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X:\Public_2024\_Paola\Informes de Soporte\Semana 43\"/>
    </mc:Choice>
  </mc:AlternateContent>
  <xr:revisionPtr revIDLastSave="0" documentId="13_ncr:1_{2E928D1B-9E06-4C3F-8D90-EF377764E7B6}" xr6:coauthVersionLast="36" xr6:coauthVersionMax="36" xr10:uidLastSave="{00000000-0000-0000-0000-000000000000}"/>
  <bookViews>
    <workbookView xWindow="0" yWindow="0" windowWidth="38400" windowHeight="17120" activeTab="1" xr2:uid="{00000000-000D-0000-FFFF-FFFF00000000}"/>
  </bookViews>
  <sheets>
    <sheet name="Criterios" sheetId="1" r:id="rId1"/>
    <sheet name="Control" sheetId="3" r:id="rId2"/>
  </sheets>
  <definedNames>
    <definedName name="A">Criterios!$B$4:$M$6</definedName>
    <definedName name="B">Criterios!$B$8:$M$10</definedName>
    <definedName name="control">Criterios!$B$44:$C$95</definedName>
    <definedName name="dem">Criterios!$D$17:$M$18</definedName>
    <definedName name="DEMO">Criterios!$B$16:$M$18</definedName>
    <definedName name="EVA">Criterios!$B$24:$M$26</definedName>
    <definedName name="LLAMADA">Criterios!$B$20:$M$22</definedName>
    <definedName name="OTROS">Criterios!$B$32:$M$34</definedName>
    <definedName name="PAGO">Criterios!$B$43:$C$95</definedName>
    <definedName name="PRESENTACION">Criterios!$B$28:$M$30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31" i="3" l="1"/>
  <c r="AM55" i="3" l="1"/>
  <c r="AI55" i="3"/>
  <c r="AE55" i="3"/>
  <c r="AA55" i="3"/>
  <c r="W55" i="3"/>
  <c r="S55" i="3"/>
  <c r="O55" i="3"/>
  <c r="K55" i="3"/>
  <c r="G55" i="3"/>
  <c r="AM54" i="3"/>
  <c r="AI54" i="3"/>
  <c r="AE54" i="3"/>
  <c r="AA54" i="3"/>
  <c r="W54" i="3"/>
  <c r="S54" i="3"/>
  <c r="O54" i="3"/>
  <c r="K54" i="3"/>
  <c r="G54" i="3"/>
  <c r="AM53" i="3"/>
  <c r="AO53" i="3" s="1"/>
  <c r="AI53" i="3"/>
  <c r="AK53" i="3" s="1"/>
  <c r="AE53" i="3"/>
  <c r="AG53" i="3" s="1"/>
  <c r="AA53" i="3"/>
  <c r="AC53" i="3" s="1"/>
  <c r="W53" i="3"/>
  <c r="Y53" i="3" s="1"/>
  <c r="S53" i="3"/>
  <c r="U53" i="3" s="1"/>
  <c r="O53" i="3"/>
  <c r="Q53" i="3" s="1"/>
  <c r="K53" i="3"/>
  <c r="M53" i="3" s="1"/>
  <c r="G53" i="3"/>
  <c r="I53" i="3" s="1"/>
  <c r="AM52" i="3"/>
  <c r="AI52" i="3"/>
  <c r="AE52" i="3"/>
  <c r="AA52" i="3"/>
  <c r="W52" i="3"/>
  <c r="S52" i="3"/>
  <c r="O52" i="3"/>
  <c r="K52" i="3"/>
  <c r="G52" i="3"/>
  <c r="AM51" i="3"/>
  <c r="AI51" i="3"/>
  <c r="AE51" i="3"/>
  <c r="AE58" i="3" s="1"/>
  <c r="AA51" i="3"/>
  <c r="AA58" i="3" s="1"/>
  <c r="W51" i="3"/>
  <c r="W58" i="3" s="1"/>
  <c r="S51" i="3"/>
  <c r="S58" i="3" s="1"/>
  <c r="O51" i="3"/>
  <c r="O58" i="3" s="1"/>
  <c r="K51" i="3"/>
  <c r="K58" i="3" s="1"/>
  <c r="G51" i="3"/>
  <c r="G58" i="3" s="1"/>
  <c r="AM50" i="3"/>
  <c r="AI50" i="3"/>
  <c r="AE50" i="3"/>
  <c r="AA50" i="3"/>
  <c r="W50" i="3"/>
  <c r="S50" i="3"/>
  <c r="O50" i="3"/>
  <c r="K50" i="3"/>
  <c r="G50" i="3"/>
  <c r="AM49" i="3"/>
  <c r="AI49" i="3"/>
  <c r="AE49" i="3"/>
  <c r="AA49" i="3"/>
  <c r="W49" i="3"/>
  <c r="S49" i="3"/>
  <c r="O49" i="3"/>
  <c r="K49" i="3"/>
  <c r="G49" i="3"/>
  <c r="AM48" i="3"/>
  <c r="AI48" i="3"/>
  <c r="AE48" i="3"/>
  <c r="AA48" i="3"/>
  <c r="W48" i="3"/>
  <c r="S48" i="3"/>
  <c r="O48" i="3"/>
  <c r="K48" i="3"/>
  <c r="G48" i="3"/>
  <c r="AM47" i="3"/>
  <c r="AI47" i="3"/>
  <c r="AE47" i="3"/>
  <c r="AA47" i="3"/>
  <c r="W47" i="3"/>
  <c r="S47" i="3"/>
  <c r="O47" i="3"/>
  <c r="K47" i="3"/>
  <c r="G47" i="3"/>
  <c r="K38" i="3"/>
  <c r="AM35" i="3"/>
  <c r="AI35" i="3"/>
  <c r="AE35" i="3"/>
  <c r="AA35" i="3"/>
  <c r="W35" i="3"/>
  <c r="S35" i="3"/>
  <c r="O35" i="3"/>
  <c r="K35" i="3"/>
  <c r="G35" i="3"/>
  <c r="AM34" i="3"/>
  <c r="AI34" i="3"/>
  <c r="AE34" i="3"/>
  <c r="AA34" i="3"/>
  <c r="W34" i="3"/>
  <c r="S34" i="3"/>
  <c r="O34" i="3"/>
  <c r="K34" i="3"/>
  <c r="G34" i="3"/>
  <c r="AM33" i="3"/>
  <c r="AO33" i="3" s="1"/>
  <c r="AI33" i="3"/>
  <c r="AK33" i="3" s="1"/>
  <c r="AE33" i="3"/>
  <c r="AG33" i="3" s="1"/>
  <c r="AA33" i="3"/>
  <c r="AC33" i="3" s="1"/>
  <c r="W33" i="3"/>
  <c r="Y33" i="3" s="1"/>
  <c r="S33" i="3"/>
  <c r="U33" i="3" s="1"/>
  <c r="O33" i="3"/>
  <c r="Q33" i="3" s="1"/>
  <c r="K33" i="3"/>
  <c r="M33" i="3" s="1"/>
  <c r="G33" i="3"/>
  <c r="I33" i="3" s="1"/>
  <c r="AM32" i="3"/>
  <c r="AI32" i="3"/>
  <c r="AE32" i="3"/>
  <c r="AA32" i="3"/>
  <c r="W32" i="3"/>
  <c r="S32" i="3"/>
  <c r="O32" i="3"/>
  <c r="K32" i="3"/>
  <c r="G32" i="3"/>
  <c r="AM31" i="3"/>
  <c r="AM38" i="3" s="1"/>
  <c r="AI31" i="3"/>
  <c r="AI38" i="3" s="1"/>
  <c r="AE31" i="3"/>
  <c r="AE38" i="3" s="1"/>
  <c r="AA31" i="3"/>
  <c r="AA38" i="3" s="1"/>
  <c r="W31" i="3"/>
  <c r="W38" i="3" s="1"/>
  <c r="S38" i="3"/>
  <c r="O31" i="3"/>
  <c r="O38" i="3" s="1"/>
  <c r="K31" i="3"/>
  <c r="G31" i="3"/>
  <c r="G38" i="3" s="1"/>
  <c r="AM30" i="3"/>
  <c r="AI30" i="3"/>
  <c r="AE30" i="3"/>
  <c r="AA30" i="3"/>
  <c r="W30" i="3"/>
  <c r="S30" i="3"/>
  <c r="O30" i="3"/>
  <c r="K30" i="3"/>
  <c r="G30" i="3"/>
  <c r="AM29" i="3"/>
  <c r="AI29" i="3"/>
  <c r="AE29" i="3"/>
  <c r="AA29" i="3"/>
  <c r="W29" i="3"/>
  <c r="S29" i="3"/>
  <c r="O29" i="3"/>
  <c r="K29" i="3"/>
  <c r="G29" i="3"/>
  <c r="AM28" i="3"/>
  <c r="AI28" i="3"/>
  <c r="AE28" i="3"/>
  <c r="AA28" i="3"/>
  <c r="W28" i="3"/>
  <c r="S28" i="3"/>
  <c r="O28" i="3"/>
  <c r="K28" i="3"/>
  <c r="G28" i="3"/>
  <c r="AM27" i="3"/>
  <c r="AI27" i="3"/>
  <c r="AE27" i="3"/>
  <c r="AA27" i="3"/>
  <c r="W27" i="3"/>
  <c r="S27" i="3"/>
  <c r="O27" i="3"/>
  <c r="K27" i="3"/>
  <c r="G27" i="3"/>
  <c r="G18" i="3"/>
  <c r="AM15" i="3"/>
  <c r="AI15" i="3"/>
  <c r="AE15" i="3"/>
  <c r="AA15" i="3"/>
  <c r="W15" i="3"/>
  <c r="S15" i="3"/>
  <c r="O15" i="3"/>
  <c r="K15" i="3"/>
  <c r="G15" i="3"/>
  <c r="AM14" i="3"/>
  <c r="AI14" i="3"/>
  <c r="AE14" i="3"/>
  <c r="AA14" i="3"/>
  <c r="W14" i="3"/>
  <c r="S14" i="3"/>
  <c r="O14" i="3"/>
  <c r="K14" i="3"/>
  <c r="G14" i="3"/>
  <c r="AM13" i="3"/>
  <c r="AO13" i="3" s="1"/>
  <c r="AI13" i="3"/>
  <c r="AK13" i="3" s="1"/>
  <c r="AE13" i="3"/>
  <c r="AG13" i="3" s="1"/>
  <c r="AA13" i="3"/>
  <c r="AC13" i="3" s="1"/>
  <c r="W13" i="3"/>
  <c r="Y13" i="3" s="1"/>
  <c r="S13" i="3"/>
  <c r="U13" i="3" s="1"/>
  <c r="O13" i="3"/>
  <c r="Q13" i="3" s="1"/>
  <c r="M13" i="3"/>
  <c r="K13" i="3"/>
  <c r="G13" i="3"/>
  <c r="I13" i="3" s="1"/>
  <c r="AM12" i="3"/>
  <c r="AI12" i="3"/>
  <c r="AE12" i="3"/>
  <c r="AA12" i="3"/>
  <c r="W12" i="3"/>
  <c r="S12" i="3"/>
  <c r="O12" i="3"/>
  <c r="K12" i="3"/>
  <c r="G12" i="3"/>
  <c r="AM11" i="3"/>
  <c r="AM18" i="3" s="1"/>
  <c r="AI11" i="3"/>
  <c r="AI18" i="3" s="1"/>
  <c r="AE11" i="3"/>
  <c r="AE18" i="3" s="1"/>
  <c r="AA11" i="3"/>
  <c r="AA18" i="3" s="1"/>
  <c r="W11" i="3"/>
  <c r="W18" i="3" s="1"/>
  <c r="S11" i="3"/>
  <c r="S18" i="3" s="1"/>
  <c r="O11" i="3"/>
  <c r="O18" i="3" s="1"/>
  <c r="K11" i="3"/>
  <c r="K18" i="3" s="1"/>
  <c r="G11" i="3"/>
  <c r="AM10" i="3"/>
  <c r="AI10" i="3"/>
  <c r="AE10" i="3"/>
  <c r="AA10" i="3"/>
  <c r="W10" i="3"/>
  <c r="S10" i="3"/>
  <c r="O10" i="3"/>
  <c r="K10" i="3"/>
  <c r="G10" i="3"/>
  <c r="AM9" i="3"/>
  <c r="AI9" i="3"/>
  <c r="AE9" i="3"/>
  <c r="AA9" i="3"/>
  <c r="W9" i="3"/>
  <c r="S9" i="3"/>
  <c r="O9" i="3"/>
  <c r="K9" i="3"/>
  <c r="G9" i="3"/>
  <c r="AM8" i="3"/>
  <c r="AI8" i="3"/>
  <c r="AE8" i="3"/>
  <c r="AA8" i="3"/>
  <c r="W8" i="3"/>
  <c r="S8" i="3"/>
  <c r="O8" i="3"/>
  <c r="K8" i="3"/>
  <c r="K17" i="3" s="1"/>
  <c r="L17" i="3" s="1"/>
  <c r="G8" i="3"/>
  <c r="AM7" i="3"/>
  <c r="AI7" i="3"/>
  <c r="AE7" i="3"/>
  <c r="AA7" i="3"/>
  <c r="W7" i="3"/>
  <c r="S7" i="3"/>
  <c r="O7" i="3"/>
  <c r="K7" i="3"/>
  <c r="G7" i="3"/>
  <c r="AM76" i="3"/>
  <c r="AI76" i="3"/>
  <c r="AE76" i="3"/>
  <c r="AA76" i="3"/>
  <c r="W76" i="3"/>
  <c r="S76" i="3"/>
  <c r="O76" i="3"/>
  <c r="K76" i="3"/>
  <c r="G76" i="3"/>
  <c r="AM75" i="3"/>
  <c r="AI75" i="3"/>
  <c r="AE75" i="3"/>
  <c r="AA75" i="3"/>
  <c r="W75" i="3"/>
  <c r="S75" i="3"/>
  <c r="O75" i="3"/>
  <c r="K75" i="3"/>
  <c r="G75" i="3"/>
  <c r="AM74" i="3"/>
  <c r="AO74" i="3" s="1"/>
  <c r="AI74" i="3"/>
  <c r="AK74" i="3" s="1"/>
  <c r="AE74" i="3"/>
  <c r="AG74" i="3" s="1"/>
  <c r="AA74" i="3"/>
  <c r="AC74" i="3" s="1"/>
  <c r="W74" i="3"/>
  <c r="Y74" i="3" s="1"/>
  <c r="S74" i="3"/>
  <c r="U74" i="3" s="1"/>
  <c r="O74" i="3"/>
  <c r="Q74" i="3" s="1"/>
  <c r="K74" i="3"/>
  <c r="M74" i="3" s="1"/>
  <c r="G74" i="3"/>
  <c r="I74" i="3" s="1"/>
  <c r="AM73" i="3"/>
  <c r="AI73" i="3"/>
  <c r="AE73" i="3"/>
  <c r="AA73" i="3"/>
  <c r="W73" i="3"/>
  <c r="S73" i="3"/>
  <c r="O73" i="3"/>
  <c r="K73" i="3"/>
  <c r="G73" i="3"/>
  <c r="AM72" i="3"/>
  <c r="AM79" i="3" s="1"/>
  <c r="AI72" i="3"/>
  <c r="AI79" i="3" s="1"/>
  <c r="AE72" i="3"/>
  <c r="AE79" i="3" s="1"/>
  <c r="AA72" i="3"/>
  <c r="AA79" i="3" s="1"/>
  <c r="W72" i="3"/>
  <c r="W79" i="3" s="1"/>
  <c r="S72" i="3"/>
  <c r="S79" i="3" s="1"/>
  <c r="O72" i="3"/>
  <c r="O79" i="3" s="1"/>
  <c r="K72" i="3"/>
  <c r="K79" i="3" s="1"/>
  <c r="G72" i="3"/>
  <c r="G79" i="3" s="1"/>
  <c r="AM71" i="3"/>
  <c r="AI71" i="3"/>
  <c r="AE71" i="3"/>
  <c r="AA71" i="3"/>
  <c r="W71" i="3"/>
  <c r="S71" i="3"/>
  <c r="S78" i="3" s="1"/>
  <c r="T78" i="3" s="1"/>
  <c r="O71" i="3"/>
  <c r="K71" i="3"/>
  <c r="G71" i="3"/>
  <c r="AM70" i="3"/>
  <c r="AI70" i="3"/>
  <c r="AE70" i="3"/>
  <c r="AA70" i="3"/>
  <c r="W70" i="3"/>
  <c r="S70" i="3"/>
  <c r="O70" i="3"/>
  <c r="K70" i="3"/>
  <c r="G70" i="3"/>
  <c r="AM69" i="3"/>
  <c r="AI69" i="3"/>
  <c r="AE69" i="3"/>
  <c r="AA69" i="3"/>
  <c r="W69" i="3"/>
  <c r="S69" i="3"/>
  <c r="O69" i="3"/>
  <c r="K69" i="3"/>
  <c r="G69" i="3"/>
  <c r="AM68" i="3"/>
  <c r="AI68" i="3"/>
  <c r="AE68" i="3"/>
  <c r="AA68" i="3"/>
  <c r="W68" i="3"/>
  <c r="W78" i="3" s="1"/>
  <c r="X78" i="3" s="1"/>
  <c r="S68" i="3"/>
  <c r="O68" i="3"/>
  <c r="O78" i="3" s="1"/>
  <c r="P78" i="3" s="1"/>
  <c r="K68" i="3"/>
  <c r="G68" i="3"/>
  <c r="AM37" i="3" l="1"/>
  <c r="AN37" i="3" s="1"/>
  <c r="AM39" i="3" s="1"/>
  <c r="AA78" i="3"/>
  <c r="AB78" i="3" s="1"/>
  <c r="G17" i="3"/>
  <c r="H17" i="3" s="1"/>
  <c r="G19" i="3" s="1"/>
  <c r="O17" i="3"/>
  <c r="P17" i="3" s="1"/>
  <c r="AE78" i="3"/>
  <c r="AF78" i="3" s="1"/>
  <c r="AM78" i="3"/>
  <c r="AN78" i="3" s="1"/>
  <c r="AI78" i="3"/>
  <c r="AJ78" i="3" s="1"/>
  <c r="G78" i="3"/>
  <c r="H78" i="3" s="1"/>
  <c r="K78" i="3"/>
  <c r="L78" i="3" s="1"/>
  <c r="K80" i="3" s="1"/>
  <c r="AM57" i="3"/>
  <c r="AN57" i="3" s="1"/>
  <c r="AM59" i="3" s="1"/>
  <c r="AI37" i="3"/>
  <c r="AJ37" i="3" s="1"/>
  <c r="AI39" i="3" s="1"/>
  <c r="W37" i="3"/>
  <c r="X37" i="3" s="1"/>
  <c r="W39" i="3" s="1"/>
  <c r="K37" i="3"/>
  <c r="L37" i="3" s="1"/>
  <c r="K39" i="3" s="1"/>
  <c r="AI58" i="3"/>
  <c r="AI57" i="3"/>
  <c r="AA57" i="3"/>
  <c r="AB57" i="3" s="1"/>
  <c r="AA59" i="3" s="1"/>
  <c r="S17" i="3"/>
  <c r="T17" i="3" s="1"/>
  <c r="S19" i="3" s="1"/>
  <c r="W17" i="3"/>
  <c r="X17" i="3" s="1"/>
  <c r="W19" i="3" s="1"/>
  <c r="AA17" i="3"/>
  <c r="AB17" i="3" s="1"/>
  <c r="AA19" i="3" s="1"/>
  <c r="AE17" i="3"/>
  <c r="AF17" i="3" s="1"/>
  <c r="AE19" i="3" s="1"/>
  <c r="AI17" i="3"/>
  <c r="AJ17" i="3" s="1"/>
  <c r="AI19" i="3" s="1"/>
  <c r="AM17" i="3"/>
  <c r="AN17" i="3" s="1"/>
  <c r="AM19" i="3" s="1"/>
  <c r="AE37" i="3"/>
  <c r="AF37" i="3" s="1"/>
  <c r="AE39" i="3" s="1"/>
  <c r="AA37" i="3"/>
  <c r="AB37" i="3" s="1"/>
  <c r="AA39" i="3" s="1"/>
  <c r="S37" i="3"/>
  <c r="T37" i="3" s="1"/>
  <c r="S39" i="3" s="1"/>
  <c r="O37" i="3"/>
  <c r="P37" i="3" s="1"/>
  <c r="O39" i="3" s="1"/>
  <c r="G37" i="3"/>
  <c r="H37" i="3" s="1"/>
  <c r="G39" i="3" s="1"/>
  <c r="AJ57" i="3"/>
  <c r="AE57" i="3"/>
  <c r="AF57" i="3" s="1"/>
  <c r="AE59" i="3" s="1"/>
  <c r="W57" i="3"/>
  <c r="X57" i="3" s="1"/>
  <c r="W59" i="3" s="1"/>
  <c r="S57" i="3"/>
  <c r="T57" i="3" s="1"/>
  <c r="S59" i="3" s="1"/>
  <c r="O57" i="3"/>
  <c r="P57" i="3" s="1"/>
  <c r="O59" i="3" s="1"/>
  <c r="K57" i="3"/>
  <c r="L57" i="3" s="1"/>
  <c r="K59" i="3" s="1"/>
  <c r="G57" i="3"/>
  <c r="H57" i="3" s="1"/>
  <c r="G59" i="3" s="1"/>
  <c r="K19" i="3"/>
  <c r="O19" i="3"/>
  <c r="O80" i="3"/>
  <c r="W80" i="3"/>
  <c r="AA80" i="3"/>
  <c r="AE80" i="3"/>
  <c r="AI80" i="3"/>
  <c r="S80" i="3"/>
  <c r="AM80" i="3"/>
  <c r="G80" i="3"/>
  <c r="AI59" i="3" l="1"/>
  <c r="AM96" i="3"/>
  <c r="AI96" i="3"/>
  <c r="AE96" i="3"/>
  <c r="AA96" i="3"/>
  <c r="W96" i="3"/>
  <c r="S96" i="3"/>
  <c r="O96" i="3"/>
  <c r="K96" i="3"/>
  <c r="G96" i="3"/>
  <c r="AM95" i="3"/>
  <c r="AI95" i="3"/>
  <c r="AE95" i="3"/>
  <c r="AA95" i="3"/>
  <c r="W95" i="3"/>
  <c r="S95" i="3"/>
  <c r="O95" i="3"/>
  <c r="K95" i="3"/>
  <c r="G95" i="3"/>
  <c r="AM94" i="3"/>
  <c r="AO94" i="3" s="1"/>
  <c r="AI94" i="3"/>
  <c r="AK94" i="3" s="1"/>
  <c r="AE94" i="3"/>
  <c r="AG94" i="3" s="1"/>
  <c r="AA94" i="3"/>
  <c r="AC94" i="3" s="1"/>
  <c r="W94" i="3"/>
  <c r="Y94" i="3" s="1"/>
  <c r="S94" i="3"/>
  <c r="U94" i="3" s="1"/>
  <c r="O94" i="3"/>
  <c r="Q94" i="3" s="1"/>
  <c r="K94" i="3"/>
  <c r="M94" i="3" s="1"/>
  <c r="G94" i="3"/>
  <c r="I94" i="3" s="1"/>
  <c r="AM93" i="3"/>
  <c r="AI93" i="3"/>
  <c r="AE93" i="3"/>
  <c r="AA93" i="3"/>
  <c r="W93" i="3"/>
  <c r="S93" i="3"/>
  <c r="O93" i="3"/>
  <c r="K93" i="3"/>
  <c r="G93" i="3"/>
  <c r="AM92" i="3"/>
  <c r="AM99" i="3" s="1"/>
  <c r="AI92" i="3"/>
  <c r="AI99" i="3" s="1"/>
  <c r="AE92" i="3"/>
  <c r="AE99" i="3" s="1"/>
  <c r="AA92" i="3"/>
  <c r="AA99" i="3" s="1"/>
  <c r="W92" i="3"/>
  <c r="W99" i="3" s="1"/>
  <c r="S92" i="3"/>
  <c r="S99" i="3" s="1"/>
  <c r="O92" i="3"/>
  <c r="O99" i="3" s="1"/>
  <c r="K92" i="3"/>
  <c r="K99" i="3" s="1"/>
  <c r="G92" i="3"/>
  <c r="G99" i="3" s="1"/>
  <c r="AM91" i="3"/>
  <c r="AI91" i="3"/>
  <c r="AE91" i="3"/>
  <c r="AA91" i="3"/>
  <c r="W91" i="3"/>
  <c r="W98" i="3" s="1"/>
  <c r="X98" i="3" s="1"/>
  <c r="S91" i="3"/>
  <c r="O91" i="3"/>
  <c r="K91" i="3"/>
  <c r="G91" i="3"/>
  <c r="AM90" i="3"/>
  <c r="AI90" i="3"/>
  <c r="AE90" i="3"/>
  <c r="AA90" i="3"/>
  <c r="W90" i="3"/>
  <c r="S90" i="3"/>
  <c r="O90" i="3"/>
  <c r="K90" i="3"/>
  <c r="G90" i="3"/>
  <c r="AM89" i="3"/>
  <c r="AI89" i="3"/>
  <c r="AE89" i="3"/>
  <c r="AA89" i="3"/>
  <c r="W89" i="3"/>
  <c r="S89" i="3"/>
  <c r="O89" i="3"/>
  <c r="K89" i="3"/>
  <c r="G89" i="3"/>
  <c r="AM88" i="3"/>
  <c r="AM98" i="3" s="1"/>
  <c r="AN98" i="3" s="1"/>
  <c r="AI88" i="3"/>
  <c r="AI98" i="3" s="1"/>
  <c r="AJ98" i="3" s="1"/>
  <c r="AE88" i="3"/>
  <c r="AE98" i="3" s="1"/>
  <c r="AF98" i="3" s="1"/>
  <c r="AA88" i="3"/>
  <c r="W88" i="3"/>
  <c r="S88" i="3"/>
  <c r="O88" i="3"/>
  <c r="O98" i="3" s="1"/>
  <c r="P98" i="3" s="1"/>
  <c r="K88" i="3"/>
  <c r="G88" i="3"/>
  <c r="G98" i="3" l="1"/>
  <c r="H98" i="3" s="1"/>
  <c r="K98" i="3"/>
  <c r="L98" i="3" s="1"/>
  <c r="K100" i="3" s="1"/>
  <c r="O100" i="3"/>
  <c r="AA98" i="3"/>
  <c r="AB98" i="3" s="1"/>
  <c r="AA100" i="3" s="1"/>
  <c r="S98" i="3"/>
  <c r="T98" i="3" s="1"/>
  <c r="S100" i="3" s="1"/>
  <c r="W100" i="3"/>
  <c r="AE100" i="3"/>
  <c r="AI100" i="3"/>
  <c r="AM100" i="3"/>
  <c r="G100" i="3"/>
  <c r="AM116" i="3" l="1"/>
  <c r="AI116" i="3"/>
  <c r="AE116" i="3"/>
  <c r="AA116" i="3"/>
  <c r="W116" i="3"/>
  <c r="S116" i="3"/>
  <c r="O116" i="3"/>
  <c r="K116" i="3"/>
  <c r="G116" i="3"/>
  <c r="AM115" i="3"/>
  <c r="AI115" i="3"/>
  <c r="AE115" i="3"/>
  <c r="AA115" i="3"/>
  <c r="W115" i="3"/>
  <c r="S115" i="3"/>
  <c r="O115" i="3"/>
  <c r="K115" i="3"/>
  <c r="G115" i="3"/>
  <c r="AM114" i="3"/>
  <c r="AO114" i="3" s="1"/>
  <c r="AI114" i="3"/>
  <c r="AK114" i="3" s="1"/>
  <c r="AE114" i="3"/>
  <c r="AG114" i="3" s="1"/>
  <c r="AA114" i="3"/>
  <c r="AC114" i="3" s="1"/>
  <c r="W114" i="3"/>
  <c r="Y114" i="3" s="1"/>
  <c r="S114" i="3"/>
  <c r="U114" i="3" s="1"/>
  <c r="O114" i="3"/>
  <c r="Q114" i="3" s="1"/>
  <c r="K114" i="3"/>
  <c r="M114" i="3" s="1"/>
  <c r="G114" i="3"/>
  <c r="I114" i="3" s="1"/>
  <c r="AM113" i="3"/>
  <c r="AI113" i="3"/>
  <c r="AE113" i="3"/>
  <c r="AA113" i="3"/>
  <c r="W113" i="3"/>
  <c r="S113" i="3"/>
  <c r="O113" i="3"/>
  <c r="K113" i="3"/>
  <c r="G113" i="3"/>
  <c r="AM112" i="3"/>
  <c r="AI112" i="3"/>
  <c r="AI119" i="3" s="1"/>
  <c r="AE112" i="3"/>
  <c r="AE119" i="3" s="1"/>
  <c r="AA112" i="3"/>
  <c r="AA119" i="3" s="1"/>
  <c r="W112" i="3"/>
  <c r="W119" i="3" s="1"/>
  <c r="S112" i="3"/>
  <c r="S119" i="3" s="1"/>
  <c r="O112" i="3"/>
  <c r="O119" i="3" s="1"/>
  <c r="K112" i="3"/>
  <c r="K119" i="3" s="1"/>
  <c r="G112" i="3"/>
  <c r="G119" i="3" s="1"/>
  <c r="AM111" i="3"/>
  <c r="AI111" i="3"/>
  <c r="AE111" i="3"/>
  <c r="AA111" i="3"/>
  <c r="W111" i="3"/>
  <c r="S111" i="3"/>
  <c r="O111" i="3"/>
  <c r="K111" i="3"/>
  <c r="G111" i="3"/>
  <c r="AM110" i="3"/>
  <c r="AI110" i="3"/>
  <c r="AE110" i="3"/>
  <c r="AA110" i="3"/>
  <c r="W110" i="3"/>
  <c r="S110" i="3"/>
  <c r="O110" i="3"/>
  <c r="K110" i="3"/>
  <c r="G110" i="3"/>
  <c r="AM109" i="3"/>
  <c r="AI109" i="3"/>
  <c r="AE109" i="3"/>
  <c r="AA109" i="3"/>
  <c r="W109" i="3"/>
  <c r="S109" i="3"/>
  <c r="O109" i="3"/>
  <c r="K109" i="3"/>
  <c r="G109" i="3"/>
  <c r="AM108" i="3"/>
  <c r="AI108" i="3"/>
  <c r="AE108" i="3"/>
  <c r="AA108" i="3"/>
  <c r="W108" i="3"/>
  <c r="S108" i="3"/>
  <c r="O108" i="3"/>
  <c r="K108" i="3"/>
  <c r="G108" i="3"/>
  <c r="AM118" i="3" l="1"/>
  <c r="AN118" i="3" s="1"/>
  <c r="AA118" i="3"/>
  <c r="AB118" i="3" s="1"/>
  <c r="AA120" i="3" s="1"/>
  <c r="W118" i="3"/>
  <c r="X118" i="3" s="1"/>
  <c r="W120" i="3" s="1"/>
  <c r="AI118" i="3"/>
  <c r="AJ118" i="3" s="1"/>
  <c r="AI120" i="3" s="1"/>
  <c r="AE118" i="3"/>
  <c r="AF118" i="3" s="1"/>
  <c r="AE120" i="3" s="1"/>
  <c r="S118" i="3"/>
  <c r="T118" i="3" s="1"/>
  <c r="S120" i="3" s="1"/>
  <c r="O118" i="3"/>
  <c r="P118" i="3" s="1"/>
  <c r="O120" i="3" s="1"/>
  <c r="K118" i="3"/>
  <c r="L118" i="3" s="1"/>
  <c r="K120" i="3" s="1"/>
  <c r="G118" i="3"/>
  <c r="H118" i="3" s="1"/>
  <c r="G120" i="3" s="1"/>
  <c r="AM120" i="3"/>
  <c r="AM178" i="3"/>
  <c r="AI178" i="3"/>
  <c r="AE178" i="3"/>
  <c r="AA178" i="3"/>
  <c r="W178" i="3"/>
  <c r="S178" i="3"/>
  <c r="O178" i="3"/>
  <c r="K178" i="3"/>
  <c r="G178" i="3"/>
  <c r="AM177" i="3"/>
  <c r="AI177" i="3"/>
  <c r="AE177" i="3"/>
  <c r="AA177" i="3"/>
  <c r="W177" i="3"/>
  <c r="S177" i="3"/>
  <c r="O177" i="3"/>
  <c r="K177" i="3"/>
  <c r="G177" i="3"/>
  <c r="AM176" i="3"/>
  <c r="AO176" i="3" s="1"/>
  <c r="AI176" i="3"/>
  <c r="AK176" i="3" s="1"/>
  <c r="AE176" i="3"/>
  <c r="AG176" i="3" s="1"/>
  <c r="AA176" i="3"/>
  <c r="AC176" i="3" s="1"/>
  <c r="W176" i="3"/>
  <c r="Y176" i="3" s="1"/>
  <c r="S176" i="3"/>
  <c r="U176" i="3" s="1"/>
  <c r="O176" i="3"/>
  <c r="Q176" i="3" s="1"/>
  <c r="K176" i="3"/>
  <c r="M176" i="3" s="1"/>
  <c r="G176" i="3"/>
  <c r="I176" i="3" s="1"/>
  <c r="AM175" i="3"/>
  <c r="AI175" i="3"/>
  <c r="AE175" i="3"/>
  <c r="AA175" i="3"/>
  <c r="W175" i="3"/>
  <c r="S175" i="3"/>
  <c r="O175" i="3"/>
  <c r="K175" i="3"/>
  <c r="G175" i="3"/>
  <c r="AM174" i="3"/>
  <c r="AI174" i="3"/>
  <c r="AI181" i="3" s="1"/>
  <c r="AE174" i="3"/>
  <c r="AE181" i="3" s="1"/>
  <c r="AA174" i="3"/>
  <c r="AA181" i="3" s="1"/>
  <c r="W174" i="3"/>
  <c r="W181" i="3" s="1"/>
  <c r="S174" i="3"/>
  <c r="S181" i="3" s="1"/>
  <c r="O174" i="3"/>
  <c r="O181" i="3" s="1"/>
  <c r="K174" i="3"/>
  <c r="K181" i="3" s="1"/>
  <c r="G174" i="3"/>
  <c r="G181" i="3" s="1"/>
  <c r="AM173" i="3"/>
  <c r="AI173" i="3"/>
  <c r="AE173" i="3"/>
  <c r="AA173" i="3"/>
  <c r="W173" i="3"/>
  <c r="S173" i="3"/>
  <c r="O173" i="3"/>
  <c r="K173" i="3"/>
  <c r="G173" i="3"/>
  <c r="AM172" i="3"/>
  <c r="AI172" i="3"/>
  <c r="AE172" i="3"/>
  <c r="AA172" i="3"/>
  <c r="W172" i="3"/>
  <c r="S172" i="3"/>
  <c r="O172" i="3"/>
  <c r="K172" i="3"/>
  <c r="G172" i="3"/>
  <c r="AM171" i="3"/>
  <c r="AI171" i="3"/>
  <c r="AE171" i="3"/>
  <c r="AA171" i="3"/>
  <c r="W171" i="3"/>
  <c r="S171" i="3"/>
  <c r="O171" i="3"/>
  <c r="K171" i="3"/>
  <c r="G171" i="3"/>
  <c r="AM170" i="3"/>
  <c r="AI170" i="3"/>
  <c r="AE170" i="3"/>
  <c r="AA170" i="3"/>
  <c r="W170" i="3"/>
  <c r="S170" i="3"/>
  <c r="O170" i="3"/>
  <c r="K170" i="3"/>
  <c r="G170" i="3"/>
  <c r="AM158" i="3"/>
  <c r="AI158" i="3"/>
  <c r="AE158" i="3"/>
  <c r="AA158" i="3"/>
  <c r="W158" i="3"/>
  <c r="S158" i="3"/>
  <c r="O158" i="3"/>
  <c r="K158" i="3"/>
  <c r="G158" i="3"/>
  <c r="AM157" i="3"/>
  <c r="AI157" i="3"/>
  <c r="AE157" i="3"/>
  <c r="AA157" i="3"/>
  <c r="W157" i="3"/>
  <c r="S157" i="3"/>
  <c r="O157" i="3"/>
  <c r="K157" i="3"/>
  <c r="G157" i="3"/>
  <c r="AM156" i="3"/>
  <c r="AO156" i="3" s="1"/>
  <c r="AI156" i="3"/>
  <c r="AK156" i="3" s="1"/>
  <c r="AE156" i="3"/>
  <c r="AG156" i="3" s="1"/>
  <c r="AA156" i="3"/>
  <c r="AC156" i="3" s="1"/>
  <c r="W156" i="3"/>
  <c r="Y156" i="3" s="1"/>
  <c r="S156" i="3"/>
  <c r="U156" i="3" s="1"/>
  <c r="O156" i="3"/>
  <c r="Q156" i="3" s="1"/>
  <c r="K156" i="3"/>
  <c r="M156" i="3" s="1"/>
  <c r="G156" i="3"/>
  <c r="I156" i="3" s="1"/>
  <c r="AM155" i="3"/>
  <c r="AI155" i="3"/>
  <c r="AE155" i="3"/>
  <c r="AA155" i="3"/>
  <c r="W155" i="3"/>
  <c r="S155" i="3"/>
  <c r="O155" i="3"/>
  <c r="K155" i="3"/>
  <c r="G155" i="3"/>
  <c r="AM154" i="3"/>
  <c r="AM161" i="3" s="1"/>
  <c r="AI154" i="3"/>
  <c r="AI161" i="3" s="1"/>
  <c r="AE154" i="3"/>
  <c r="AE161" i="3" s="1"/>
  <c r="AA154" i="3"/>
  <c r="AA161" i="3" s="1"/>
  <c r="W154" i="3"/>
  <c r="W161" i="3" s="1"/>
  <c r="S154" i="3"/>
  <c r="S161" i="3" s="1"/>
  <c r="O154" i="3"/>
  <c r="O161" i="3" s="1"/>
  <c r="K154" i="3"/>
  <c r="K161" i="3" s="1"/>
  <c r="G154" i="3"/>
  <c r="G161" i="3" s="1"/>
  <c r="AM153" i="3"/>
  <c r="AI153" i="3"/>
  <c r="AE153" i="3"/>
  <c r="AA153" i="3"/>
  <c r="W153" i="3"/>
  <c r="S153" i="3"/>
  <c r="O153" i="3"/>
  <c r="K153" i="3"/>
  <c r="G153" i="3"/>
  <c r="AM152" i="3"/>
  <c r="AI152" i="3"/>
  <c r="AE152" i="3"/>
  <c r="AA152" i="3"/>
  <c r="W152" i="3"/>
  <c r="S152" i="3"/>
  <c r="O152" i="3"/>
  <c r="K152" i="3"/>
  <c r="G152" i="3"/>
  <c r="AM151" i="3"/>
  <c r="AI151" i="3"/>
  <c r="AE151" i="3"/>
  <c r="AA151" i="3"/>
  <c r="W151" i="3"/>
  <c r="S151" i="3"/>
  <c r="O151" i="3"/>
  <c r="K151" i="3"/>
  <c r="G151" i="3"/>
  <c r="AM150" i="3"/>
  <c r="AI150" i="3"/>
  <c r="AE150" i="3"/>
  <c r="AA150" i="3"/>
  <c r="W150" i="3"/>
  <c r="S150" i="3"/>
  <c r="O150" i="3"/>
  <c r="K150" i="3"/>
  <c r="G150" i="3"/>
  <c r="AM138" i="3"/>
  <c r="AI138" i="3"/>
  <c r="AE138" i="3"/>
  <c r="AA138" i="3"/>
  <c r="W138" i="3"/>
  <c r="S138" i="3"/>
  <c r="O138" i="3"/>
  <c r="K138" i="3"/>
  <c r="G138" i="3"/>
  <c r="AM137" i="3"/>
  <c r="AI137" i="3"/>
  <c r="AE137" i="3"/>
  <c r="AA137" i="3"/>
  <c r="W137" i="3"/>
  <c r="S137" i="3"/>
  <c r="O137" i="3"/>
  <c r="K137" i="3"/>
  <c r="G137" i="3"/>
  <c r="AM136" i="3"/>
  <c r="AO136" i="3" s="1"/>
  <c r="AI136" i="3"/>
  <c r="AK136" i="3" s="1"/>
  <c r="AE136" i="3"/>
  <c r="AG136" i="3" s="1"/>
  <c r="AA136" i="3"/>
  <c r="AC136" i="3" s="1"/>
  <c r="W136" i="3"/>
  <c r="Y136" i="3" s="1"/>
  <c r="S136" i="3"/>
  <c r="U136" i="3" s="1"/>
  <c r="O136" i="3"/>
  <c r="Q136" i="3" s="1"/>
  <c r="K136" i="3"/>
  <c r="M136" i="3" s="1"/>
  <c r="G136" i="3"/>
  <c r="I136" i="3" s="1"/>
  <c r="AM135" i="3"/>
  <c r="AI135" i="3"/>
  <c r="AE135" i="3"/>
  <c r="AA135" i="3"/>
  <c r="W135" i="3"/>
  <c r="S135" i="3"/>
  <c r="O135" i="3"/>
  <c r="K135" i="3"/>
  <c r="G135" i="3"/>
  <c r="AM134" i="3"/>
  <c r="AM141" i="3" s="1"/>
  <c r="AI134" i="3"/>
  <c r="AI141" i="3" s="1"/>
  <c r="AE134" i="3"/>
  <c r="AE141" i="3" s="1"/>
  <c r="AA134" i="3"/>
  <c r="AA141" i="3" s="1"/>
  <c r="W134" i="3"/>
  <c r="W141" i="3" s="1"/>
  <c r="S134" i="3"/>
  <c r="S141" i="3" s="1"/>
  <c r="O134" i="3"/>
  <c r="O141" i="3" s="1"/>
  <c r="K134" i="3"/>
  <c r="K141" i="3" s="1"/>
  <c r="G134" i="3"/>
  <c r="G141" i="3" s="1"/>
  <c r="AM133" i="3"/>
  <c r="AI133" i="3"/>
  <c r="AE133" i="3"/>
  <c r="AA133" i="3"/>
  <c r="W133" i="3"/>
  <c r="S133" i="3"/>
  <c r="O133" i="3"/>
  <c r="K133" i="3"/>
  <c r="G133" i="3"/>
  <c r="AM132" i="3"/>
  <c r="AI132" i="3"/>
  <c r="AE132" i="3"/>
  <c r="AA132" i="3"/>
  <c r="W132" i="3"/>
  <c r="S132" i="3"/>
  <c r="O132" i="3"/>
  <c r="K132" i="3"/>
  <c r="G132" i="3"/>
  <c r="AM131" i="3"/>
  <c r="AI131" i="3"/>
  <c r="AE131" i="3"/>
  <c r="AA131" i="3"/>
  <c r="W131" i="3"/>
  <c r="S131" i="3"/>
  <c r="O131" i="3"/>
  <c r="K131" i="3"/>
  <c r="G131" i="3"/>
  <c r="AM130" i="3"/>
  <c r="AI130" i="3"/>
  <c r="AE130" i="3"/>
  <c r="AA130" i="3"/>
  <c r="W130" i="3"/>
  <c r="S130" i="3"/>
  <c r="O130" i="3"/>
  <c r="K130" i="3"/>
  <c r="G130" i="3"/>
  <c r="AI140" i="3" l="1"/>
  <c r="AJ140" i="3" s="1"/>
  <c r="AI142" i="3" s="1"/>
  <c r="K140" i="3"/>
  <c r="L140" i="3" s="1"/>
  <c r="K142" i="3" s="1"/>
  <c r="AE140" i="3"/>
  <c r="AF140" i="3" s="1"/>
  <c r="AE142" i="3" s="1"/>
  <c r="O140" i="3"/>
  <c r="P140" i="3" s="1"/>
  <c r="O142" i="3" s="1"/>
  <c r="G140" i="3"/>
  <c r="H140" i="3" s="1"/>
  <c r="G142" i="3" s="1"/>
  <c r="S140" i="3"/>
  <c r="T140" i="3" s="1"/>
  <c r="S142" i="3" s="1"/>
  <c r="AE180" i="3"/>
  <c r="AF180" i="3" s="1"/>
  <c r="AE182" i="3" s="1"/>
  <c r="O180" i="3"/>
  <c r="P180" i="3" s="1"/>
  <c r="O182" i="3" s="1"/>
  <c r="AM140" i="3"/>
  <c r="AN140" i="3" s="1"/>
  <c r="AM142" i="3" s="1"/>
  <c r="AA140" i="3"/>
  <c r="AB140" i="3" s="1"/>
  <c r="AA142" i="3" s="1"/>
  <c r="W140" i="3"/>
  <c r="X140" i="3" s="1"/>
  <c r="W142" i="3" s="1"/>
  <c r="G160" i="3"/>
  <c r="H160" i="3" s="1"/>
  <c r="G162" i="3" s="1"/>
  <c r="K160" i="3"/>
  <c r="L160" i="3" s="1"/>
  <c r="K162" i="3" s="1"/>
  <c r="O160" i="3"/>
  <c r="P160" i="3" s="1"/>
  <c r="O162" i="3" s="1"/>
  <c r="S160" i="3"/>
  <c r="T160" i="3" s="1"/>
  <c r="S162" i="3" s="1"/>
  <c r="W160" i="3"/>
  <c r="X160" i="3" s="1"/>
  <c r="W162" i="3" s="1"/>
  <c r="AA160" i="3"/>
  <c r="AB160" i="3" s="1"/>
  <c r="AA162" i="3" s="1"/>
  <c r="AE160" i="3"/>
  <c r="AF160" i="3" s="1"/>
  <c r="AE162" i="3" s="1"/>
  <c r="AI160" i="3"/>
  <c r="AJ160" i="3" s="1"/>
  <c r="AI162" i="3" s="1"/>
  <c r="AM160" i="3"/>
  <c r="AN160" i="3" s="1"/>
  <c r="AM162" i="3" s="1"/>
  <c r="AM180" i="3"/>
  <c r="AN180" i="3" s="1"/>
  <c r="AM182" i="3" s="1"/>
  <c r="AI180" i="3"/>
  <c r="AJ180" i="3" s="1"/>
  <c r="AI182" i="3" s="1"/>
  <c r="AA180" i="3"/>
  <c r="AB180" i="3" s="1"/>
  <c r="AA182" i="3" s="1"/>
  <c r="W180" i="3"/>
  <c r="X180" i="3" s="1"/>
  <c r="W182" i="3" s="1"/>
  <c r="S180" i="3"/>
  <c r="T180" i="3" s="1"/>
  <c r="S182" i="3" s="1"/>
  <c r="K180" i="3"/>
  <c r="L180" i="3" s="1"/>
  <c r="K182" i="3" s="1"/>
  <c r="G180" i="3"/>
  <c r="H180" i="3" s="1"/>
  <c r="G182" i="3" s="1"/>
  <c r="G238" i="3"/>
  <c r="AM239" i="3" l="1"/>
  <c r="AI239" i="3"/>
  <c r="AE239" i="3"/>
  <c r="AA239" i="3"/>
  <c r="W239" i="3"/>
  <c r="S239" i="3"/>
  <c r="O239" i="3"/>
  <c r="K239" i="3"/>
  <c r="G239" i="3"/>
  <c r="AM238" i="3"/>
  <c r="AI238" i="3"/>
  <c r="AE238" i="3"/>
  <c r="AA238" i="3"/>
  <c r="W238" i="3"/>
  <c r="S238" i="3"/>
  <c r="O238" i="3"/>
  <c r="K238" i="3"/>
  <c r="AM237" i="3"/>
  <c r="AO237" i="3" s="1"/>
  <c r="AI237" i="3"/>
  <c r="AK237" i="3" s="1"/>
  <c r="AE237" i="3"/>
  <c r="AG237" i="3" s="1"/>
  <c r="AA237" i="3"/>
  <c r="AC237" i="3" s="1"/>
  <c r="W237" i="3"/>
  <c r="Y237" i="3" s="1"/>
  <c r="S237" i="3"/>
  <c r="U237" i="3" s="1"/>
  <c r="O237" i="3"/>
  <c r="Q237" i="3" s="1"/>
  <c r="K237" i="3"/>
  <c r="M237" i="3" s="1"/>
  <c r="G237" i="3"/>
  <c r="I237" i="3" s="1"/>
  <c r="AM236" i="3"/>
  <c r="AI236" i="3"/>
  <c r="AE236" i="3"/>
  <c r="AA236" i="3"/>
  <c r="W236" i="3"/>
  <c r="S236" i="3"/>
  <c r="O236" i="3"/>
  <c r="K236" i="3"/>
  <c r="G236" i="3"/>
  <c r="AM235" i="3"/>
  <c r="AM242" i="3" s="1"/>
  <c r="AI235" i="3"/>
  <c r="AI242" i="3" s="1"/>
  <c r="AE235" i="3"/>
  <c r="AE242" i="3" s="1"/>
  <c r="AA235" i="3"/>
  <c r="AA242" i="3" s="1"/>
  <c r="W235" i="3"/>
  <c r="W242" i="3" s="1"/>
  <c r="S235" i="3"/>
  <c r="S242" i="3" s="1"/>
  <c r="O235" i="3"/>
  <c r="O242" i="3" s="1"/>
  <c r="K235" i="3"/>
  <c r="K242" i="3" s="1"/>
  <c r="G235" i="3"/>
  <c r="G242" i="3" s="1"/>
  <c r="AM234" i="3"/>
  <c r="AI234" i="3"/>
  <c r="AE234" i="3"/>
  <c r="AA234" i="3"/>
  <c r="W234" i="3"/>
  <c r="S234" i="3"/>
  <c r="O234" i="3"/>
  <c r="K234" i="3"/>
  <c r="G234" i="3"/>
  <c r="AM233" i="3"/>
  <c r="AI233" i="3"/>
  <c r="AE233" i="3"/>
  <c r="AA233" i="3"/>
  <c r="W233" i="3"/>
  <c r="S233" i="3"/>
  <c r="O233" i="3"/>
  <c r="K233" i="3"/>
  <c r="G233" i="3"/>
  <c r="AM232" i="3"/>
  <c r="AI232" i="3"/>
  <c r="AE232" i="3"/>
  <c r="AA232" i="3"/>
  <c r="W232" i="3"/>
  <c r="S232" i="3"/>
  <c r="O232" i="3"/>
  <c r="K232" i="3"/>
  <c r="G232" i="3"/>
  <c r="AM231" i="3"/>
  <c r="AI231" i="3"/>
  <c r="AE231" i="3"/>
  <c r="AA231" i="3"/>
  <c r="W231" i="3"/>
  <c r="S231" i="3"/>
  <c r="O231" i="3"/>
  <c r="K231" i="3"/>
  <c r="G231" i="3"/>
  <c r="AM219" i="3"/>
  <c r="AI219" i="3"/>
  <c r="AE219" i="3"/>
  <c r="AA219" i="3"/>
  <c r="W219" i="3"/>
  <c r="S219" i="3"/>
  <c r="O219" i="3"/>
  <c r="K219" i="3"/>
  <c r="G219" i="3"/>
  <c r="AM218" i="3"/>
  <c r="AI218" i="3"/>
  <c r="AE218" i="3"/>
  <c r="AA218" i="3"/>
  <c r="W218" i="3"/>
  <c r="S218" i="3"/>
  <c r="O218" i="3"/>
  <c r="K218" i="3"/>
  <c r="G218" i="3"/>
  <c r="AM217" i="3"/>
  <c r="AO217" i="3" s="1"/>
  <c r="AI217" i="3"/>
  <c r="AK217" i="3" s="1"/>
  <c r="AE217" i="3"/>
  <c r="AG217" i="3" s="1"/>
  <c r="AA217" i="3"/>
  <c r="AC217" i="3" s="1"/>
  <c r="W217" i="3"/>
  <c r="Y217" i="3" s="1"/>
  <c r="S217" i="3"/>
  <c r="U217" i="3" s="1"/>
  <c r="O217" i="3"/>
  <c r="Q217" i="3" s="1"/>
  <c r="K217" i="3"/>
  <c r="M217" i="3" s="1"/>
  <c r="G217" i="3"/>
  <c r="I217" i="3" s="1"/>
  <c r="AM216" i="3"/>
  <c r="AI216" i="3"/>
  <c r="AE216" i="3"/>
  <c r="AA216" i="3"/>
  <c r="W216" i="3"/>
  <c r="S216" i="3"/>
  <c r="O216" i="3"/>
  <c r="K216" i="3"/>
  <c r="G216" i="3"/>
  <c r="AM215" i="3"/>
  <c r="AM222" i="3" s="1"/>
  <c r="AI215" i="3"/>
  <c r="AI222" i="3" s="1"/>
  <c r="AE215" i="3"/>
  <c r="AE222" i="3" s="1"/>
  <c r="AA215" i="3"/>
  <c r="AA222" i="3" s="1"/>
  <c r="W215" i="3"/>
  <c r="W222" i="3" s="1"/>
  <c r="S215" i="3"/>
  <c r="S222" i="3" s="1"/>
  <c r="O215" i="3"/>
  <c r="O222" i="3" s="1"/>
  <c r="K215" i="3"/>
  <c r="K222" i="3" s="1"/>
  <c r="G215" i="3"/>
  <c r="G222" i="3" s="1"/>
  <c r="AM214" i="3"/>
  <c r="AI214" i="3"/>
  <c r="AE214" i="3"/>
  <c r="AA214" i="3"/>
  <c r="W214" i="3"/>
  <c r="S214" i="3"/>
  <c r="O214" i="3"/>
  <c r="K214" i="3"/>
  <c r="G214" i="3"/>
  <c r="AM213" i="3"/>
  <c r="AI213" i="3"/>
  <c r="AE213" i="3"/>
  <c r="AA213" i="3"/>
  <c r="W213" i="3"/>
  <c r="S213" i="3"/>
  <c r="O213" i="3"/>
  <c r="K213" i="3"/>
  <c r="G213" i="3"/>
  <c r="AM212" i="3"/>
  <c r="AI212" i="3"/>
  <c r="AE212" i="3"/>
  <c r="AA212" i="3"/>
  <c r="W212" i="3"/>
  <c r="S212" i="3"/>
  <c r="O212" i="3"/>
  <c r="K212" i="3"/>
  <c r="G212" i="3"/>
  <c r="AM211" i="3"/>
  <c r="AI211" i="3"/>
  <c r="AE211" i="3"/>
  <c r="AA211" i="3"/>
  <c r="W211" i="3"/>
  <c r="S211" i="3"/>
  <c r="O211" i="3"/>
  <c r="K211" i="3"/>
  <c r="G211" i="3"/>
  <c r="AM199" i="3"/>
  <c r="AI199" i="3"/>
  <c r="AE199" i="3"/>
  <c r="AA199" i="3"/>
  <c r="W199" i="3"/>
  <c r="S199" i="3"/>
  <c r="O199" i="3"/>
  <c r="K199" i="3"/>
  <c r="G199" i="3"/>
  <c r="AM198" i="3"/>
  <c r="AI198" i="3"/>
  <c r="AE198" i="3"/>
  <c r="AA198" i="3"/>
  <c r="W198" i="3"/>
  <c r="S198" i="3"/>
  <c r="O198" i="3"/>
  <c r="K198" i="3"/>
  <c r="G198" i="3"/>
  <c r="AM197" i="3"/>
  <c r="AO197" i="3" s="1"/>
  <c r="AI197" i="3"/>
  <c r="AK197" i="3" s="1"/>
  <c r="AE197" i="3"/>
  <c r="AG197" i="3" s="1"/>
  <c r="AA197" i="3"/>
  <c r="AC197" i="3" s="1"/>
  <c r="W197" i="3"/>
  <c r="Y197" i="3" s="1"/>
  <c r="S197" i="3"/>
  <c r="U197" i="3" s="1"/>
  <c r="O197" i="3"/>
  <c r="Q197" i="3" s="1"/>
  <c r="K197" i="3"/>
  <c r="M197" i="3" s="1"/>
  <c r="G197" i="3"/>
  <c r="I197" i="3" s="1"/>
  <c r="AM196" i="3"/>
  <c r="AI196" i="3"/>
  <c r="AE196" i="3"/>
  <c r="AA196" i="3"/>
  <c r="W196" i="3"/>
  <c r="S196" i="3"/>
  <c r="O196" i="3"/>
  <c r="K196" i="3"/>
  <c r="G196" i="3"/>
  <c r="AM195" i="3"/>
  <c r="AM202" i="3" s="1"/>
  <c r="AI195" i="3"/>
  <c r="AI202" i="3" s="1"/>
  <c r="AE195" i="3"/>
  <c r="AE202" i="3" s="1"/>
  <c r="AA195" i="3"/>
  <c r="AA202" i="3" s="1"/>
  <c r="W195" i="3"/>
  <c r="W202" i="3" s="1"/>
  <c r="S195" i="3"/>
  <c r="S202" i="3" s="1"/>
  <c r="O195" i="3"/>
  <c r="O202" i="3" s="1"/>
  <c r="K195" i="3"/>
  <c r="K202" i="3" s="1"/>
  <c r="G195" i="3"/>
  <c r="G202" i="3" s="1"/>
  <c r="AM194" i="3"/>
  <c r="AI194" i="3"/>
  <c r="AE194" i="3"/>
  <c r="AA194" i="3"/>
  <c r="W194" i="3"/>
  <c r="S194" i="3"/>
  <c r="O194" i="3"/>
  <c r="K194" i="3"/>
  <c r="G194" i="3"/>
  <c r="AM193" i="3"/>
  <c r="AI193" i="3"/>
  <c r="AE193" i="3"/>
  <c r="AA193" i="3"/>
  <c r="W193" i="3"/>
  <c r="S193" i="3"/>
  <c r="O193" i="3"/>
  <c r="K193" i="3"/>
  <c r="G193" i="3"/>
  <c r="AM192" i="3"/>
  <c r="AI192" i="3"/>
  <c r="AE192" i="3"/>
  <c r="AA192" i="3"/>
  <c r="W192" i="3"/>
  <c r="S192" i="3"/>
  <c r="O192" i="3"/>
  <c r="K192" i="3"/>
  <c r="G192" i="3"/>
  <c r="AM191" i="3"/>
  <c r="AI191" i="3"/>
  <c r="AE191" i="3"/>
  <c r="AA191" i="3"/>
  <c r="W191" i="3"/>
  <c r="S191" i="3"/>
  <c r="O191" i="3"/>
  <c r="K191" i="3"/>
  <c r="G191" i="3"/>
  <c r="S201" i="3" l="1"/>
  <c r="T201" i="3" s="1"/>
  <c r="S203" i="3" s="1"/>
  <c r="AA221" i="3"/>
  <c r="AB221" i="3" s="1"/>
  <c r="AA223" i="3" s="1"/>
  <c r="O221" i="3"/>
  <c r="P221" i="3" s="1"/>
  <c r="O223" i="3" s="1"/>
  <c r="AM241" i="3"/>
  <c r="AN241" i="3" s="1"/>
  <c r="AM243" i="3" s="1"/>
  <c r="AI241" i="3"/>
  <c r="AJ241" i="3" s="1"/>
  <c r="AI243" i="3" s="1"/>
  <c r="AE241" i="3"/>
  <c r="AF241" i="3" s="1"/>
  <c r="AE243" i="3" s="1"/>
  <c r="S241" i="3"/>
  <c r="T241" i="3" s="1"/>
  <c r="S243" i="3" s="1"/>
  <c r="K241" i="3"/>
  <c r="L241" i="3" s="1"/>
  <c r="K243" i="3" s="1"/>
  <c r="G241" i="3"/>
  <c r="H241" i="3" s="1"/>
  <c r="G243" i="3" s="1"/>
  <c r="AM201" i="3"/>
  <c r="AN201" i="3" s="1"/>
  <c r="AM203" i="3" s="1"/>
  <c r="AI201" i="3"/>
  <c r="AJ201" i="3" s="1"/>
  <c r="AI203" i="3" s="1"/>
  <c r="AE201" i="3"/>
  <c r="AF201" i="3" s="1"/>
  <c r="AE203" i="3" s="1"/>
  <c r="AA201" i="3"/>
  <c r="AB201" i="3" s="1"/>
  <c r="AA203" i="3" s="1"/>
  <c r="W201" i="3"/>
  <c r="X201" i="3" s="1"/>
  <c r="W203" i="3" s="1"/>
  <c r="O201" i="3"/>
  <c r="P201" i="3" s="1"/>
  <c r="O203" i="3" s="1"/>
  <c r="K201" i="3"/>
  <c r="L201" i="3" s="1"/>
  <c r="K203" i="3" s="1"/>
  <c r="G201" i="3"/>
  <c r="H201" i="3" s="1"/>
  <c r="G203" i="3" s="1"/>
  <c r="G221" i="3"/>
  <c r="H221" i="3" s="1"/>
  <c r="G223" i="3" s="1"/>
  <c r="K221" i="3"/>
  <c r="L221" i="3" s="1"/>
  <c r="K223" i="3" s="1"/>
  <c r="S221" i="3"/>
  <c r="T221" i="3" s="1"/>
  <c r="S223" i="3" s="1"/>
  <c r="W221" i="3"/>
  <c r="X221" i="3" s="1"/>
  <c r="W223" i="3" s="1"/>
  <c r="AE221" i="3"/>
  <c r="AF221" i="3" s="1"/>
  <c r="AE223" i="3" s="1"/>
  <c r="AI221" i="3"/>
  <c r="AJ221" i="3" s="1"/>
  <c r="AI223" i="3" s="1"/>
  <c r="AM221" i="3"/>
  <c r="AN221" i="3" s="1"/>
  <c r="AM223" i="3" s="1"/>
  <c r="AA241" i="3"/>
  <c r="AB241" i="3" s="1"/>
  <c r="AA243" i="3" s="1"/>
  <c r="W241" i="3"/>
  <c r="X241" i="3" s="1"/>
  <c r="W243" i="3" s="1"/>
  <c r="O241" i="3"/>
  <c r="P241" i="3" s="1"/>
  <c r="O243" i="3" s="1"/>
  <c r="G251" i="3" l="1"/>
  <c r="K251" i="3"/>
  <c r="O251" i="3"/>
  <c r="S251" i="3"/>
  <c r="W251" i="3"/>
  <c r="AA251" i="3"/>
  <c r="AE251" i="3"/>
  <c r="AI251" i="3"/>
  <c r="AM251" i="3"/>
  <c r="G252" i="3"/>
  <c r="K252" i="3"/>
  <c r="O252" i="3"/>
  <c r="S252" i="3"/>
  <c r="W252" i="3"/>
  <c r="AA252" i="3"/>
  <c r="AE252" i="3"/>
  <c r="AI252" i="3"/>
  <c r="AM252" i="3"/>
  <c r="G253" i="3"/>
  <c r="K253" i="3"/>
  <c r="O253" i="3"/>
  <c r="S253" i="3"/>
  <c r="W253" i="3"/>
  <c r="AA253" i="3"/>
  <c r="AE253" i="3"/>
  <c r="AI253" i="3"/>
  <c r="AM253" i="3"/>
  <c r="G254" i="3"/>
  <c r="K254" i="3"/>
  <c r="O254" i="3"/>
  <c r="S254" i="3"/>
  <c r="W254" i="3"/>
  <c r="AA254" i="3"/>
  <c r="AE254" i="3"/>
  <c r="AI254" i="3"/>
  <c r="AM254" i="3"/>
  <c r="G255" i="3"/>
  <c r="G262" i="3" s="1"/>
  <c r="K255" i="3"/>
  <c r="K262" i="3" s="1"/>
  <c r="O255" i="3"/>
  <c r="O262" i="3" s="1"/>
  <c r="S255" i="3"/>
  <c r="S262" i="3" s="1"/>
  <c r="W255" i="3"/>
  <c r="W262" i="3" s="1"/>
  <c r="AA255" i="3"/>
  <c r="AA262" i="3" s="1"/>
  <c r="AE255" i="3"/>
  <c r="AE262" i="3" s="1"/>
  <c r="AI255" i="3"/>
  <c r="AI262" i="3" s="1"/>
  <c r="AM255" i="3"/>
  <c r="AM262" i="3" s="1"/>
  <c r="G256" i="3"/>
  <c r="K256" i="3"/>
  <c r="O256" i="3"/>
  <c r="S256" i="3"/>
  <c r="W256" i="3"/>
  <c r="AA256" i="3"/>
  <c r="AE256" i="3"/>
  <c r="AI256" i="3"/>
  <c r="AM256" i="3"/>
  <c r="G257" i="3"/>
  <c r="I257" i="3" s="1"/>
  <c r="K257" i="3"/>
  <c r="M257" i="3"/>
  <c r="O257" i="3"/>
  <c r="Q257" i="3" s="1"/>
  <c r="S257" i="3"/>
  <c r="U257" i="3" s="1"/>
  <c r="W257" i="3"/>
  <c r="Y257" i="3" s="1"/>
  <c r="AA257" i="3"/>
  <c r="AC257" i="3" s="1"/>
  <c r="AE257" i="3"/>
  <c r="AG257" i="3" s="1"/>
  <c r="AI257" i="3"/>
  <c r="AK257" i="3" s="1"/>
  <c r="AM257" i="3"/>
  <c r="AO257" i="3" s="1"/>
  <c r="G258" i="3"/>
  <c r="K258" i="3"/>
  <c r="O258" i="3"/>
  <c r="S258" i="3"/>
  <c r="W258" i="3"/>
  <c r="AA258" i="3"/>
  <c r="AE258" i="3"/>
  <c r="AI258" i="3"/>
  <c r="AM258" i="3"/>
  <c r="G259" i="3"/>
  <c r="K259" i="3"/>
  <c r="O259" i="3"/>
  <c r="S259" i="3"/>
  <c r="W259" i="3"/>
  <c r="AA259" i="3"/>
  <c r="AE259" i="3"/>
  <c r="AI259" i="3"/>
  <c r="AM259" i="3"/>
  <c r="G261" i="3" l="1"/>
  <c r="H261" i="3" s="1"/>
  <c r="G263" i="3" s="1"/>
  <c r="O261" i="3"/>
  <c r="P261" i="3" s="1"/>
  <c r="O263" i="3" s="1"/>
  <c r="K261" i="3"/>
  <c r="L261" i="3" s="1"/>
  <c r="K263" i="3" s="1"/>
  <c r="AM261" i="3"/>
  <c r="AN261" i="3" s="1"/>
  <c r="AM263" i="3" s="1"/>
  <c r="W261" i="3"/>
  <c r="X261" i="3" s="1"/>
  <c r="W263" i="3" s="1"/>
  <c r="S261" i="3"/>
  <c r="T261" i="3" s="1"/>
  <c r="S263" i="3" s="1"/>
  <c r="AA261" i="3"/>
  <c r="AB261" i="3" s="1"/>
  <c r="AA263" i="3" s="1"/>
  <c r="AI261" i="3"/>
  <c r="AJ261" i="3" s="1"/>
  <c r="AI263" i="3" s="1"/>
  <c r="AE261" i="3"/>
  <c r="AF261" i="3" s="1"/>
  <c r="AE263" i="3" s="1"/>
  <c r="AM299" i="3"/>
  <c r="AI299" i="3"/>
  <c r="AE299" i="3"/>
  <c r="AA299" i="3"/>
  <c r="W299" i="3"/>
  <c r="S299" i="3"/>
  <c r="O299" i="3"/>
  <c r="K299" i="3"/>
  <c r="G299" i="3"/>
  <c r="AM298" i="3"/>
  <c r="AI298" i="3"/>
  <c r="AE298" i="3"/>
  <c r="AA298" i="3"/>
  <c r="W298" i="3"/>
  <c r="S298" i="3"/>
  <c r="O298" i="3"/>
  <c r="K298" i="3"/>
  <c r="G298" i="3"/>
  <c r="AM297" i="3"/>
  <c r="AO297" i="3" s="1"/>
  <c r="AI297" i="3"/>
  <c r="AK297" i="3" s="1"/>
  <c r="AE297" i="3"/>
  <c r="AG297" i="3" s="1"/>
  <c r="AA297" i="3"/>
  <c r="AC297" i="3" s="1"/>
  <c r="W297" i="3"/>
  <c r="Y297" i="3" s="1"/>
  <c r="S297" i="3"/>
  <c r="U297" i="3" s="1"/>
  <c r="O297" i="3"/>
  <c r="Q297" i="3" s="1"/>
  <c r="K297" i="3"/>
  <c r="M297" i="3" s="1"/>
  <c r="G297" i="3"/>
  <c r="I297" i="3" s="1"/>
  <c r="AM296" i="3"/>
  <c r="AI296" i="3"/>
  <c r="AE296" i="3"/>
  <c r="AA296" i="3"/>
  <c r="W296" i="3"/>
  <c r="S296" i="3"/>
  <c r="O296" i="3"/>
  <c r="K296" i="3"/>
  <c r="G296" i="3"/>
  <c r="AM295" i="3"/>
  <c r="AM302" i="3" s="1"/>
  <c r="AI295" i="3"/>
  <c r="AI302" i="3" s="1"/>
  <c r="AE295" i="3"/>
  <c r="AE302" i="3" s="1"/>
  <c r="AA295" i="3"/>
  <c r="AA302" i="3" s="1"/>
  <c r="W295" i="3"/>
  <c r="W302" i="3" s="1"/>
  <c r="S295" i="3"/>
  <c r="S302" i="3" s="1"/>
  <c r="O295" i="3"/>
  <c r="O302" i="3" s="1"/>
  <c r="K295" i="3"/>
  <c r="K302" i="3" s="1"/>
  <c r="G295" i="3"/>
  <c r="G302" i="3" s="1"/>
  <c r="AM294" i="3"/>
  <c r="AI294" i="3"/>
  <c r="AE294" i="3"/>
  <c r="AA294" i="3"/>
  <c r="W294" i="3"/>
  <c r="S294" i="3"/>
  <c r="O294" i="3"/>
  <c r="K294" i="3"/>
  <c r="G294" i="3"/>
  <c r="AM293" i="3"/>
  <c r="AI293" i="3"/>
  <c r="AE293" i="3"/>
  <c r="AA293" i="3"/>
  <c r="W293" i="3"/>
  <c r="S293" i="3"/>
  <c r="O293" i="3"/>
  <c r="K293" i="3"/>
  <c r="G293" i="3"/>
  <c r="AM292" i="3"/>
  <c r="AI292" i="3"/>
  <c r="AE292" i="3"/>
  <c r="AA292" i="3"/>
  <c r="W292" i="3"/>
  <c r="S292" i="3"/>
  <c r="O292" i="3"/>
  <c r="K292" i="3"/>
  <c r="G292" i="3"/>
  <c r="AM291" i="3"/>
  <c r="AI291" i="3"/>
  <c r="AE291" i="3"/>
  <c r="AA291" i="3"/>
  <c r="W291" i="3"/>
  <c r="S291" i="3"/>
  <c r="O291" i="3"/>
  <c r="K291" i="3"/>
  <c r="G291" i="3"/>
  <c r="AM279" i="3"/>
  <c r="AI279" i="3"/>
  <c r="AE279" i="3"/>
  <c r="AA279" i="3"/>
  <c r="W279" i="3"/>
  <c r="S279" i="3"/>
  <c r="O279" i="3"/>
  <c r="K279" i="3"/>
  <c r="G279" i="3"/>
  <c r="AM278" i="3"/>
  <c r="AI278" i="3"/>
  <c r="AE278" i="3"/>
  <c r="AA278" i="3"/>
  <c r="W278" i="3"/>
  <c r="S278" i="3"/>
  <c r="O278" i="3"/>
  <c r="K278" i="3"/>
  <c r="G278" i="3"/>
  <c r="AM277" i="3"/>
  <c r="AO277" i="3" s="1"/>
  <c r="AI277" i="3"/>
  <c r="AK277" i="3" s="1"/>
  <c r="AE277" i="3"/>
  <c r="AG277" i="3" s="1"/>
  <c r="AA277" i="3"/>
  <c r="AC277" i="3" s="1"/>
  <c r="W277" i="3"/>
  <c r="Y277" i="3" s="1"/>
  <c r="S277" i="3"/>
  <c r="U277" i="3" s="1"/>
  <c r="O277" i="3"/>
  <c r="Q277" i="3" s="1"/>
  <c r="K277" i="3"/>
  <c r="M277" i="3" s="1"/>
  <c r="G277" i="3"/>
  <c r="I277" i="3" s="1"/>
  <c r="AM276" i="3"/>
  <c r="AI276" i="3"/>
  <c r="AE276" i="3"/>
  <c r="AA276" i="3"/>
  <c r="W276" i="3"/>
  <c r="S276" i="3"/>
  <c r="O276" i="3"/>
  <c r="K276" i="3"/>
  <c r="G276" i="3"/>
  <c r="AM275" i="3"/>
  <c r="AM282" i="3" s="1"/>
  <c r="AI275" i="3"/>
  <c r="AI282" i="3" s="1"/>
  <c r="AE275" i="3"/>
  <c r="AE282" i="3" s="1"/>
  <c r="AA275" i="3"/>
  <c r="AA282" i="3" s="1"/>
  <c r="W275" i="3"/>
  <c r="W282" i="3" s="1"/>
  <c r="S275" i="3"/>
  <c r="S282" i="3" s="1"/>
  <c r="O275" i="3"/>
  <c r="O282" i="3" s="1"/>
  <c r="K275" i="3"/>
  <c r="K282" i="3" s="1"/>
  <c r="G275" i="3"/>
  <c r="G282" i="3" s="1"/>
  <c r="AM274" i="3"/>
  <c r="AI274" i="3"/>
  <c r="AE274" i="3"/>
  <c r="AA274" i="3"/>
  <c r="W274" i="3"/>
  <c r="S274" i="3"/>
  <c r="O274" i="3"/>
  <c r="K274" i="3"/>
  <c r="G274" i="3"/>
  <c r="AM273" i="3"/>
  <c r="AI273" i="3"/>
  <c r="AE273" i="3"/>
  <c r="AA273" i="3"/>
  <c r="W273" i="3"/>
  <c r="S273" i="3"/>
  <c r="O273" i="3"/>
  <c r="K273" i="3"/>
  <c r="G273" i="3"/>
  <c r="AM272" i="3"/>
  <c r="AI272" i="3"/>
  <c r="AE272" i="3"/>
  <c r="AA272" i="3"/>
  <c r="W272" i="3"/>
  <c r="S272" i="3"/>
  <c r="O272" i="3"/>
  <c r="K272" i="3"/>
  <c r="G272" i="3"/>
  <c r="AM271" i="3"/>
  <c r="AI271" i="3"/>
  <c r="AE271" i="3"/>
  <c r="AA271" i="3"/>
  <c r="W271" i="3"/>
  <c r="S271" i="3"/>
  <c r="O271" i="3"/>
  <c r="K271" i="3"/>
  <c r="G271" i="3"/>
  <c r="AE301" i="3" l="1"/>
  <c r="AF301" i="3" s="1"/>
  <c r="G281" i="3"/>
  <c r="H281" i="3" s="1"/>
  <c r="G283" i="3" s="1"/>
  <c r="S281" i="3"/>
  <c r="T281" i="3" s="1"/>
  <c r="S283" i="3" s="1"/>
  <c r="K301" i="3"/>
  <c r="L301" i="3" s="1"/>
  <c r="K303" i="3" s="1"/>
  <c r="AI301" i="3"/>
  <c r="AJ301" i="3" s="1"/>
  <c r="AI303" i="3" s="1"/>
  <c r="AM301" i="3"/>
  <c r="AN301" i="3" s="1"/>
  <c r="AM303" i="3" s="1"/>
  <c r="AM281" i="3"/>
  <c r="AN281" i="3" s="1"/>
  <c r="AM283" i="3" s="1"/>
  <c r="S301" i="3"/>
  <c r="T301" i="3" s="1"/>
  <c r="S303" i="3" s="1"/>
  <c r="K281" i="3"/>
  <c r="L281" i="3" s="1"/>
  <c r="K283" i="3" s="1"/>
  <c r="O281" i="3"/>
  <c r="P281" i="3" s="1"/>
  <c r="O283" i="3" s="1"/>
  <c r="W281" i="3"/>
  <c r="X281" i="3" s="1"/>
  <c r="W283" i="3" s="1"/>
  <c r="AA281" i="3"/>
  <c r="AB281" i="3" s="1"/>
  <c r="AA283" i="3" s="1"/>
  <c r="AE281" i="3"/>
  <c r="AF281" i="3" s="1"/>
  <c r="AE283" i="3" s="1"/>
  <c r="AI281" i="3"/>
  <c r="AJ281" i="3" s="1"/>
  <c r="AI283" i="3" s="1"/>
  <c r="AA301" i="3"/>
  <c r="AB301" i="3" s="1"/>
  <c r="AA303" i="3" s="1"/>
  <c r="W301" i="3"/>
  <c r="X301" i="3" s="1"/>
  <c r="W303" i="3" s="1"/>
  <c r="O301" i="3"/>
  <c r="P301" i="3" s="1"/>
  <c r="O303" i="3" s="1"/>
  <c r="G301" i="3"/>
  <c r="H301" i="3" s="1"/>
  <c r="G303" i="3" s="1"/>
  <c r="AE303" i="3"/>
  <c r="AM359" i="3"/>
  <c r="AI359" i="3"/>
  <c r="AE359" i="3"/>
  <c r="AA359" i="3"/>
  <c r="W359" i="3"/>
  <c r="S359" i="3"/>
  <c r="O359" i="3"/>
  <c r="K359" i="3"/>
  <c r="G359" i="3"/>
  <c r="AM358" i="3"/>
  <c r="AI358" i="3"/>
  <c r="AE358" i="3"/>
  <c r="AA358" i="3"/>
  <c r="W358" i="3"/>
  <c r="S358" i="3"/>
  <c r="O358" i="3"/>
  <c r="K358" i="3"/>
  <c r="G358" i="3"/>
  <c r="AM357" i="3"/>
  <c r="AO357" i="3" s="1"/>
  <c r="AI357" i="3"/>
  <c r="AK357" i="3" s="1"/>
  <c r="AE357" i="3"/>
  <c r="AG357" i="3" s="1"/>
  <c r="AA357" i="3"/>
  <c r="AC357" i="3" s="1"/>
  <c r="W357" i="3"/>
  <c r="Y357" i="3" s="1"/>
  <c r="S357" i="3"/>
  <c r="U357" i="3" s="1"/>
  <c r="O357" i="3"/>
  <c r="Q357" i="3" s="1"/>
  <c r="K357" i="3"/>
  <c r="M357" i="3" s="1"/>
  <c r="G357" i="3"/>
  <c r="I357" i="3" s="1"/>
  <c r="AM356" i="3"/>
  <c r="AI356" i="3"/>
  <c r="AE356" i="3"/>
  <c r="AA356" i="3"/>
  <c r="W356" i="3"/>
  <c r="S356" i="3"/>
  <c r="O356" i="3"/>
  <c r="K356" i="3"/>
  <c r="G356" i="3"/>
  <c r="AM355" i="3"/>
  <c r="AM362" i="3" s="1"/>
  <c r="AI355" i="3"/>
  <c r="AI362" i="3" s="1"/>
  <c r="AE355" i="3"/>
  <c r="AE362" i="3" s="1"/>
  <c r="AA355" i="3"/>
  <c r="AA362" i="3" s="1"/>
  <c r="W355" i="3"/>
  <c r="W362" i="3" s="1"/>
  <c r="S355" i="3"/>
  <c r="S362" i="3" s="1"/>
  <c r="O355" i="3"/>
  <c r="O362" i="3" s="1"/>
  <c r="K355" i="3"/>
  <c r="K362" i="3" s="1"/>
  <c r="G355" i="3"/>
  <c r="G362" i="3" s="1"/>
  <c r="AM354" i="3"/>
  <c r="AI354" i="3"/>
  <c r="AE354" i="3"/>
  <c r="AA354" i="3"/>
  <c r="W354" i="3"/>
  <c r="S354" i="3"/>
  <c r="O354" i="3"/>
  <c r="K354" i="3"/>
  <c r="G354" i="3"/>
  <c r="AM353" i="3"/>
  <c r="AI353" i="3"/>
  <c r="AE353" i="3"/>
  <c r="AA353" i="3"/>
  <c r="W353" i="3"/>
  <c r="S353" i="3"/>
  <c r="O353" i="3"/>
  <c r="K353" i="3"/>
  <c r="G353" i="3"/>
  <c r="AM352" i="3"/>
  <c r="AI352" i="3"/>
  <c r="AE352" i="3"/>
  <c r="AA352" i="3"/>
  <c r="W352" i="3"/>
  <c r="S352" i="3"/>
  <c r="O352" i="3"/>
  <c r="K352" i="3"/>
  <c r="G352" i="3"/>
  <c r="AM351" i="3"/>
  <c r="AI351" i="3"/>
  <c r="AE351" i="3"/>
  <c r="AA351" i="3"/>
  <c r="W351" i="3"/>
  <c r="S351" i="3"/>
  <c r="O351" i="3"/>
  <c r="K351" i="3"/>
  <c r="G351" i="3"/>
  <c r="AM339" i="3"/>
  <c r="AI339" i="3"/>
  <c r="AE339" i="3"/>
  <c r="AA339" i="3"/>
  <c r="W339" i="3"/>
  <c r="S339" i="3"/>
  <c r="O339" i="3"/>
  <c r="K339" i="3"/>
  <c r="G339" i="3"/>
  <c r="AM338" i="3"/>
  <c r="AI338" i="3"/>
  <c r="AE338" i="3"/>
  <c r="AA338" i="3"/>
  <c r="W338" i="3"/>
  <c r="S338" i="3"/>
  <c r="O338" i="3"/>
  <c r="K338" i="3"/>
  <c r="G338" i="3"/>
  <c r="AM337" i="3"/>
  <c r="AO337" i="3" s="1"/>
  <c r="AI337" i="3"/>
  <c r="AK337" i="3" s="1"/>
  <c r="AE337" i="3"/>
  <c r="AG337" i="3" s="1"/>
  <c r="AA337" i="3"/>
  <c r="AC337" i="3" s="1"/>
  <c r="W337" i="3"/>
  <c r="Y337" i="3" s="1"/>
  <c r="S337" i="3"/>
  <c r="U337" i="3" s="1"/>
  <c r="O337" i="3"/>
  <c r="Q337" i="3" s="1"/>
  <c r="K337" i="3"/>
  <c r="M337" i="3" s="1"/>
  <c r="G337" i="3"/>
  <c r="I337" i="3" s="1"/>
  <c r="AM336" i="3"/>
  <c r="AI336" i="3"/>
  <c r="AE336" i="3"/>
  <c r="AA336" i="3"/>
  <c r="W336" i="3"/>
  <c r="S336" i="3"/>
  <c r="O336" i="3"/>
  <c r="K336" i="3"/>
  <c r="G336" i="3"/>
  <c r="AM335" i="3"/>
  <c r="AM342" i="3" s="1"/>
  <c r="AI335" i="3"/>
  <c r="AI342" i="3" s="1"/>
  <c r="AE335" i="3"/>
  <c r="AE342" i="3" s="1"/>
  <c r="AA335" i="3"/>
  <c r="AA342" i="3" s="1"/>
  <c r="W335" i="3"/>
  <c r="W342" i="3" s="1"/>
  <c r="S335" i="3"/>
  <c r="S342" i="3" s="1"/>
  <c r="O335" i="3"/>
  <c r="O342" i="3" s="1"/>
  <c r="K335" i="3"/>
  <c r="K342" i="3" s="1"/>
  <c r="G335" i="3"/>
  <c r="G342" i="3" s="1"/>
  <c r="AM334" i="3"/>
  <c r="AI334" i="3"/>
  <c r="AE334" i="3"/>
  <c r="AA334" i="3"/>
  <c r="W334" i="3"/>
  <c r="S334" i="3"/>
  <c r="O334" i="3"/>
  <c r="K334" i="3"/>
  <c r="G334" i="3"/>
  <c r="AM333" i="3"/>
  <c r="AI333" i="3"/>
  <c r="AE333" i="3"/>
  <c r="AA333" i="3"/>
  <c r="W333" i="3"/>
  <c r="S333" i="3"/>
  <c r="O333" i="3"/>
  <c r="K333" i="3"/>
  <c r="G333" i="3"/>
  <c r="AM332" i="3"/>
  <c r="AI332" i="3"/>
  <c r="AE332" i="3"/>
  <c r="AA332" i="3"/>
  <c r="W332" i="3"/>
  <c r="S332" i="3"/>
  <c r="O332" i="3"/>
  <c r="K332" i="3"/>
  <c r="G332" i="3"/>
  <c r="AM331" i="3"/>
  <c r="AI331" i="3"/>
  <c r="AE331" i="3"/>
  <c r="AA331" i="3"/>
  <c r="W331" i="3"/>
  <c r="S331" i="3"/>
  <c r="O331" i="3"/>
  <c r="K331" i="3"/>
  <c r="G331" i="3"/>
  <c r="AM319" i="3"/>
  <c r="AI319" i="3"/>
  <c r="AE319" i="3"/>
  <c r="AA319" i="3"/>
  <c r="W319" i="3"/>
  <c r="S319" i="3"/>
  <c r="O319" i="3"/>
  <c r="K319" i="3"/>
  <c r="G319" i="3"/>
  <c r="AM318" i="3"/>
  <c r="AI318" i="3"/>
  <c r="AE318" i="3"/>
  <c r="AA318" i="3"/>
  <c r="W318" i="3"/>
  <c r="S318" i="3"/>
  <c r="O318" i="3"/>
  <c r="K318" i="3"/>
  <c r="G318" i="3"/>
  <c r="AM317" i="3"/>
  <c r="AO317" i="3" s="1"/>
  <c r="AI317" i="3"/>
  <c r="AK317" i="3" s="1"/>
  <c r="AE317" i="3"/>
  <c r="AG317" i="3" s="1"/>
  <c r="AA317" i="3"/>
  <c r="AC317" i="3" s="1"/>
  <c r="W317" i="3"/>
  <c r="Y317" i="3" s="1"/>
  <c r="S317" i="3"/>
  <c r="U317" i="3" s="1"/>
  <c r="O317" i="3"/>
  <c r="Q317" i="3" s="1"/>
  <c r="K317" i="3"/>
  <c r="M317" i="3" s="1"/>
  <c r="G317" i="3"/>
  <c r="I317" i="3" s="1"/>
  <c r="AM316" i="3"/>
  <c r="AI316" i="3"/>
  <c r="AE316" i="3"/>
  <c r="AA316" i="3"/>
  <c r="W316" i="3"/>
  <c r="S316" i="3"/>
  <c r="O316" i="3"/>
  <c r="K316" i="3"/>
  <c r="G316" i="3"/>
  <c r="AM315" i="3"/>
  <c r="AM322" i="3" s="1"/>
  <c r="AI315" i="3"/>
  <c r="AI322" i="3" s="1"/>
  <c r="AE315" i="3"/>
  <c r="AE322" i="3" s="1"/>
  <c r="AA315" i="3"/>
  <c r="AA322" i="3" s="1"/>
  <c r="W315" i="3"/>
  <c r="W322" i="3" s="1"/>
  <c r="S315" i="3"/>
  <c r="S322" i="3" s="1"/>
  <c r="O315" i="3"/>
  <c r="O322" i="3" s="1"/>
  <c r="K315" i="3"/>
  <c r="K322" i="3" s="1"/>
  <c r="G315" i="3"/>
  <c r="G322" i="3" s="1"/>
  <c r="AM314" i="3"/>
  <c r="AI314" i="3"/>
  <c r="AE314" i="3"/>
  <c r="AA314" i="3"/>
  <c r="W314" i="3"/>
  <c r="S314" i="3"/>
  <c r="O314" i="3"/>
  <c r="K314" i="3"/>
  <c r="G314" i="3"/>
  <c r="AM313" i="3"/>
  <c r="AI313" i="3"/>
  <c r="AE313" i="3"/>
  <c r="AA313" i="3"/>
  <c r="W313" i="3"/>
  <c r="S313" i="3"/>
  <c r="O313" i="3"/>
  <c r="K313" i="3"/>
  <c r="G313" i="3"/>
  <c r="AM312" i="3"/>
  <c r="AI312" i="3"/>
  <c r="AE312" i="3"/>
  <c r="AA312" i="3"/>
  <c r="W312" i="3"/>
  <c r="S312" i="3"/>
  <c r="O312" i="3"/>
  <c r="K312" i="3"/>
  <c r="G312" i="3"/>
  <c r="AM311" i="3"/>
  <c r="AI311" i="3"/>
  <c r="AE311" i="3"/>
  <c r="AA311" i="3"/>
  <c r="W311" i="3"/>
  <c r="S311" i="3"/>
  <c r="O311" i="3"/>
  <c r="K311" i="3"/>
  <c r="G311" i="3"/>
  <c r="AM321" i="3" l="1"/>
  <c r="AN321" i="3" s="1"/>
  <c r="AM323" i="3" s="1"/>
  <c r="AM341" i="3"/>
  <c r="AN341" i="3" s="1"/>
  <c r="AM343" i="3" s="1"/>
  <c r="G321" i="3"/>
  <c r="H321" i="3" s="1"/>
  <c r="G323" i="3" s="1"/>
  <c r="S321" i="3"/>
  <c r="T321" i="3" s="1"/>
  <c r="S323" i="3" s="1"/>
  <c r="S341" i="3"/>
  <c r="T341" i="3" s="1"/>
  <c r="S343" i="3" s="1"/>
  <c r="O341" i="3"/>
  <c r="P341" i="3" s="1"/>
  <c r="O343" i="3" s="1"/>
  <c r="W321" i="3"/>
  <c r="X321" i="3" s="1"/>
  <c r="W323" i="3" s="1"/>
  <c r="O321" i="3"/>
  <c r="P321" i="3" s="1"/>
  <c r="O323" i="3" s="1"/>
  <c r="K321" i="3"/>
  <c r="L321" i="3" s="1"/>
  <c r="K323" i="3" s="1"/>
  <c r="O361" i="3"/>
  <c r="P361" i="3" s="1"/>
  <c r="O363" i="3" s="1"/>
  <c r="AE361" i="3"/>
  <c r="AF361" i="3" s="1"/>
  <c r="AE363" i="3" s="1"/>
  <c r="AA321" i="3"/>
  <c r="AB321" i="3" s="1"/>
  <c r="AA323" i="3" s="1"/>
  <c r="AE321" i="3"/>
  <c r="AE323" i="3" s="1"/>
  <c r="AI321" i="3"/>
  <c r="AJ321" i="3" s="1"/>
  <c r="AI323" i="3" s="1"/>
  <c r="AI341" i="3"/>
  <c r="AJ341" i="3" s="1"/>
  <c r="AI343" i="3" s="1"/>
  <c r="AE341" i="3"/>
  <c r="AF341" i="3" s="1"/>
  <c r="AE343" i="3" s="1"/>
  <c r="AA341" i="3"/>
  <c r="AB341" i="3" s="1"/>
  <c r="AA343" i="3" s="1"/>
  <c r="W341" i="3"/>
  <c r="X341" i="3" s="1"/>
  <c r="W343" i="3" s="1"/>
  <c r="K341" i="3"/>
  <c r="L341" i="3" s="1"/>
  <c r="K343" i="3" s="1"/>
  <c r="G341" i="3"/>
  <c r="H341" i="3" s="1"/>
  <c r="G343" i="3" s="1"/>
  <c r="AM361" i="3"/>
  <c r="AN361" i="3" s="1"/>
  <c r="AM363" i="3" s="1"/>
  <c r="AI361" i="3"/>
  <c r="AJ361" i="3" s="1"/>
  <c r="AI363" i="3" s="1"/>
  <c r="AA361" i="3"/>
  <c r="AB361" i="3" s="1"/>
  <c r="AA363" i="3" s="1"/>
  <c r="W361" i="3"/>
  <c r="X361" i="3" s="1"/>
  <c r="W363" i="3" s="1"/>
  <c r="S361" i="3"/>
  <c r="T361" i="3" s="1"/>
  <c r="S363" i="3" s="1"/>
  <c r="K361" i="3"/>
  <c r="L361" i="3" s="1"/>
  <c r="K363" i="3" s="1"/>
  <c r="G361" i="3"/>
  <c r="H361" i="3" s="1"/>
  <c r="G363" i="3" s="1"/>
  <c r="AM893" i="3"/>
  <c r="AM892" i="3"/>
  <c r="AM891" i="3"/>
  <c r="AO891" i="3" s="1"/>
  <c r="AM890" i="3"/>
  <c r="AM889" i="3"/>
  <c r="AM896" i="3" s="1"/>
  <c r="AM888" i="3"/>
  <c r="AM887" i="3"/>
  <c r="AM886" i="3"/>
  <c r="AM885" i="3"/>
  <c r="AM872" i="3"/>
  <c r="AM871" i="3"/>
  <c r="AM870" i="3"/>
  <c r="AO870" i="3" s="1"/>
  <c r="AM869" i="3"/>
  <c r="AM868" i="3"/>
  <c r="AM875" i="3" s="1"/>
  <c r="AM867" i="3"/>
  <c r="AM866" i="3"/>
  <c r="AM865" i="3"/>
  <c r="AM864" i="3"/>
  <c r="AM852" i="3"/>
  <c r="AM851" i="3"/>
  <c r="AM850" i="3"/>
  <c r="AO850" i="3" s="1"/>
  <c r="AM849" i="3"/>
  <c r="AM848" i="3"/>
  <c r="AM854" i="3" s="1"/>
  <c r="AM847" i="3"/>
  <c r="AM846" i="3"/>
  <c r="AM845" i="3"/>
  <c r="AM844" i="3"/>
  <c r="AM831" i="3"/>
  <c r="AM830" i="3"/>
  <c r="AM829" i="3"/>
  <c r="AO829" i="3" s="1"/>
  <c r="AM828" i="3"/>
  <c r="AM827" i="3"/>
  <c r="AM834" i="3" s="1"/>
  <c r="AM826" i="3"/>
  <c r="AM825" i="3"/>
  <c r="AM824" i="3"/>
  <c r="AM823" i="3"/>
  <c r="AM810" i="3"/>
  <c r="AM809" i="3"/>
  <c r="AM808" i="3"/>
  <c r="AO808" i="3" s="1"/>
  <c r="AM807" i="3"/>
  <c r="AM806" i="3"/>
  <c r="AM813" i="3" s="1"/>
  <c r="AM805" i="3"/>
  <c r="AM804" i="3"/>
  <c r="AM803" i="3"/>
  <c r="AM802" i="3"/>
  <c r="AM790" i="3"/>
  <c r="AM789" i="3"/>
  <c r="AM788" i="3"/>
  <c r="AO788" i="3" s="1"/>
  <c r="AM787" i="3"/>
  <c r="AM786" i="3"/>
  <c r="AM792" i="3" s="1"/>
  <c r="AM785" i="3"/>
  <c r="AM784" i="3"/>
  <c r="AM783" i="3"/>
  <c r="AM782" i="3"/>
  <c r="AM770" i="3"/>
  <c r="AM769" i="3"/>
  <c r="AM768" i="3"/>
  <c r="AO768" i="3" s="1"/>
  <c r="AM767" i="3"/>
  <c r="AM766" i="3"/>
  <c r="AM773" i="3" s="1"/>
  <c r="AM765" i="3"/>
  <c r="AM764" i="3"/>
  <c r="AM763" i="3"/>
  <c r="AM762" i="3"/>
  <c r="AM749" i="3"/>
  <c r="AM748" i="3"/>
  <c r="AM747" i="3"/>
  <c r="AO747" i="3" s="1"/>
  <c r="AM746" i="3"/>
  <c r="AM745" i="3"/>
  <c r="AM752" i="3" s="1"/>
  <c r="AM744" i="3"/>
  <c r="AM743" i="3"/>
  <c r="AM742" i="3"/>
  <c r="AM741" i="3"/>
  <c r="AM729" i="3"/>
  <c r="AM728" i="3"/>
  <c r="AM727" i="3"/>
  <c r="AO727" i="3" s="1"/>
  <c r="AM726" i="3"/>
  <c r="AM725" i="3"/>
  <c r="AM731" i="3" s="1"/>
  <c r="AM724" i="3"/>
  <c r="AM723" i="3"/>
  <c r="AM722" i="3"/>
  <c r="AM721" i="3"/>
  <c r="AM708" i="3"/>
  <c r="AM707" i="3"/>
  <c r="AM706" i="3"/>
  <c r="AO706" i="3" s="1"/>
  <c r="AM705" i="3"/>
  <c r="AM704" i="3"/>
  <c r="AM711" i="3" s="1"/>
  <c r="AM703" i="3"/>
  <c r="AM702" i="3"/>
  <c r="AM701" i="3"/>
  <c r="AM700" i="3"/>
  <c r="AM686" i="3"/>
  <c r="AM685" i="3"/>
  <c r="AM684" i="3"/>
  <c r="AO684" i="3" s="1"/>
  <c r="AM683" i="3"/>
  <c r="AM682" i="3"/>
  <c r="AM689" i="3" s="1"/>
  <c r="AM681" i="3"/>
  <c r="AM680" i="3"/>
  <c r="AM679" i="3"/>
  <c r="AM678" i="3"/>
  <c r="AM666" i="3"/>
  <c r="AM665" i="3"/>
  <c r="AM664" i="3"/>
  <c r="AO664" i="3" s="1"/>
  <c r="AM663" i="3"/>
  <c r="AM662" i="3"/>
  <c r="AM668" i="3" s="1"/>
  <c r="AM661" i="3"/>
  <c r="AM660" i="3"/>
  <c r="AM659" i="3"/>
  <c r="AM658" i="3"/>
  <c r="AM645" i="3"/>
  <c r="AM644" i="3"/>
  <c r="AM643" i="3"/>
  <c r="AO643" i="3" s="1"/>
  <c r="AM642" i="3"/>
  <c r="AM641" i="3"/>
  <c r="AM648" i="3" s="1"/>
  <c r="AM640" i="3"/>
  <c r="AM639" i="3"/>
  <c r="AM638" i="3"/>
  <c r="AM637" i="3"/>
  <c r="AM624" i="3"/>
  <c r="AM623" i="3"/>
  <c r="AM622" i="3"/>
  <c r="AO622" i="3" s="1"/>
  <c r="AM621" i="3"/>
  <c r="AM620" i="3"/>
  <c r="AM627" i="3" s="1"/>
  <c r="AM619" i="3"/>
  <c r="AM618" i="3"/>
  <c r="AM617" i="3"/>
  <c r="AM616" i="3"/>
  <c r="AM604" i="3"/>
  <c r="AM603" i="3"/>
  <c r="AM602" i="3"/>
  <c r="AO602" i="3" s="1"/>
  <c r="AM601" i="3"/>
  <c r="AM600" i="3"/>
  <c r="AM606" i="3" s="1"/>
  <c r="AM599" i="3"/>
  <c r="AM598" i="3"/>
  <c r="AM597" i="3"/>
  <c r="AM596" i="3"/>
  <c r="AM583" i="3"/>
  <c r="AM582" i="3"/>
  <c r="AM581" i="3"/>
  <c r="AO581" i="3" s="1"/>
  <c r="AM580" i="3"/>
  <c r="AM579" i="3"/>
  <c r="AM586" i="3" s="1"/>
  <c r="AM578" i="3"/>
  <c r="AM577" i="3"/>
  <c r="AM576" i="3"/>
  <c r="AM575" i="3"/>
  <c r="AM562" i="3"/>
  <c r="AM561" i="3"/>
  <c r="AM560" i="3"/>
  <c r="AO560" i="3" s="1"/>
  <c r="AM559" i="3"/>
  <c r="AM558" i="3"/>
  <c r="AM565" i="3" s="1"/>
  <c r="AM557" i="3"/>
  <c r="AM556" i="3"/>
  <c r="AM555" i="3"/>
  <c r="AM554" i="3"/>
  <c r="AM542" i="3"/>
  <c r="AM541" i="3"/>
  <c r="AM540" i="3"/>
  <c r="AO540" i="3" s="1"/>
  <c r="AM539" i="3"/>
  <c r="AM538" i="3"/>
  <c r="AM544" i="3" s="1"/>
  <c r="AM537" i="3"/>
  <c r="AM536" i="3"/>
  <c r="AM535" i="3"/>
  <c r="AM534" i="3"/>
  <c r="AM521" i="3"/>
  <c r="AM520" i="3"/>
  <c r="AM519" i="3"/>
  <c r="AO519" i="3" s="1"/>
  <c r="AM518" i="3"/>
  <c r="AM517" i="3"/>
  <c r="AM524" i="3" s="1"/>
  <c r="AM516" i="3"/>
  <c r="AM515" i="3"/>
  <c r="AM514" i="3"/>
  <c r="AM513" i="3"/>
  <c r="AM499" i="3"/>
  <c r="AM498" i="3"/>
  <c r="AM497" i="3"/>
  <c r="AO497" i="3" s="1"/>
  <c r="AM496" i="3"/>
  <c r="AM495" i="3"/>
  <c r="AM502" i="3" s="1"/>
  <c r="AM494" i="3"/>
  <c r="AM493" i="3"/>
  <c r="AM492" i="3"/>
  <c r="AM491" i="3"/>
  <c r="AM479" i="3"/>
  <c r="AM478" i="3"/>
  <c r="AM477" i="3"/>
  <c r="AO477" i="3" s="1"/>
  <c r="AM476" i="3"/>
  <c r="AM475" i="3"/>
  <c r="AM481" i="3" s="1"/>
  <c r="AM474" i="3"/>
  <c r="AM473" i="3"/>
  <c r="AM472" i="3"/>
  <c r="AM471" i="3"/>
  <c r="AM458" i="3"/>
  <c r="AM457" i="3"/>
  <c r="AM456" i="3"/>
  <c r="AO456" i="3" s="1"/>
  <c r="AM455" i="3"/>
  <c r="AM454" i="3"/>
  <c r="AM461" i="3" s="1"/>
  <c r="AM453" i="3"/>
  <c r="AM452" i="3"/>
  <c r="AM451" i="3"/>
  <c r="AM450" i="3"/>
  <c r="AM438" i="3"/>
  <c r="AM437" i="3"/>
  <c r="AM436" i="3"/>
  <c r="AO436" i="3" s="1"/>
  <c r="AM435" i="3"/>
  <c r="AM434" i="3"/>
  <c r="AM441" i="3" s="1"/>
  <c r="AM433" i="3"/>
  <c r="AM432" i="3"/>
  <c r="AM431" i="3"/>
  <c r="AM430" i="3"/>
  <c r="AM419" i="3"/>
  <c r="AM418" i="3"/>
  <c r="AM417" i="3"/>
  <c r="AO417" i="3" s="1"/>
  <c r="AM416" i="3"/>
  <c r="AM415" i="3"/>
  <c r="AM421" i="3" s="1"/>
  <c r="AM414" i="3"/>
  <c r="AM413" i="3"/>
  <c r="AM412" i="3"/>
  <c r="AM411" i="3"/>
  <c r="AM399" i="3"/>
  <c r="AM398" i="3"/>
  <c r="AM397" i="3"/>
  <c r="AO397" i="3" s="1"/>
  <c r="AM396" i="3"/>
  <c r="AM395" i="3"/>
  <c r="AM402" i="3" s="1"/>
  <c r="AM394" i="3"/>
  <c r="AM393" i="3"/>
  <c r="AM392" i="3"/>
  <c r="AM391" i="3"/>
  <c r="AM379" i="3"/>
  <c r="AM378" i="3"/>
  <c r="AM377" i="3"/>
  <c r="AO377" i="3" s="1"/>
  <c r="AM376" i="3"/>
  <c r="AM375" i="3"/>
  <c r="AM382" i="3" s="1"/>
  <c r="AM374" i="3"/>
  <c r="AM373" i="3"/>
  <c r="AM372" i="3"/>
  <c r="AM371" i="3"/>
  <c r="S893" i="3"/>
  <c r="S892" i="3"/>
  <c r="S891" i="3"/>
  <c r="U891" i="3" s="1"/>
  <c r="S890" i="3"/>
  <c r="S889" i="3"/>
  <c r="S896" i="3" s="1"/>
  <c r="S888" i="3"/>
  <c r="S887" i="3"/>
  <c r="S886" i="3"/>
  <c r="S885" i="3"/>
  <c r="S872" i="3"/>
  <c r="S871" i="3"/>
  <c r="S870" i="3"/>
  <c r="U870" i="3" s="1"/>
  <c r="S869" i="3"/>
  <c r="S868" i="3"/>
  <c r="S875" i="3" s="1"/>
  <c r="S867" i="3"/>
  <c r="S866" i="3"/>
  <c r="S865" i="3"/>
  <c r="S864" i="3"/>
  <c r="S852" i="3"/>
  <c r="S851" i="3"/>
  <c r="S850" i="3"/>
  <c r="U850" i="3" s="1"/>
  <c r="S849" i="3"/>
  <c r="S848" i="3"/>
  <c r="S854" i="3" s="1"/>
  <c r="S847" i="3"/>
  <c r="S846" i="3"/>
  <c r="S845" i="3"/>
  <c r="S844" i="3"/>
  <c r="S831" i="3"/>
  <c r="S830" i="3"/>
  <c r="S829" i="3"/>
  <c r="U829" i="3" s="1"/>
  <c r="S828" i="3"/>
  <c r="S827" i="3"/>
  <c r="S834" i="3" s="1"/>
  <c r="S826" i="3"/>
  <c r="S825" i="3"/>
  <c r="S824" i="3"/>
  <c r="S823" i="3"/>
  <c r="S810" i="3"/>
  <c r="S809" i="3"/>
  <c r="S808" i="3"/>
  <c r="U808" i="3" s="1"/>
  <c r="S807" i="3"/>
  <c r="S806" i="3"/>
  <c r="S813" i="3" s="1"/>
  <c r="S805" i="3"/>
  <c r="S804" i="3"/>
  <c r="S803" i="3"/>
  <c r="S802" i="3"/>
  <c r="S790" i="3"/>
  <c r="S789" i="3"/>
  <c r="S788" i="3"/>
  <c r="U788" i="3" s="1"/>
  <c r="S787" i="3"/>
  <c r="S786" i="3"/>
  <c r="S792" i="3" s="1"/>
  <c r="S785" i="3"/>
  <c r="S784" i="3"/>
  <c r="S783" i="3"/>
  <c r="S782" i="3"/>
  <c r="S770" i="3"/>
  <c r="S769" i="3"/>
  <c r="S768" i="3"/>
  <c r="U768" i="3" s="1"/>
  <c r="S767" i="3"/>
  <c r="S766" i="3"/>
  <c r="S773" i="3" s="1"/>
  <c r="S765" i="3"/>
  <c r="S764" i="3"/>
  <c r="S763" i="3"/>
  <c r="S762" i="3"/>
  <c r="S749" i="3"/>
  <c r="S748" i="3"/>
  <c r="S747" i="3"/>
  <c r="U747" i="3" s="1"/>
  <c r="S746" i="3"/>
  <c r="S745" i="3"/>
  <c r="S752" i="3" s="1"/>
  <c r="S744" i="3"/>
  <c r="S743" i="3"/>
  <c r="S742" i="3"/>
  <c r="S741" i="3"/>
  <c r="S729" i="3"/>
  <c r="S728" i="3"/>
  <c r="S727" i="3"/>
  <c r="U727" i="3" s="1"/>
  <c r="S726" i="3"/>
  <c r="S725" i="3"/>
  <c r="S731" i="3" s="1"/>
  <c r="S724" i="3"/>
  <c r="S723" i="3"/>
  <c r="S722" i="3"/>
  <c r="S721" i="3"/>
  <c r="S708" i="3"/>
  <c r="S707" i="3"/>
  <c r="S706" i="3"/>
  <c r="U706" i="3" s="1"/>
  <c r="S705" i="3"/>
  <c r="S704" i="3"/>
  <c r="S711" i="3" s="1"/>
  <c r="S703" i="3"/>
  <c r="S702" i="3"/>
  <c r="S701" i="3"/>
  <c r="S700" i="3"/>
  <c r="S686" i="3"/>
  <c r="S685" i="3"/>
  <c r="S684" i="3"/>
  <c r="U684" i="3" s="1"/>
  <c r="S683" i="3"/>
  <c r="S682" i="3"/>
  <c r="S689" i="3" s="1"/>
  <c r="S681" i="3"/>
  <c r="S680" i="3"/>
  <c r="S679" i="3"/>
  <c r="S678" i="3"/>
  <c r="S666" i="3"/>
  <c r="S665" i="3"/>
  <c r="S664" i="3"/>
  <c r="U664" i="3" s="1"/>
  <c r="S663" i="3"/>
  <c r="S662" i="3"/>
  <c r="S668" i="3" s="1"/>
  <c r="S661" i="3"/>
  <c r="S660" i="3"/>
  <c r="S659" i="3"/>
  <c r="S658" i="3"/>
  <c r="S645" i="3"/>
  <c r="S644" i="3"/>
  <c r="S643" i="3"/>
  <c r="U643" i="3" s="1"/>
  <c r="S642" i="3"/>
  <c r="S641" i="3"/>
  <c r="S648" i="3" s="1"/>
  <c r="S640" i="3"/>
  <c r="S639" i="3"/>
  <c r="S638" i="3"/>
  <c r="S637" i="3"/>
  <c r="S624" i="3"/>
  <c r="S623" i="3"/>
  <c r="S622" i="3"/>
  <c r="U622" i="3" s="1"/>
  <c r="S621" i="3"/>
  <c r="S620" i="3"/>
  <c r="S627" i="3" s="1"/>
  <c r="S619" i="3"/>
  <c r="S618" i="3"/>
  <c r="S617" i="3"/>
  <c r="S616" i="3"/>
  <c r="S604" i="3"/>
  <c r="S603" i="3"/>
  <c r="S602" i="3"/>
  <c r="U602" i="3" s="1"/>
  <c r="S601" i="3"/>
  <c r="S600" i="3"/>
  <c r="S606" i="3" s="1"/>
  <c r="S599" i="3"/>
  <c r="S598" i="3"/>
  <c r="S597" i="3"/>
  <c r="S596" i="3"/>
  <c r="S583" i="3"/>
  <c r="S582" i="3"/>
  <c r="S581" i="3"/>
  <c r="U581" i="3" s="1"/>
  <c r="S580" i="3"/>
  <c r="S579" i="3"/>
  <c r="S586" i="3" s="1"/>
  <c r="S578" i="3"/>
  <c r="S577" i="3"/>
  <c r="S576" i="3"/>
  <c r="S575" i="3"/>
  <c r="S562" i="3"/>
  <c r="S561" i="3"/>
  <c r="S560" i="3"/>
  <c r="U560" i="3" s="1"/>
  <c r="S559" i="3"/>
  <c r="S558" i="3"/>
  <c r="S565" i="3" s="1"/>
  <c r="S557" i="3"/>
  <c r="S556" i="3"/>
  <c r="S555" i="3"/>
  <c r="S554" i="3"/>
  <c r="S542" i="3"/>
  <c r="S541" i="3"/>
  <c r="S540" i="3"/>
  <c r="U540" i="3" s="1"/>
  <c r="S539" i="3"/>
  <c r="S538" i="3"/>
  <c r="S544" i="3" s="1"/>
  <c r="S537" i="3"/>
  <c r="S536" i="3"/>
  <c r="S535" i="3"/>
  <c r="S534" i="3"/>
  <c r="S521" i="3"/>
  <c r="S520" i="3"/>
  <c r="S519" i="3"/>
  <c r="U519" i="3" s="1"/>
  <c r="S518" i="3"/>
  <c r="S517" i="3"/>
  <c r="S524" i="3" s="1"/>
  <c r="S516" i="3"/>
  <c r="S515" i="3"/>
  <c r="S514" i="3"/>
  <c r="S513" i="3"/>
  <c r="S499" i="3"/>
  <c r="S498" i="3"/>
  <c r="S497" i="3"/>
  <c r="U497" i="3" s="1"/>
  <c r="S496" i="3"/>
  <c r="S495" i="3"/>
  <c r="S502" i="3" s="1"/>
  <c r="S494" i="3"/>
  <c r="S493" i="3"/>
  <c r="S492" i="3"/>
  <c r="S491" i="3"/>
  <c r="S479" i="3"/>
  <c r="S478" i="3"/>
  <c r="S477" i="3"/>
  <c r="U477" i="3" s="1"/>
  <c r="S476" i="3"/>
  <c r="S475" i="3"/>
  <c r="S481" i="3" s="1"/>
  <c r="S474" i="3"/>
  <c r="S473" i="3"/>
  <c r="S472" i="3"/>
  <c r="S471" i="3"/>
  <c r="S458" i="3"/>
  <c r="S457" i="3"/>
  <c r="S456" i="3"/>
  <c r="U456" i="3" s="1"/>
  <c r="S455" i="3"/>
  <c r="S454" i="3"/>
  <c r="S461" i="3" s="1"/>
  <c r="S453" i="3"/>
  <c r="S452" i="3"/>
  <c r="S451" i="3"/>
  <c r="S450" i="3"/>
  <c r="S438" i="3"/>
  <c r="S437" i="3"/>
  <c r="S436" i="3"/>
  <c r="U436" i="3" s="1"/>
  <c r="S435" i="3"/>
  <c r="S434" i="3"/>
  <c r="S441" i="3" s="1"/>
  <c r="S433" i="3"/>
  <c r="S432" i="3"/>
  <c r="S431" i="3"/>
  <c r="S430" i="3"/>
  <c r="S419" i="3"/>
  <c r="S418" i="3"/>
  <c r="S417" i="3"/>
  <c r="U417" i="3" s="1"/>
  <c r="S416" i="3"/>
  <c r="S415" i="3"/>
  <c r="S421" i="3" s="1"/>
  <c r="S414" i="3"/>
  <c r="S413" i="3"/>
  <c r="S412" i="3"/>
  <c r="S411" i="3"/>
  <c r="S399" i="3"/>
  <c r="S398" i="3"/>
  <c r="S397" i="3"/>
  <c r="U397" i="3" s="1"/>
  <c r="S396" i="3"/>
  <c r="S395" i="3"/>
  <c r="S402" i="3" s="1"/>
  <c r="S394" i="3"/>
  <c r="S393" i="3"/>
  <c r="S392" i="3"/>
  <c r="S391" i="3"/>
  <c r="S379" i="3"/>
  <c r="S378" i="3"/>
  <c r="S377" i="3"/>
  <c r="U377" i="3" s="1"/>
  <c r="S376" i="3"/>
  <c r="S375" i="3"/>
  <c r="S382" i="3" s="1"/>
  <c r="S374" i="3"/>
  <c r="S373" i="3"/>
  <c r="S372" i="3"/>
  <c r="S371" i="3"/>
  <c r="AI379" i="3"/>
  <c r="AE379" i="3"/>
  <c r="AA379" i="3"/>
  <c r="W379" i="3"/>
  <c r="O379" i="3"/>
  <c r="K379" i="3"/>
  <c r="G379" i="3"/>
  <c r="AI378" i="3"/>
  <c r="AE378" i="3"/>
  <c r="AA378" i="3"/>
  <c r="W378" i="3"/>
  <c r="O378" i="3"/>
  <c r="K378" i="3"/>
  <c r="G378" i="3"/>
  <c r="AI377" i="3"/>
  <c r="AK377" i="3" s="1"/>
  <c r="AE377" i="3"/>
  <c r="AG377" i="3" s="1"/>
  <c r="AA377" i="3"/>
  <c r="AC377" i="3" s="1"/>
  <c r="W377" i="3"/>
  <c r="Y377" i="3" s="1"/>
  <c r="O377" i="3"/>
  <c r="Q377" i="3" s="1"/>
  <c r="K377" i="3"/>
  <c r="M377" i="3" s="1"/>
  <c r="G377" i="3"/>
  <c r="I377" i="3" s="1"/>
  <c r="AI376" i="3"/>
  <c r="AE376" i="3"/>
  <c r="AA376" i="3"/>
  <c r="W376" i="3"/>
  <c r="O376" i="3"/>
  <c r="K376" i="3"/>
  <c r="G376" i="3"/>
  <c r="AI375" i="3"/>
  <c r="AI382" i="3" s="1"/>
  <c r="AE375" i="3"/>
  <c r="AE382" i="3" s="1"/>
  <c r="AA375" i="3"/>
  <c r="AA382" i="3" s="1"/>
  <c r="W375" i="3"/>
  <c r="W382" i="3" s="1"/>
  <c r="O375" i="3"/>
  <c r="O382" i="3" s="1"/>
  <c r="K375" i="3"/>
  <c r="K382" i="3" s="1"/>
  <c r="G375" i="3"/>
  <c r="G382" i="3" s="1"/>
  <c r="AI374" i="3"/>
  <c r="AE374" i="3"/>
  <c r="AA374" i="3"/>
  <c r="W374" i="3"/>
  <c r="O374" i="3"/>
  <c r="K374" i="3"/>
  <c r="G374" i="3"/>
  <c r="AI373" i="3"/>
  <c r="AE373" i="3"/>
  <c r="AA373" i="3"/>
  <c r="W373" i="3"/>
  <c r="O373" i="3"/>
  <c r="K373" i="3"/>
  <c r="G373" i="3"/>
  <c r="AI372" i="3"/>
  <c r="AE372" i="3"/>
  <c r="AA372" i="3"/>
  <c r="W372" i="3"/>
  <c r="O372" i="3"/>
  <c r="K372" i="3"/>
  <c r="G372" i="3"/>
  <c r="AI371" i="3"/>
  <c r="AE371" i="3"/>
  <c r="AA371" i="3"/>
  <c r="W371" i="3"/>
  <c r="O371" i="3"/>
  <c r="K371" i="3"/>
  <c r="G371" i="3"/>
  <c r="AM895" i="3" l="1"/>
  <c r="AN895" i="3" s="1"/>
  <c r="AM897" i="3" s="1"/>
  <c r="AM812" i="3"/>
  <c r="AN812" i="3" s="1"/>
  <c r="AM814" i="3" s="1"/>
  <c r="AM605" i="3"/>
  <c r="AN605" i="3" s="1"/>
  <c r="AM607" i="3" s="1"/>
  <c r="AM791" i="3"/>
  <c r="AN791" i="3" s="1"/>
  <c r="AM793" i="3" s="1"/>
  <c r="AM440" i="3"/>
  <c r="AN440" i="3" s="1"/>
  <c r="AM442" i="3" s="1"/>
  <c r="AM480" i="3"/>
  <c r="AN480" i="3" s="1"/>
  <c r="AM482" i="3" s="1"/>
  <c r="AM688" i="3"/>
  <c r="AN688" i="3" s="1"/>
  <c r="AM690" i="3" s="1"/>
  <c r="AM772" i="3"/>
  <c r="AN772" i="3" s="1"/>
  <c r="AM774" i="3" s="1"/>
  <c r="AM564" i="3"/>
  <c r="AN564" i="3" s="1"/>
  <c r="AM566" i="3" s="1"/>
  <c r="AM833" i="3"/>
  <c r="AN833" i="3" s="1"/>
  <c r="AM835" i="3" s="1"/>
  <c r="AM501" i="3"/>
  <c r="AN501" i="3" s="1"/>
  <c r="AM503" i="3" s="1"/>
  <c r="AM626" i="3"/>
  <c r="AN626" i="3" s="1"/>
  <c r="AM628" i="3" s="1"/>
  <c r="AM751" i="3"/>
  <c r="AN751" i="3" s="1"/>
  <c r="AM753" i="3" s="1"/>
  <c r="AM381" i="3"/>
  <c r="AN381" i="3" s="1"/>
  <c r="AM383" i="3" s="1"/>
  <c r="AM730" i="3"/>
  <c r="AN730" i="3" s="1"/>
  <c r="AM732" i="3" s="1"/>
  <c r="AM874" i="3"/>
  <c r="AN874" i="3" s="1"/>
  <c r="AM876" i="3" s="1"/>
  <c r="AM460" i="3"/>
  <c r="AN460" i="3" s="1"/>
  <c r="AM462" i="3" s="1"/>
  <c r="AM585" i="3"/>
  <c r="AN585" i="3" s="1"/>
  <c r="AM587" i="3" s="1"/>
  <c r="AM853" i="3"/>
  <c r="AN853" i="3" s="1"/>
  <c r="AM855" i="3" s="1"/>
  <c r="AM420" i="3"/>
  <c r="AN420" i="3" s="1"/>
  <c r="AM422" i="3" s="1"/>
  <c r="AM710" i="3"/>
  <c r="AN710" i="3" s="1"/>
  <c r="AM712" i="3" s="1"/>
  <c r="AM401" i="3"/>
  <c r="AN401" i="3" s="1"/>
  <c r="AM403" i="3" s="1"/>
  <c r="AM543" i="3"/>
  <c r="AN543" i="3" s="1"/>
  <c r="AM545" i="3" s="1"/>
  <c r="AM667" i="3"/>
  <c r="AN667" i="3" s="1"/>
  <c r="AM669" i="3" s="1"/>
  <c r="AM523" i="3"/>
  <c r="AN523" i="3" s="1"/>
  <c r="AM525" i="3" s="1"/>
  <c r="AM647" i="3"/>
  <c r="AN647" i="3" s="1"/>
  <c r="AM649" i="3" s="1"/>
  <c r="S812" i="3"/>
  <c r="T812" i="3" s="1"/>
  <c r="S814" i="3" s="1"/>
  <c r="S895" i="3"/>
  <c r="T895" i="3" s="1"/>
  <c r="S897" i="3" s="1"/>
  <c r="S440" i="3"/>
  <c r="T440" i="3" s="1"/>
  <c r="S442" i="3" s="1"/>
  <c r="S791" i="3"/>
  <c r="T791" i="3" s="1"/>
  <c r="S793" i="3" s="1"/>
  <c r="S688" i="3"/>
  <c r="T688" i="3" s="1"/>
  <c r="S690" i="3" s="1"/>
  <c r="S480" i="3"/>
  <c r="T480" i="3" s="1"/>
  <c r="S482" i="3" s="1"/>
  <c r="S667" i="3"/>
  <c r="T667" i="3" s="1"/>
  <c r="S669" i="3" s="1"/>
  <c r="S564" i="3"/>
  <c r="T564" i="3" s="1"/>
  <c r="S566" i="3" s="1"/>
  <c r="W381" i="3"/>
  <c r="X381" i="3" s="1"/>
  <c r="W383" i="3" s="1"/>
  <c r="AA381" i="3"/>
  <c r="AB381" i="3" s="1"/>
  <c r="AA383" i="3" s="1"/>
  <c r="S543" i="3"/>
  <c r="T543" i="3" s="1"/>
  <c r="S545" i="3" s="1"/>
  <c r="S420" i="3"/>
  <c r="T420" i="3" s="1"/>
  <c r="S422" i="3" s="1"/>
  <c r="S647" i="3"/>
  <c r="T647" i="3" s="1"/>
  <c r="S649" i="3" s="1"/>
  <c r="S772" i="3"/>
  <c r="T772" i="3" s="1"/>
  <c r="S774" i="3" s="1"/>
  <c r="S874" i="3"/>
  <c r="T874" i="3" s="1"/>
  <c r="S876" i="3" s="1"/>
  <c r="S523" i="3"/>
  <c r="T523" i="3" s="1"/>
  <c r="S525" i="3" s="1"/>
  <c r="S626" i="3"/>
  <c r="T626" i="3" s="1"/>
  <c r="S628" i="3" s="1"/>
  <c r="S710" i="3"/>
  <c r="T710" i="3" s="1"/>
  <c r="S712" i="3" s="1"/>
  <c r="S751" i="3"/>
  <c r="T751" i="3" s="1"/>
  <c r="S753" i="3" s="1"/>
  <c r="S833" i="3"/>
  <c r="T833" i="3" s="1"/>
  <c r="S835" i="3" s="1"/>
  <c r="S401" i="3"/>
  <c r="T401" i="3" s="1"/>
  <c r="S403" i="3" s="1"/>
  <c r="S501" i="3"/>
  <c r="T501" i="3" s="1"/>
  <c r="S503" i="3" s="1"/>
  <c r="S585" i="3"/>
  <c r="T585" i="3" s="1"/>
  <c r="S587" i="3" s="1"/>
  <c r="S460" i="3"/>
  <c r="T460" i="3" s="1"/>
  <c r="S462" i="3" s="1"/>
  <c r="S853" i="3"/>
  <c r="T853" i="3" s="1"/>
  <c r="S855" i="3" s="1"/>
  <c r="S381" i="3"/>
  <c r="T381" i="3" s="1"/>
  <c r="S383" i="3" s="1"/>
  <c r="S605" i="3"/>
  <c r="T605" i="3" s="1"/>
  <c r="S607" i="3" s="1"/>
  <c r="S730" i="3"/>
  <c r="T730" i="3" s="1"/>
  <c r="S732" i="3" s="1"/>
  <c r="AI381" i="3"/>
  <c r="AJ381" i="3" s="1"/>
  <c r="AI383" i="3" s="1"/>
  <c r="AE381" i="3"/>
  <c r="AF381" i="3" s="1"/>
  <c r="AE383" i="3" s="1"/>
  <c r="O381" i="3"/>
  <c r="P381" i="3" s="1"/>
  <c r="O383" i="3" s="1"/>
  <c r="K381" i="3"/>
  <c r="L381" i="3" s="1"/>
  <c r="K383" i="3" s="1"/>
  <c r="G381" i="3"/>
  <c r="H381" i="3" s="1"/>
  <c r="G383" i="3" s="1"/>
  <c r="AI438" i="3"/>
  <c r="AE438" i="3"/>
  <c r="AA438" i="3"/>
  <c r="W438" i="3"/>
  <c r="O438" i="3"/>
  <c r="K438" i="3"/>
  <c r="G438" i="3"/>
  <c r="AI437" i="3"/>
  <c r="AE437" i="3"/>
  <c r="AA437" i="3"/>
  <c r="W437" i="3"/>
  <c r="O437" i="3"/>
  <c r="K437" i="3"/>
  <c r="G437" i="3"/>
  <c r="AI436" i="3"/>
  <c r="AK436" i="3" s="1"/>
  <c r="AE436" i="3"/>
  <c r="AG436" i="3" s="1"/>
  <c r="AA436" i="3"/>
  <c r="AC436" i="3" s="1"/>
  <c r="W436" i="3"/>
  <c r="Y436" i="3" s="1"/>
  <c r="O436" i="3"/>
  <c r="Q436" i="3" s="1"/>
  <c r="K436" i="3"/>
  <c r="M436" i="3" s="1"/>
  <c r="G436" i="3"/>
  <c r="I436" i="3" s="1"/>
  <c r="AI435" i="3"/>
  <c r="AE435" i="3"/>
  <c r="AA435" i="3"/>
  <c r="W435" i="3"/>
  <c r="O435" i="3"/>
  <c r="K435" i="3"/>
  <c r="G435" i="3"/>
  <c r="AI434" i="3"/>
  <c r="AI441" i="3" s="1"/>
  <c r="AE434" i="3"/>
  <c r="AE441" i="3" s="1"/>
  <c r="AA434" i="3"/>
  <c r="AA441" i="3" s="1"/>
  <c r="W434" i="3"/>
  <c r="W441" i="3" s="1"/>
  <c r="O434" i="3"/>
  <c r="O441" i="3" s="1"/>
  <c r="K434" i="3"/>
  <c r="K441" i="3" s="1"/>
  <c r="G434" i="3"/>
  <c r="G441" i="3" s="1"/>
  <c r="AI433" i="3"/>
  <c r="AE433" i="3"/>
  <c r="AA433" i="3"/>
  <c r="W433" i="3"/>
  <c r="O433" i="3"/>
  <c r="K433" i="3"/>
  <c r="G433" i="3"/>
  <c r="AI432" i="3"/>
  <c r="AE432" i="3"/>
  <c r="AA432" i="3"/>
  <c r="W432" i="3"/>
  <c r="O432" i="3"/>
  <c r="K432" i="3"/>
  <c r="G432" i="3"/>
  <c r="AI431" i="3"/>
  <c r="AE431" i="3"/>
  <c r="AA431" i="3"/>
  <c r="W431" i="3"/>
  <c r="O431" i="3"/>
  <c r="K431" i="3"/>
  <c r="G431" i="3"/>
  <c r="AI430" i="3"/>
  <c r="AE430" i="3"/>
  <c r="AA430" i="3"/>
  <c r="W430" i="3"/>
  <c r="O430" i="3"/>
  <c r="K430" i="3"/>
  <c r="G430" i="3"/>
  <c r="AI419" i="3"/>
  <c r="AE419" i="3"/>
  <c r="AA419" i="3"/>
  <c r="W419" i="3"/>
  <c r="O419" i="3"/>
  <c r="K419" i="3"/>
  <c r="G419" i="3"/>
  <c r="AI418" i="3"/>
  <c r="AE418" i="3"/>
  <c r="AA418" i="3"/>
  <c r="W418" i="3"/>
  <c r="O418" i="3"/>
  <c r="K418" i="3"/>
  <c r="G418" i="3"/>
  <c r="AI417" i="3"/>
  <c r="AK417" i="3" s="1"/>
  <c r="AE417" i="3"/>
  <c r="AG417" i="3" s="1"/>
  <c r="AA417" i="3"/>
  <c r="AC417" i="3" s="1"/>
  <c r="W417" i="3"/>
  <c r="Y417" i="3" s="1"/>
  <c r="O417" i="3"/>
  <c r="Q417" i="3" s="1"/>
  <c r="K417" i="3"/>
  <c r="M417" i="3" s="1"/>
  <c r="G417" i="3"/>
  <c r="I417" i="3" s="1"/>
  <c r="AI416" i="3"/>
  <c r="AE416" i="3"/>
  <c r="AA416" i="3"/>
  <c r="W416" i="3"/>
  <c r="O416" i="3"/>
  <c r="K416" i="3"/>
  <c r="G416" i="3"/>
  <c r="AI415" i="3"/>
  <c r="AI421" i="3" s="1"/>
  <c r="AE415" i="3"/>
  <c r="AE421" i="3" s="1"/>
  <c r="AA415" i="3"/>
  <c r="AA421" i="3" s="1"/>
  <c r="W415" i="3"/>
  <c r="W421" i="3" s="1"/>
  <c r="O415" i="3"/>
  <c r="O421" i="3" s="1"/>
  <c r="K415" i="3"/>
  <c r="K421" i="3" s="1"/>
  <c r="G415" i="3"/>
  <c r="G421" i="3" s="1"/>
  <c r="AI414" i="3"/>
  <c r="AE414" i="3"/>
  <c r="AA414" i="3"/>
  <c r="W414" i="3"/>
  <c r="O414" i="3"/>
  <c r="K414" i="3"/>
  <c r="G414" i="3"/>
  <c r="AI413" i="3"/>
  <c r="AE413" i="3"/>
  <c r="AA413" i="3"/>
  <c r="W413" i="3"/>
  <c r="O413" i="3"/>
  <c r="K413" i="3"/>
  <c r="G413" i="3"/>
  <c r="AI412" i="3"/>
  <c r="AE412" i="3"/>
  <c r="AA412" i="3"/>
  <c r="W412" i="3"/>
  <c r="O412" i="3"/>
  <c r="K412" i="3"/>
  <c r="G412" i="3"/>
  <c r="AI411" i="3"/>
  <c r="AE411" i="3"/>
  <c r="AA411" i="3"/>
  <c r="W411" i="3"/>
  <c r="O411" i="3"/>
  <c r="K411" i="3"/>
  <c r="G411" i="3"/>
  <c r="AI399" i="3"/>
  <c r="AE399" i="3"/>
  <c r="AA399" i="3"/>
  <c r="W399" i="3"/>
  <c r="O399" i="3"/>
  <c r="K399" i="3"/>
  <c r="G399" i="3"/>
  <c r="AI398" i="3"/>
  <c r="AE398" i="3"/>
  <c r="AA398" i="3"/>
  <c r="W398" i="3"/>
  <c r="O398" i="3"/>
  <c r="K398" i="3"/>
  <c r="G398" i="3"/>
  <c r="AI397" i="3"/>
  <c r="AK397" i="3" s="1"/>
  <c r="AE397" i="3"/>
  <c r="AG397" i="3" s="1"/>
  <c r="AA397" i="3"/>
  <c r="AC397" i="3" s="1"/>
  <c r="W397" i="3"/>
  <c r="Y397" i="3" s="1"/>
  <c r="O397" i="3"/>
  <c r="Q397" i="3" s="1"/>
  <c r="K397" i="3"/>
  <c r="M397" i="3" s="1"/>
  <c r="G397" i="3"/>
  <c r="I397" i="3" s="1"/>
  <c r="AI396" i="3"/>
  <c r="AE396" i="3"/>
  <c r="AA396" i="3"/>
  <c r="W396" i="3"/>
  <c r="O396" i="3"/>
  <c r="K396" i="3"/>
  <c r="G396" i="3"/>
  <c r="AI395" i="3"/>
  <c r="AI402" i="3" s="1"/>
  <c r="AE395" i="3"/>
  <c r="AE402" i="3" s="1"/>
  <c r="AA395" i="3"/>
  <c r="AA402" i="3" s="1"/>
  <c r="W395" i="3"/>
  <c r="W402" i="3" s="1"/>
  <c r="O395" i="3"/>
  <c r="O402" i="3" s="1"/>
  <c r="K395" i="3"/>
  <c r="K402" i="3" s="1"/>
  <c r="G395" i="3"/>
  <c r="G402" i="3" s="1"/>
  <c r="AI394" i="3"/>
  <c r="AE394" i="3"/>
  <c r="AA394" i="3"/>
  <c r="W394" i="3"/>
  <c r="O394" i="3"/>
  <c r="K394" i="3"/>
  <c r="G394" i="3"/>
  <c r="AI393" i="3"/>
  <c r="AE393" i="3"/>
  <c r="AA393" i="3"/>
  <c r="W393" i="3"/>
  <c r="O393" i="3"/>
  <c r="K393" i="3"/>
  <c r="G393" i="3"/>
  <c r="AI392" i="3"/>
  <c r="AE392" i="3"/>
  <c r="AA392" i="3"/>
  <c r="W392" i="3"/>
  <c r="O392" i="3"/>
  <c r="K392" i="3"/>
  <c r="G392" i="3"/>
  <c r="AI391" i="3"/>
  <c r="AE391" i="3"/>
  <c r="AA391" i="3"/>
  <c r="W391" i="3"/>
  <c r="O391" i="3"/>
  <c r="K391" i="3"/>
  <c r="G391" i="3"/>
  <c r="O401" i="3" l="1"/>
  <c r="P401" i="3" s="1"/>
  <c r="O403" i="3" s="1"/>
  <c r="K401" i="3"/>
  <c r="L401" i="3" s="1"/>
  <c r="K403" i="3" s="1"/>
  <c r="G420" i="3"/>
  <c r="H420" i="3" s="1"/>
  <c r="G422" i="3" s="1"/>
  <c r="W420" i="3"/>
  <c r="X420" i="3" s="1"/>
  <c r="W422" i="3" s="1"/>
  <c r="K420" i="3"/>
  <c r="L420" i="3" s="1"/>
  <c r="K422" i="3" s="1"/>
  <c r="AI420" i="3"/>
  <c r="AJ420" i="3" s="1"/>
  <c r="AI422" i="3" s="1"/>
  <c r="AA420" i="3"/>
  <c r="AB420" i="3" s="1"/>
  <c r="AA422" i="3" s="1"/>
  <c r="O440" i="3"/>
  <c r="P440" i="3" s="1"/>
  <c r="O442" i="3" s="1"/>
  <c r="AI401" i="3"/>
  <c r="AJ401" i="3" s="1"/>
  <c r="AI403" i="3" s="1"/>
  <c r="AE401" i="3"/>
  <c r="AF401" i="3" s="1"/>
  <c r="AE403" i="3" s="1"/>
  <c r="AA401" i="3"/>
  <c r="AB401" i="3" s="1"/>
  <c r="AA403" i="3" s="1"/>
  <c r="W401" i="3"/>
  <c r="X401" i="3" s="1"/>
  <c r="W403" i="3" s="1"/>
  <c r="G401" i="3"/>
  <c r="H401" i="3" s="1"/>
  <c r="G403" i="3" s="1"/>
  <c r="AI440" i="3"/>
  <c r="AJ440" i="3" s="1"/>
  <c r="AI442" i="3" s="1"/>
  <c r="AE440" i="3"/>
  <c r="AF440" i="3" s="1"/>
  <c r="AE442" i="3" s="1"/>
  <c r="AA440" i="3"/>
  <c r="AB440" i="3" s="1"/>
  <c r="AA442" i="3" s="1"/>
  <c r="W440" i="3"/>
  <c r="X440" i="3" s="1"/>
  <c r="W442" i="3" s="1"/>
  <c r="K440" i="3"/>
  <c r="L440" i="3" s="1"/>
  <c r="K442" i="3" s="1"/>
  <c r="G440" i="3"/>
  <c r="H440" i="3" s="1"/>
  <c r="G442" i="3" s="1"/>
  <c r="O420" i="3"/>
  <c r="P420" i="3" s="1"/>
  <c r="O422" i="3" s="1"/>
  <c r="AE420" i="3"/>
  <c r="AF420" i="3" s="1"/>
  <c r="AE422" i="3" s="1"/>
  <c r="AI479" i="3"/>
  <c r="AI499" i="3" l="1"/>
  <c r="AE499" i="3"/>
  <c r="AA499" i="3"/>
  <c r="W499" i="3"/>
  <c r="O499" i="3"/>
  <c r="K499" i="3"/>
  <c r="G499" i="3"/>
  <c r="AI498" i="3"/>
  <c r="AE498" i="3"/>
  <c r="AA498" i="3"/>
  <c r="W498" i="3"/>
  <c r="O498" i="3"/>
  <c r="K498" i="3"/>
  <c r="G498" i="3"/>
  <c r="AI497" i="3"/>
  <c r="AK497" i="3" s="1"/>
  <c r="AE497" i="3"/>
  <c r="AG497" i="3" s="1"/>
  <c r="AA497" i="3"/>
  <c r="AC497" i="3" s="1"/>
  <c r="W497" i="3"/>
  <c r="Y497" i="3" s="1"/>
  <c r="O497" i="3"/>
  <c r="Q497" i="3" s="1"/>
  <c r="K497" i="3"/>
  <c r="M497" i="3" s="1"/>
  <c r="G497" i="3"/>
  <c r="I497" i="3" s="1"/>
  <c r="AI496" i="3"/>
  <c r="AE496" i="3"/>
  <c r="AA496" i="3"/>
  <c r="W496" i="3"/>
  <c r="O496" i="3"/>
  <c r="K496" i="3"/>
  <c r="G496" i="3"/>
  <c r="AI495" i="3"/>
  <c r="AI502" i="3" s="1"/>
  <c r="AE495" i="3"/>
  <c r="AE502" i="3" s="1"/>
  <c r="AA495" i="3"/>
  <c r="AA502" i="3" s="1"/>
  <c r="W495" i="3"/>
  <c r="W502" i="3" s="1"/>
  <c r="O495" i="3"/>
  <c r="O502" i="3" s="1"/>
  <c r="K495" i="3"/>
  <c r="K502" i="3" s="1"/>
  <c r="G495" i="3"/>
  <c r="G502" i="3" s="1"/>
  <c r="AI494" i="3"/>
  <c r="AE494" i="3"/>
  <c r="AA494" i="3"/>
  <c r="W494" i="3"/>
  <c r="O494" i="3"/>
  <c r="K494" i="3"/>
  <c r="G494" i="3"/>
  <c r="AI493" i="3"/>
  <c r="AE493" i="3"/>
  <c r="AA493" i="3"/>
  <c r="W493" i="3"/>
  <c r="O493" i="3"/>
  <c r="K493" i="3"/>
  <c r="G493" i="3"/>
  <c r="AI492" i="3"/>
  <c r="AE492" i="3"/>
  <c r="AA492" i="3"/>
  <c r="W492" i="3"/>
  <c r="O492" i="3"/>
  <c r="K492" i="3"/>
  <c r="G492" i="3"/>
  <c r="AI491" i="3"/>
  <c r="AE491" i="3"/>
  <c r="AA491" i="3"/>
  <c r="W491" i="3"/>
  <c r="O491" i="3"/>
  <c r="K491" i="3"/>
  <c r="G491" i="3"/>
  <c r="AE479" i="3"/>
  <c r="AA479" i="3"/>
  <c r="W479" i="3"/>
  <c r="O479" i="3"/>
  <c r="K479" i="3"/>
  <c r="G479" i="3"/>
  <c r="AI478" i="3"/>
  <c r="AE478" i="3"/>
  <c r="AA478" i="3"/>
  <c r="W478" i="3"/>
  <c r="O478" i="3"/>
  <c r="K478" i="3"/>
  <c r="G478" i="3"/>
  <c r="AI477" i="3"/>
  <c r="AK477" i="3" s="1"/>
  <c r="AE477" i="3"/>
  <c r="AG477" i="3" s="1"/>
  <c r="AA477" i="3"/>
  <c r="AC477" i="3" s="1"/>
  <c r="W477" i="3"/>
  <c r="Y477" i="3" s="1"/>
  <c r="O477" i="3"/>
  <c r="Q477" i="3" s="1"/>
  <c r="K477" i="3"/>
  <c r="M477" i="3" s="1"/>
  <c r="G477" i="3"/>
  <c r="I477" i="3" s="1"/>
  <c r="AI476" i="3"/>
  <c r="AE476" i="3"/>
  <c r="AA476" i="3"/>
  <c r="W476" i="3"/>
  <c r="O476" i="3"/>
  <c r="K476" i="3"/>
  <c r="G476" i="3"/>
  <c r="AI475" i="3"/>
  <c r="AE475" i="3"/>
  <c r="AE481" i="3" s="1"/>
  <c r="AA475" i="3"/>
  <c r="AA481" i="3" s="1"/>
  <c r="W475" i="3"/>
  <c r="W481" i="3" s="1"/>
  <c r="O475" i="3"/>
  <c r="O481" i="3" s="1"/>
  <c r="K475" i="3"/>
  <c r="K481" i="3" s="1"/>
  <c r="G475" i="3"/>
  <c r="G481" i="3" s="1"/>
  <c r="AI474" i="3"/>
  <c r="AE474" i="3"/>
  <c r="AA474" i="3"/>
  <c r="W474" i="3"/>
  <c r="O474" i="3"/>
  <c r="K474" i="3"/>
  <c r="G474" i="3"/>
  <c r="AI473" i="3"/>
  <c r="AE473" i="3"/>
  <c r="AA473" i="3"/>
  <c r="W473" i="3"/>
  <c r="O473" i="3"/>
  <c r="K473" i="3"/>
  <c r="G473" i="3"/>
  <c r="AI472" i="3"/>
  <c r="AE472" i="3"/>
  <c r="AA472" i="3"/>
  <c r="W472" i="3"/>
  <c r="O472" i="3"/>
  <c r="K472" i="3"/>
  <c r="G472" i="3"/>
  <c r="AI471" i="3"/>
  <c r="AE471" i="3"/>
  <c r="AA471" i="3"/>
  <c r="W471" i="3"/>
  <c r="O471" i="3"/>
  <c r="K471" i="3"/>
  <c r="G471" i="3"/>
  <c r="AI458" i="3"/>
  <c r="AE458" i="3"/>
  <c r="AA458" i="3"/>
  <c r="W458" i="3"/>
  <c r="O458" i="3"/>
  <c r="K458" i="3"/>
  <c r="G458" i="3"/>
  <c r="AI457" i="3"/>
  <c r="AE457" i="3"/>
  <c r="AA457" i="3"/>
  <c r="W457" i="3"/>
  <c r="O457" i="3"/>
  <c r="K457" i="3"/>
  <c r="G457" i="3"/>
  <c r="AI456" i="3"/>
  <c r="AK456" i="3" s="1"/>
  <c r="AE456" i="3"/>
  <c r="AG456" i="3" s="1"/>
  <c r="AA456" i="3"/>
  <c r="AC456" i="3" s="1"/>
  <c r="W456" i="3"/>
  <c r="Y456" i="3" s="1"/>
  <c r="O456" i="3"/>
  <c r="Q456" i="3" s="1"/>
  <c r="K456" i="3"/>
  <c r="M456" i="3" s="1"/>
  <c r="G456" i="3"/>
  <c r="I456" i="3" s="1"/>
  <c r="AI455" i="3"/>
  <c r="AE455" i="3"/>
  <c r="AA455" i="3"/>
  <c r="W455" i="3"/>
  <c r="O455" i="3"/>
  <c r="K455" i="3"/>
  <c r="G455" i="3"/>
  <c r="AI454" i="3"/>
  <c r="AI461" i="3" s="1"/>
  <c r="AE454" i="3"/>
  <c r="AE461" i="3" s="1"/>
  <c r="AA454" i="3"/>
  <c r="AA461" i="3" s="1"/>
  <c r="W454" i="3"/>
  <c r="W461" i="3" s="1"/>
  <c r="O454" i="3"/>
  <c r="O461" i="3" s="1"/>
  <c r="K454" i="3"/>
  <c r="K461" i="3" s="1"/>
  <c r="G454" i="3"/>
  <c r="G461" i="3" s="1"/>
  <c r="AI453" i="3"/>
  <c r="AE453" i="3"/>
  <c r="AA453" i="3"/>
  <c r="W453" i="3"/>
  <c r="O453" i="3"/>
  <c r="K453" i="3"/>
  <c r="G453" i="3"/>
  <c r="AI452" i="3"/>
  <c r="AE452" i="3"/>
  <c r="AA452" i="3"/>
  <c r="W452" i="3"/>
  <c r="O452" i="3"/>
  <c r="K452" i="3"/>
  <c r="G452" i="3"/>
  <c r="AI451" i="3"/>
  <c r="AE451" i="3"/>
  <c r="AA451" i="3"/>
  <c r="W451" i="3"/>
  <c r="O451" i="3"/>
  <c r="K451" i="3"/>
  <c r="G451" i="3"/>
  <c r="AI450" i="3"/>
  <c r="AE450" i="3"/>
  <c r="AA450" i="3"/>
  <c r="W450" i="3"/>
  <c r="O450" i="3"/>
  <c r="K450" i="3"/>
  <c r="G450" i="3"/>
  <c r="O501" i="3" l="1"/>
  <c r="P501" i="3" s="1"/>
  <c r="O503" i="3" s="1"/>
  <c r="AE460" i="3"/>
  <c r="AF460" i="3" s="1"/>
  <c r="AE462" i="3" s="1"/>
  <c r="AA460" i="3"/>
  <c r="AB460" i="3" s="1"/>
  <c r="AA462" i="3" s="1"/>
  <c r="O460" i="3"/>
  <c r="P460" i="3" s="1"/>
  <c r="O462" i="3" s="1"/>
  <c r="K460" i="3"/>
  <c r="L460" i="3" s="1"/>
  <c r="K462" i="3" s="1"/>
  <c r="G460" i="3"/>
  <c r="H460" i="3" s="1"/>
  <c r="G462" i="3" s="1"/>
  <c r="AI481" i="3"/>
  <c r="AI480" i="3"/>
  <c r="AJ480" i="3" s="1"/>
  <c r="AI482" i="3" s="1"/>
  <c r="AE480" i="3"/>
  <c r="AF480" i="3" s="1"/>
  <c r="AE482" i="3" s="1"/>
  <c r="G480" i="3"/>
  <c r="H480" i="3" s="1"/>
  <c r="G482" i="3" s="1"/>
  <c r="AA480" i="3"/>
  <c r="AB480" i="3" s="1"/>
  <c r="AA482" i="3" s="1"/>
  <c r="AI501" i="3"/>
  <c r="AJ501" i="3" s="1"/>
  <c r="AI503" i="3" s="1"/>
  <c r="AA501" i="3"/>
  <c r="AB501" i="3" s="1"/>
  <c r="AA503" i="3" s="1"/>
  <c r="AI460" i="3"/>
  <c r="AJ460" i="3" s="1"/>
  <c r="AI462" i="3" s="1"/>
  <c r="W460" i="3"/>
  <c r="X460" i="3" s="1"/>
  <c r="W462" i="3" s="1"/>
  <c r="K480" i="3"/>
  <c r="L480" i="3" s="1"/>
  <c r="K482" i="3" s="1"/>
  <c r="O480" i="3"/>
  <c r="P480" i="3" s="1"/>
  <c r="O482" i="3" s="1"/>
  <c r="W480" i="3"/>
  <c r="X480" i="3" s="1"/>
  <c r="W482" i="3" s="1"/>
  <c r="AE501" i="3"/>
  <c r="AF501" i="3" s="1"/>
  <c r="AE503" i="3" s="1"/>
  <c r="W501" i="3"/>
  <c r="X501" i="3" s="1"/>
  <c r="W503" i="3" s="1"/>
  <c r="K501" i="3"/>
  <c r="L501" i="3" s="1"/>
  <c r="K503" i="3" s="1"/>
  <c r="G501" i="3"/>
  <c r="H501" i="3" s="1"/>
  <c r="G503" i="3" s="1"/>
  <c r="AI513" i="3"/>
  <c r="AI514" i="3"/>
  <c r="AI515" i="3"/>
  <c r="AF554" i="3" l="1"/>
  <c r="AJ554" i="3"/>
  <c r="AI562" i="3" l="1"/>
  <c r="AI561" i="3"/>
  <c r="AI560" i="3"/>
  <c r="AK560" i="3" s="1"/>
  <c r="AI559" i="3"/>
  <c r="AI558" i="3"/>
  <c r="AI565" i="3" s="1"/>
  <c r="AI557" i="3"/>
  <c r="AI556" i="3"/>
  <c r="AI555" i="3"/>
  <c r="AI554" i="3"/>
  <c r="AI542" i="3"/>
  <c r="AI541" i="3"/>
  <c r="AI540" i="3"/>
  <c r="AK540" i="3" s="1"/>
  <c r="AI539" i="3"/>
  <c r="AI538" i="3"/>
  <c r="AI545" i="3" s="1"/>
  <c r="AI537" i="3"/>
  <c r="AI536" i="3"/>
  <c r="AI535" i="3"/>
  <c r="AI534" i="3"/>
  <c r="AE562" i="3"/>
  <c r="AA562" i="3"/>
  <c r="W562" i="3"/>
  <c r="O562" i="3"/>
  <c r="K562" i="3"/>
  <c r="G562" i="3"/>
  <c r="AE561" i="3"/>
  <c r="AA561" i="3"/>
  <c r="W561" i="3"/>
  <c r="O561" i="3"/>
  <c r="K561" i="3"/>
  <c r="G561" i="3"/>
  <c r="AE560" i="3"/>
  <c r="AG560" i="3" s="1"/>
  <c r="AA560" i="3"/>
  <c r="AC560" i="3" s="1"/>
  <c r="W560" i="3"/>
  <c r="Y560" i="3" s="1"/>
  <c r="O560" i="3"/>
  <c r="Q560" i="3" s="1"/>
  <c r="K560" i="3"/>
  <c r="M560" i="3" s="1"/>
  <c r="G560" i="3"/>
  <c r="I560" i="3" s="1"/>
  <c r="AE559" i="3"/>
  <c r="AA559" i="3"/>
  <c r="W559" i="3"/>
  <c r="O559" i="3"/>
  <c r="K559" i="3"/>
  <c r="G559" i="3"/>
  <c r="AE558" i="3"/>
  <c r="AE565" i="3" s="1"/>
  <c r="AA558" i="3"/>
  <c r="AA565" i="3" s="1"/>
  <c r="W558" i="3"/>
  <c r="W565" i="3" s="1"/>
  <c r="O558" i="3"/>
  <c r="O565" i="3" s="1"/>
  <c r="K558" i="3"/>
  <c r="K565" i="3" s="1"/>
  <c r="G558" i="3"/>
  <c r="G565" i="3" s="1"/>
  <c r="AE557" i="3"/>
  <c r="AA557" i="3"/>
  <c r="W557" i="3"/>
  <c r="O557" i="3"/>
  <c r="K557" i="3"/>
  <c r="G557" i="3"/>
  <c r="AE556" i="3"/>
  <c r="AA556" i="3"/>
  <c r="W556" i="3"/>
  <c r="O556" i="3"/>
  <c r="K556" i="3"/>
  <c r="G556" i="3"/>
  <c r="AE555" i="3"/>
  <c r="AA555" i="3"/>
  <c r="W555" i="3"/>
  <c r="O555" i="3"/>
  <c r="K555" i="3"/>
  <c r="G555" i="3"/>
  <c r="AE554" i="3"/>
  <c r="AA554" i="3"/>
  <c r="W554" i="3"/>
  <c r="O554" i="3"/>
  <c r="K554" i="3"/>
  <c r="G554" i="3"/>
  <c r="AE542" i="3"/>
  <c r="AA542" i="3"/>
  <c r="W542" i="3"/>
  <c r="O542" i="3"/>
  <c r="K542" i="3"/>
  <c r="G542" i="3"/>
  <c r="AE541" i="3"/>
  <c r="AA541" i="3"/>
  <c r="W541" i="3"/>
  <c r="O541" i="3"/>
  <c r="K541" i="3"/>
  <c r="G541" i="3"/>
  <c r="AE540" i="3"/>
  <c r="AG540" i="3" s="1"/>
  <c r="AA540" i="3"/>
  <c r="AC540" i="3" s="1"/>
  <c r="W540" i="3"/>
  <c r="Y540" i="3" s="1"/>
  <c r="O540" i="3"/>
  <c r="Q540" i="3" s="1"/>
  <c r="K540" i="3"/>
  <c r="M540" i="3" s="1"/>
  <c r="G540" i="3"/>
  <c r="I540" i="3" s="1"/>
  <c r="AE539" i="3"/>
  <c r="AA539" i="3"/>
  <c r="W539" i="3"/>
  <c r="O539" i="3"/>
  <c r="K539" i="3"/>
  <c r="G539" i="3"/>
  <c r="AE538" i="3"/>
  <c r="AA538" i="3"/>
  <c r="AA544" i="3" s="1"/>
  <c r="W538" i="3"/>
  <c r="W544" i="3" s="1"/>
  <c r="O538" i="3"/>
  <c r="O544" i="3" s="1"/>
  <c r="K538" i="3"/>
  <c r="K544" i="3" s="1"/>
  <c r="G538" i="3"/>
  <c r="G544" i="3" s="1"/>
  <c r="AE537" i="3"/>
  <c r="AA537" i="3"/>
  <c r="W537" i="3"/>
  <c r="O537" i="3"/>
  <c r="K537" i="3"/>
  <c r="G537" i="3"/>
  <c r="AE536" i="3"/>
  <c r="AA536" i="3"/>
  <c r="W536" i="3"/>
  <c r="O536" i="3"/>
  <c r="K536" i="3"/>
  <c r="G536" i="3"/>
  <c r="AE535" i="3"/>
  <c r="AA535" i="3"/>
  <c r="W535" i="3"/>
  <c r="O535" i="3"/>
  <c r="K535" i="3"/>
  <c r="G535" i="3"/>
  <c r="AE534" i="3"/>
  <c r="AA534" i="3"/>
  <c r="W534" i="3"/>
  <c r="O534" i="3"/>
  <c r="K534" i="3"/>
  <c r="G534" i="3"/>
  <c r="AI521" i="3"/>
  <c r="AE521" i="3"/>
  <c r="AA521" i="3"/>
  <c r="W521" i="3"/>
  <c r="O521" i="3"/>
  <c r="K521" i="3"/>
  <c r="G521" i="3"/>
  <c r="AI520" i="3"/>
  <c r="AE520" i="3"/>
  <c r="AA520" i="3"/>
  <c r="W520" i="3"/>
  <c r="O520" i="3"/>
  <c r="K520" i="3"/>
  <c r="G520" i="3"/>
  <c r="AI519" i="3"/>
  <c r="AK519" i="3" s="1"/>
  <c r="AE519" i="3"/>
  <c r="AG519" i="3" s="1"/>
  <c r="AA519" i="3"/>
  <c r="AC519" i="3" s="1"/>
  <c r="W519" i="3"/>
  <c r="Y519" i="3" s="1"/>
  <c r="O519" i="3"/>
  <c r="Q519" i="3" s="1"/>
  <c r="K519" i="3"/>
  <c r="M519" i="3" s="1"/>
  <c r="G519" i="3"/>
  <c r="I519" i="3" s="1"/>
  <c r="AI518" i="3"/>
  <c r="AE518" i="3"/>
  <c r="AA518" i="3"/>
  <c r="W518" i="3"/>
  <c r="O518" i="3"/>
  <c r="K518" i="3"/>
  <c r="G518" i="3"/>
  <c r="AI517" i="3"/>
  <c r="AI524" i="3" s="1"/>
  <c r="AE517" i="3"/>
  <c r="AE524" i="3" s="1"/>
  <c r="AA517" i="3"/>
  <c r="AA524" i="3" s="1"/>
  <c r="W517" i="3"/>
  <c r="W524" i="3" s="1"/>
  <c r="O517" i="3"/>
  <c r="O524" i="3" s="1"/>
  <c r="K517" i="3"/>
  <c r="K524" i="3" s="1"/>
  <c r="G517" i="3"/>
  <c r="G524" i="3" s="1"/>
  <c r="AI516" i="3"/>
  <c r="AE516" i="3"/>
  <c r="AA516" i="3"/>
  <c r="W516" i="3"/>
  <c r="O516" i="3"/>
  <c r="K516" i="3"/>
  <c r="G516" i="3"/>
  <c r="AE515" i="3"/>
  <c r="AA515" i="3"/>
  <c r="W515" i="3"/>
  <c r="O515" i="3"/>
  <c r="K515" i="3"/>
  <c r="G515" i="3"/>
  <c r="AE514" i="3"/>
  <c r="AA514" i="3"/>
  <c r="W514" i="3"/>
  <c r="O514" i="3"/>
  <c r="K514" i="3"/>
  <c r="G514" i="3"/>
  <c r="AE513" i="3"/>
  <c r="AA513" i="3"/>
  <c r="W513" i="3"/>
  <c r="O513" i="3"/>
  <c r="K513" i="3"/>
  <c r="G513" i="3"/>
  <c r="G543" i="3" l="1"/>
  <c r="H543" i="3" s="1"/>
  <c r="G545" i="3" s="1"/>
  <c r="W564" i="3"/>
  <c r="X564" i="3" s="1"/>
  <c r="W523" i="3"/>
  <c r="X523" i="3" s="1"/>
  <c r="W525" i="3" s="1"/>
  <c r="W543" i="3"/>
  <c r="X543" i="3" s="1"/>
  <c r="W545" i="3" s="1"/>
  <c r="AA543" i="3"/>
  <c r="AB543" i="3" s="1"/>
  <c r="AA545" i="3" s="1"/>
  <c r="G564" i="3"/>
  <c r="H564" i="3" s="1"/>
  <c r="G566" i="3" s="1"/>
  <c r="AI564" i="3"/>
  <c r="AJ564" i="3" s="1"/>
  <c r="AI566" i="3" s="1"/>
  <c r="AA564" i="3"/>
  <c r="AB564" i="3" s="1"/>
  <c r="AA566" i="3" s="1"/>
  <c r="G523" i="3"/>
  <c r="H523" i="3" s="1"/>
  <c r="G525" i="3" s="1"/>
  <c r="O523" i="3"/>
  <c r="P523" i="3" s="1"/>
  <c r="O525" i="3" s="1"/>
  <c r="AA523" i="3"/>
  <c r="AB523" i="3" s="1"/>
  <c r="AA525" i="3" s="1"/>
  <c r="AE523" i="3"/>
  <c r="AF523" i="3" s="1"/>
  <c r="AE525" i="3" s="1"/>
  <c r="AI523" i="3"/>
  <c r="AJ523" i="3" s="1"/>
  <c r="AI525" i="3" s="1"/>
  <c r="K543" i="3"/>
  <c r="L543" i="3" s="1"/>
  <c r="K545" i="3" s="1"/>
  <c r="O543" i="3"/>
  <c r="P543" i="3" s="1"/>
  <c r="O545" i="3" s="1"/>
  <c r="AE543" i="3"/>
  <c r="AF543" i="3" s="1"/>
  <c r="AI544" i="3"/>
  <c r="AJ544" i="3" s="1"/>
  <c r="AI546" i="3" s="1"/>
  <c r="AE564" i="3"/>
  <c r="AF564" i="3" s="1"/>
  <c r="AE566" i="3" s="1"/>
  <c r="O564" i="3"/>
  <c r="P564" i="3" s="1"/>
  <c r="O566" i="3" s="1"/>
  <c r="K564" i="3"/>
  <c r="L564" i="3" s="1"/>
  <c r="K566" i="3" s="1"/>
  <c r="W566" i="3"/>
  <c r="AE544" i="3"/>
  <c r="K523" i="3"/>
  <c r="L523" i="3" s="1"/>
  <c r="K525" i="3" s="1"/>
  <c r="AI583" i="3"/>
  <c r="AI582" i="3"/>
  <c r="AI581" i="3"/>
  <c r="AK581" i="3" s="1"/>
  <c r="AI580" i="3"/>
  <c r="AI579" i="3"/>
  <c r="AI586" i="3" s="1"/>
  <c r="AI578" i="3"/>
  <c r="AI577" i="3"/>
  <c r="AI576" i="3"/>
  <c r="AI575" i="3"/>
  <c r="AE545" i="3" l="1"/>
  <c r="AI585" i="3"/>
  <c r="AJ585" i="3" s="1"/>
  <c r="AI587" i="3" s="1"/>
  <c r="AE624" i="3"/>
  <c r="AA624" i="3"/>
  <c r="W624" i="3"/>
  <c r="O624" i="3"/>
  <c r="K624" i="3"/>
  <c r="G624" i="3"/>
  <c r="AE623" i="3"/>
  <c r="AA623" i="3"/>
  <c r="W623" i="3"/>
  <c r="O623" i="3"/>
  <c r="K623" i="3"/>
  <c r="G623" i="3"/>
  <c r="AE622" i="3"/>
  <c r="AG622" i="3" s="1"/>
  <c r="AA622" i="3"/>
  <c r="AC622" i="3" s="1"/>
  <c r="W622" i="3"/>
  <c r="Y622" i="3" s="1"/>
  <c r="O622" i="3"/>
  <c r="Q622" i="3" s="1"/>
  <c r="K622" i="3"/>
  <c r="M622" i="3" s="1"/>
  <c r="G622" i="3"/>
  <c r="I622" i="3" s="1"/>
  <c r="AE621" i="3"/>
  <c r="AA621" i="3"/>
  <c r="W621" i="3"/>
  <c r="O621" i="3"/>
  <c r="K621" i="3"/>
  <c r="G621" i="3"/>
  <c r="AE620" i="3"/>
  <c r="AE627" i="3" s="1"/>
  <c r="AA620" i="3"/>
  <c r="AA627" i="3" s="1"/>
  <c r="W620" i="3"/>
  <c r="W627" i="3" s="1"/>
  <c r="O620" i="3"/>
  <c r="O627" i="3" s="1"/>
  <c r="K620" i="3"/>
  <c r="K627" i="3" s="1"/>
  <c r="G620" i="3"/>
  <c r="G627" i="3" s="1"/>
  <c r="AE619" i="3"/>
  <c r="AA619" i="3"/>
  <c r="W619" i="3"/>
  <c r="O619" i="3"/>
  <c r="K619" i="3"/>
  <c r="G619" i="3"/>
  <c r="AE618" i="3"/>
  <c r="AA618" i="3"/>
  <c r="W618" i="3"/>
  <c r="O618" i="3"/>
  <c r="K618" i="3"/>
  <c r="G618" i="3"/>
  <c r="AE617" i="3"/>
  <c r="AA617" i="3"/>
  <c r="W617" i="3"/>
  <c r="O617" i="3"/>
  <c r="K617" i="3"/>
  <c r="G617" i="3"/>
  <c r="AE616" i="3"/>
  <c r="AA616" i="3"/>
  <c r="W616" i="3"/>
  <c r="O616" i="3"/>
  <c r="K616" i="3"/>
  <c r="G616" i="3"/>
  <c r="AE604" i="3"/>
  <c r="AA604" i="3"/>
  <c r="W604" i="3"/>
  <c r="O604" i="3"/>
  <c r="K604" i="3"/>
  <c r="G604" i="3"/>
  <c r="AE603" i="3"/>
  <c r="AA603" i="3"/>
  <c r="W603" i="3"/>
  <c r="O603" i="3"/>
  <c r="K603" i="3"/>
  <c r="G603" i="3"/>
  <c r="AE602" i="3"/>
  <c r="AG602" i="3" s="1"/>
  <c r="AA602" i="3"/>
  <c r="AC602" i="3" s="1"/>
  <c r="W602" i="3"/>
  <c r="Y602" i="3" s="1"/>
  <c r="O602" i="3"/>
  <c r="Q602" i="3" s="1"/>
  <c r="K602" i="3"/>
  <c r="M602" i="3" s="1"/>
  <c r="G602" i="3"/>
  <c r="I602" i="3" s="1"/>
  <c r="AE601" i="3"/>
  <c r="AA601" i="3"/>
  <c r="W601" i="3"/>
  <c r="O601" i="3"/>
  <c r="K601" i="3"/>
  <c r="G601" i="3"/>
  <c r="AE600" i="3"/>
  <c r="AA600" i="3"/>
  <c r="AA606" i="3" s="1"/>
  <c r="W600" i="3"/>
  <c r="W606" i="3" s="1"/>
  <c r="O600" i="3"/>
  <c r="O606" i="3" s="1"/>
  <c r="K600" i="3"/>
  <c r="K606" i="3" s="1"/>
  <c r="G600" i="3"/>
  <c r="G606" i="3" s="1"/>
  <c r="AE599" i="3"/>
  <c r="AA599" i="3"/>
  <c r="W599" i="3"/>
  <c r="O599" i="3"/>
  <c r="K599" i="3"/>
  <c r="G599" i="3"/>
  <c r="AE598" i="3"/>
  <c r="AA598" i="3"/>
  <c r="W598" i="3"/>
  <c r="O598" i="3"/>
  <c r="K598" i="3"/>
  <c r="G598" i="3"/>
  <c r="AE597" i="3"/>
  <c r="AA597" i="3"/>
  <c r="W597" i="3"/>
  <c r="O597" i="3"/>
  <c r="K597" i="3"/>
  <c r="G597" i="3"/>
  <c r="AE596" i="3"/>
  <c r="AA596" i="3"/>
  <c r="W596" i="3"/>
  <c r="O596" i="3"/>
  <c r="K596" i="3"/>
  <c r="G596" i="3"/>
  <c r="AE583" i="3"/>
  <c r="AA583" i="3"/>
  <c r="W583" i="3"/>
  <c r="O583" i="3"/>
  <c r="K583" i="3"/>
  <c r="G583" i="3"/>
  <c r="AE582" i="3"/>
  <c r="AA582" i="3"/>
  <c r="W582" i="3"/>
  <c r="O582" i="3"/>
  <c r="K582" i="3"/>
  <c r="G582" i="3"/>
  <c r="AE581" i="3"/>
  <c r="AG581" i="3" s="1"/>
  <c r="AA581" i="3"/>
  <c r="AC581" i="3" s="1"/>
  <c r="W581" i="3"/>
  <c r="Y581" i="3" s="1"/>
  <c r="O581" i="3"/>
  <c r="Q581" i="3" s="1"/>
  <c r="K581" i="3"/>
  <c r="M581" i="3" s="1"/>
  <c r="G581" i="3"/>
  <c r="I581" i="3" s="1"/>
  <c r="AE580" i="3"/>
  <c r="AA580" i="3"/>
  <c r="W580" i="3"/>
  <c r="O580" i="3"/>
  <c r="K580" i="3"/>
  <c r="G580" i="3"/>
  <c r="AE579" i="3"/>
  <c r="AE586" i="3" s="1"/>
  <c r="AA579" i="3"/>
  <c r="AA586" i="3" s="1"/>
  <c r="W579" i="3"/>
  <c r="W586" i="3" s="1"/>
  <c r="O579" i="3"/>
  <c r="O586" i="3" s="1"/>
  <c r="K579" i="3"/>
  <c r="K586" i="3" s="1"/>
  <c r="G579" i="3"/>
  <c r="G586" i="3" s="1"/>
  <c r="AE578" i="3"/>
  <c r="AA578" i="3"/>
  <c r="W578" i="3"/>
  <c r="O578" i="3"/>
  <c r="K578" i="3"/>
  <c r="G578" i="3"/>
  <c r="AE577" i="3"/>
  <c r="AA577" i="3"/>
  <c r="W577" i="3"/>
  <c r="O577" i="3"/>
  <c r="K577" i="3"/>
  <c r="G577" i="3"/>
  <c r="AE576" i="3"/>
  <c r="AA576" i="3"/>
  <c r="W576" i="3"/>
  <c r="O576" i="3"/>
  <c r="K576" i="3"/>
  <c r="G576" i="3"/>
  <c r="AE575" i="3"/>
  <c r="AA575" i="3"/>
  <c r="W575" i="3"/>
  <c r="O575" i="3"/>
  <c r="K575" i="3"/>
  <c r="G575" i="3"/>
  <c r="G605" i="3" l="1"/>
  <c r="H605" i="3" s="1"/>
  <c r="W626" i="3"/>
  <c r="X626" i="3" s="1"/>
  <c r="W628" i="3" s="1"/>
  <c r="AE585" i="3"/>
  <c r="AF585" i="3" s="1"/>
  <c r="AE587" i="3" s="1"/>
  <c r="O585" i="3"/>
  <c r="P585" i="3" s="1"/>
  <c r="O587" i="3" s="1"/>
  <c r="G585" i="3"/>
  <c r="H585" i="3" s="1"/>
  <c r="G587" i="3" s="1"/>
  <c r="AA605" i="3"/>
  <c r="AB605" i="3" s="1"/>
  <c r="AA607" i="3" s="1"/>
  <c r="AE626" i="3"/>
  <c r="AF626" i="3" s="1"/>
  <c r="AE628" i="3" s="1"/>
  <c r="AA585" i="3"/>
  <c r="AB585" i="3" s="1"/>
  <c r="AA587" i="3" s="1"/>
  <c r="W585" i="3"/>
  <c r="X585" i="3" s="1"/>
  <c r="W587" i="3" s="1"/>
  <c r="K585" i="3"/>
  <c r="L585" i="3" s="1"/>
  <c r="K587" i="3" s="1"/>
  <c r="AE605" i="3"/>
  <c r="AF605" i="3" s="1"/>
  <c r="W605" i="3"/>
  <c r="X605" i="3" s="1"/>
  <c r="W607" i="3" s="1"/>
  <c r="O605" i="3"/>
  <c r="P605" i="3" s="1"/>
  <c r="O607" i="3" s="1"/>
  <c r="K605" i="3"/>
  <c r="L605" i="3" s="1"/>
  <c r="K607" i="3" s="1"/>
  <c r="AA626" i="3"/>
  <c r="AB626" i="3" s="1"/>
  <c r="AA628" i="3" s="1"/>
  <c r="O626" i="3"/>
  <c r="P626" i="3" s="1"/>
  <c r="O628" i="3" s="1"/>
  <c r="K626" i="3"/>
  <c r="L626" i="3" s="1"/>
  <c r="K628" i="3" s="1"/>
  <c r="G626" i="3"/>
  <c r="H626" i="3" s="1"/>
  <c r="G628" i="3" s="1"/>
  <c r="G607" i="3"/>
  <c r="AE606" i="3"/>
  <c r="AE686" i="3"/>
  <c r="AA686" i="3"/>
  <c r="W686" i="3"/>
  <c r="O686" i="3"/>
  <c r="K686" i="3"/>
  <c r="G686" i="3"/>
  <c r="AE685" i="3"/>
  <c r="AA685" i="3"/>
  <c r="W685" i="3"/>
  <c r="O685" i="3"/>
  <c r="K685" i="3"/>
  <c r="G685" i="3"/>
  <c r="AE684" i="3"/>
  <c r="AG684" i="3" s="1"/>
  <c r="AA684" i="3"/>
  <c r="AC684" i="3" s="1"/>
  <c r="W684" i="3"/>
  <c r="Y684" i="3" s="1"/>
  <c r="O684" i="3"/>
  <c r="Q684" i="3" s="1"/>
  <c r="K684" i="3"/>
  <c r="M684" i="3" s="1"/>
  <c r="G684" i="3"/>
  <c r="I684" i="3" s="1"/>
  <c r="AE683" i="3"/>
  <c r="AA683" i="3"/>
  <c r="W683" i="3"/>
  <c r="O683" i="3"/>
  <c r="K683" i="3"/>
  <c r="G683" i="3"/>
  <c r="AE682" i="3"/>
  <c r="AE689" i="3" s="1"/>
  <c r="AA682" i="3"/>
  <c r="AA689" i="3" s="1"/>
  <c r="W682" i="3"/>
  <c r="W689" i="3" s="1"/>
  <c r="O682" i="3"/>
  <c r="O689" i="3" s="1"/>
  <c r="K682" i="3"/>
  <c r="K689" i="3" s="1"/>
  <c r="G682" i="3"/>
  <c r="G689" i="3" s="1"/>
  <c r="AE681" i="3"/>
  <c r="AA681" i="3"/>
  <c r="W681" i="3"/>
  <c r="O681" i="3"/>
  <c r="K681" i="3"/>
  <c r="G681" i="3"/>
  <c r="AE680" i="3"/>
  <c r="AA680" i="3"/>
  <c r="W680" i="3"/>
  <c r="O680" i="3"/>
  <c r="K680" i="3"/>
  <c r="G680" i="3"/>
  <c r="AE679" i="3"/>
  <c r="AA679" i="3"/>
  <c r="W679" i="3"/>
  <c r="O679" i="3"/>
  <c r="K679" i="3"/>
  <c r="G679" i="3"/>
  <c r="AE678" i="3"/>
  <c r="AA678" i="3"/>
  <c r="W678" i="3"/>
  <c r="O678" i="3"/>
  <c r="K678" i="3"/>
  <c r="G678" i="3"/>
  <c r="AE666" i="3"/>
  <c r="AA666" i="3"/>
  <c r="W666" i="3"/>
  <c r="O666" i="3"/>
  <c r="K666" i="3"/>
  <c r="G666" i="3"/>
  <c r="AE665" i="3"/>
  <c r="AA665" i="3"/>
  <c r="W665" i="3"/>
  <c r="O665" i="3"/>
  <c r="K665" i="3"/>
  <c r="G665" i="3"/>
  <c r="AE664" i="3"/>
  <c r="AG664" i="3" s="1"/>
  <c r="AA664" i="3"/>
  <c r="AC664" i="3" s="1"/>
  <c r="W664" i="3"/>
  <c r="Y664" i="3" s="1"/>
  <c r="O664" i="3"/>
  <c r="Q664" i="3" s="1"/>
  <c r="K664" i="3"/>
  <c r="M664" i="3" s="1"/>
  <c r="G664" i="3"/>
  <c r="I664" i="3" s="1"/>
  <c r="AE663" i="3"/>
  <c r="AA663" i="3"/>
  <c r="W663" i="3"/>
  <c r="O663" i="3"/>
  <c r="K663" i="3"/>
  <c r="G663" i="3"/>
  <c r="AE662" i="3"/>
  <c r="AE668" i="3" s="1"/>
  <c r="AA662" i="3"/>
  <c r="AA668" i="3" s="1"/>
  <c r="W662" i="3"/>
  <c r="W668" i="3" s="1"/>
  <c r="O662" i="3"/>
  <c r="O668" i="3" s="1"/>
  <c r="K662" i="3"/>
  <c r="K668" i="3" s="1"/>
  <c r="G662" i="3"/>
  <c r="G668" i="3" s="1"/>
  <c r="AE661" i="3"/>
  <c r="AA661" i="3"/>
  <c r="W661" i="3"/>
  <c r="O661" i="3"/>
  <c r="K661" i="3"/>
  <c r="G661" i="3"/>
  <c r="AE660" i="3"/>
  <c r="AA660" i="3"/>
  <c r="W660" i="3"/>
  <c r="O660" i="3"/>
  <c r="K660" i="3"/>
  <c r="G660" i="3"/>
  <c r="AE659" i="3"/>
  <c r="AA659" i="3"/>
  <c r="W659" i="3"/>
  <c r="O659" i="3"/>
  <c r="K659" i="3"/>
  <c r="G659" i="3"/>
  <c r="AE658" i="3"/>
  <c r="AA658" i="3"/>
  <c r="W658" i="3"/>
  <c r="O658" i="3"/>
  <c r="K658" i="3"/>
  <c r="G658" i="3"/>
  <c r="AE645" i="3"/>
  <c r="AA645" i="3"/>
  <c r="W645" i="3"/>
  <c r="O645" i="3"/>
  <c r="K645" i="3"/>
  <c r="G645" i="3"/>
  <c r="AE644" i="3"/>
  <c r="AA644" i="3"/>
  <c r="W644" i="3"/>
  <c r="O644" i="3"/>
  <c r="K644" i="3"/>
  <c r="G644" i="3"/>
  <c r="AE643" i="3"/>
  <c r="AG643" i="3" s="1"/>
  <c r="AA643" i="3"/>
  <c r="AC643" i="3" s="1"/>
  <c r="W643" i="3"/>
  <c r="Y643" i="3" s="1"/>
  <c r="O643" i="3"/>
  <c r="Q643" i="3" s="1"/>
  <c r="K643" i="3"/>
  <c r="M643" i="3" s="1"/>
  <c r="G643" i="3"/>
  <c r="I643" i="3" s="1"/>
  <c r="AE642" i="3"/>
  <c r="AA642" i="3"/>
  <c r="W642" i="3"/>
  <c r="O642" i="3"/>
  <c r="K642" i="3"/>
  <c r="G642" i="3"/>
  <c r="AE641" i="3"/>
  <c r="AE648" i="3" s="1"/>
  <c r="AA641" i="3"/>
  <c r="AA648" i="3" s="1"/>
  <c r="W641" i="3"/>
  <c r="W648" i="3" s="1"/>
  <c r="O641" i="3"/>
  <c r="O648" i="3" s="1"/>
  <c r="K641" i="3"/>
  <c r="K648" i="3" s="1"/>
  <c r="G641" i="3"/>
  <c r="G648" i="3" s="1"/>
  <c r="AE640" i="3"/>
  <c r="AA640" i="3"/>
  <c r="W640" i="3"/>
  <c r="O640" i="3"/>
  <c r="K640" i="3"/>
  <c r="G640" i="3"/>
  <c r="AE639" i="3"/>
  <c r="AA639" i="3"/>
  <c r="W639" i="3"/>
  <c r="O639" i="3"/>
  <c r="K639" i="3"/>
  <c r="G639" i="3"/>
  <c r="AE638" i="3"/>
  <c r="AA638" i="3"/>
  <c r="W638" i="3"/>
  <c r="O638" i="3"/>
  <c r="K638" i="3"/>
  <c r="G638" i="3"/>
  <c r="AE637" i="3"/>
  <c r="AA637" i="3"/>
  <c r="W637" i="3"/>
  <c r="O637" i="3"/>
  <c r="K637" i="3"/>
  <c r="G637" i="3"/>
  <c r="AE607" i="3" l="1"/>
  <c r="AA647" i="3"/>
  <c r="AB647" i="3" s="1"/>
  <c r="AA649" i="3" s="1"/>
  <c r="W647" i="3"/>
  <c r="X647" i="3" s="1"/>
  <c r="W649" i="3" s="1"/>
  <c r="O667" i="3"/>
  <c r="P667" i="3" s="1"/>
  <c r="O669" i="3" s="1"/>
  <c r="W667" i="3"/>
  <c r="X667" i="3" s="1"/>
  <c r="W669" i="3" s="1"/>
  <c r="AA667" i="3"/>
  <c r="AB667" i="3" s="1"/>
  <c r="AA669" i="3" s="1"/>
  <c r="O688" i="3"/>
  <c r="P688" i="3" s="1"/>
  <c r="O690" i="3" s="1"/>
  <c r="AE647" i="3"/>
  <c r="AF647" i="3" s="1"/>
  <c r="AE649" i="3" s="1"/>
  <c r="O647" i="3"/>
  <c r="P647" i="3" s="1"/>
  <c r="O649" i="3" s="1"/>
  <c r="K647" i="3"/>
  <c r="L647" i="3" s="1"/>
  <c r="K649" i="3" s="1"/>
  <c r="G647" i="3"/>
  <c r="H647" i="3" s="1"/>
  <c r="G649" i="3" s="1"/>
  <c r="G667" i="3"/>
  <c r="H667" i="3" s="1"/>
  <c r="G669" i="3" s="1"/>
  <c r="K667" i="3"/>
  <c r="L667" i="3" s="1"/>
  <c r="K669" i="3" s="1"/>
  <c r="AE667" i="3"/>
  <c r="AF667" i="3" s="1"/>
  <c r="AE669" i="3" s="1"/>
  <c r="AE688" i="3"/>
  <c r="AF688" i="3" s="1"/>
  <c r="AE690" i="3" s="1"/>
  <c r="AA688" i="3"/>
  <c r="AB688" i="3" s="1"/>
  <c r="AA690" i="3" s="1"/>
  <c r="W688" i="3"/>
  <c r="X688" i="3" s="1"/>
  <c r="W690" i="3" s="1"/>
  <c r="K688" i="3"/>
  <c r="L688" i="3" s="1"/>
  <c r="K690" i="3" s="1"/>
  <c r="G688" i="3"/>
  <c r="H688" i="3" s="1"/>
  <c r="G690" i="3" s="1"/>
  <c r="AE708" i="3"/>
  <c r="AA708" i="3"/>
  <c r="W708" i="3"/>
  <c r="O708" i="3"/>
  <c r="K708" i="3"/>
  <c r="G708" i="3"/>
  <c r="AE707" i="3"/>
  <c r="AA707" i="3"/>
  <c r="W707" i="3"/>
  <c r="O707" i="3"/>
  <c r="K707" i="3"/>
  <c r="G707" i="3"/>
  <c r="AE706" i="3"/>
  <c r="AG706" i="3" s="1"/>
  <c r="AA706" i="3"/>
  <c r="AC706" i="3" s="1"/>
  <c r="W706" i="3"/>
  <c r="Y706" i="3" s="1"/>
  <c r="O706" i="3"/>
  <c r="Q706" i="3" s="1"/>
  <c r="K706" i="3"/>
  <c r="M706" i="3" s="1"/>
  <c r="G706" i="3"/>
  <c r="I706" i="3" s="1"/>
  <c r="AE705" i="3"/>
  <c r="AA705" i="3"/>
  <c r="W705" i="3"/>
  <c r="O705" i="3"/>
  <c r="K705" i="3"/>
  <c r="G705" i="3"/>
  <c r="AE704" i="3"/>
  <c r="AE711" i="3" s="1"/>
  <c r="AA704" i="3"/>
  <c r="AA711" i="3" s="1"/>
  <c r="W704" i="3"/>
  <c r="W711" i="3" s="1"/>
  <c r="O704" i="3"/>
  <c r="O711" i="3" s="1"/>
  <c r="K704" i="3"/>
  <c r="K711" i="3" s="1"/>
  <c r="G704" i="3"/>
  <c r="G711" i="3" s="1"/>
  <c r="AE703" i="3"/>
  <c r="AA703" i="3"/>
  <c r="W703" i="3"/>
  <c r="O703" i="3"/>
  <c r="K703" i="3"/>
  <c r="G703" i="3"/>
  <c r="AE702" i="3"/>
  <c r="AA702" i="3"/>
  <c r="W702" i="3"/>
  <c r="O702" i="3"/>
  <c r="K702" i="3"/>
  <c r="G702" i="3"/>
  <c r="AE701" i="3"/>
  <c r="AA701" i="3"/>
  <c r="W701" i="3"/>
  <c r="O701" i="3"/>
  <c r="K701" i="3"/>
  <c r="G701" i="3"/>
  <c r="AE700" i="3"/>
  <c r="AA700" i="3"/>
  <c r="W700" i="3"/>
  <c r="O700" i="3"/>
  <c r="K700" i="3"/>
  <c r="G700" i="3"/>
  <c r="K710" i="3" l="1"/>
  <c r="L710" i="3" s="1"/>
  <c r="K712" i="3" s="1"/>
  <c r="O710" i="3"/>
  <c r="P710" i="3" s="1"/>
  <c r="O712" i="3" s="1"/>
  <c r="W710" i="3"/>
  <c r="X710" i="3" s="1"/>
  <c r="W712" i="3" s="1"/>
  <c r="AE710" i="3"/>
  <c r="AF710" i="3" s="1"/>
  <c r="AE712" i="3" s="1"/>
  <c r="AA710" i="3"/>
  <c r="AB710" i="3" s="1"/>
  <c r="AA712" i="3" s="1"/>
  <c r="G710" i="3"/>
  <c r="H710" i="3" s="1"/>
  <c r="G712" i="3" s="1"/>
  <c r="AE770" i="3"/>
  <c r="AA770" i="3"/>
  <c r="W770" i="3"/>
  <c r="O770" i="3"/>
  <c r="K770" i="3"/>
  <c r="G770" i="3"/>
  <c r="AE769" i="3"/>
  <c r="AA769" i="3"/>
  <c r="W769" i="3"/>
  <c r="O769" i="3"/>
  <c r="K769" i="3"/>
  <c r="G769" i="3"/>
  <c r="AE768" i="3"/>
  <c r="AG768" i="3" s="1"/>
  <c r="AA768" i="3"/>
  <c r="AC768" i="3" s="1"/>
  <c r="W768" i="3"/>
  <c r="Y768" i="3" s="1"/>
  <c r="O768" i="3"/>
  <c r="Q768" i="3" s="1"/>
  <c r="K768" i="3"/>
  <c r="M768" i="3" s="1"/>
  <c r="G768" i="3"/>
  <c r="I768" i="3" s="1"/>
  <c r="AE767" i="3"/>
  <c r="AA767" i="3"/>
  <c r="W767" i="3"/>
  <c r="O767" i="3"/>
  <c r="K767" i="3"/>
  <c r="G767" i="3"/>
  <c r="AE766" i="3"/>
  <c r="AE773" i="3" s="1"/>
  <c r="AA766" i="3"/>
  <c r="AA773" i="3" s="1"/>
  <c r="W766" i="3"/>
  <c r="W773" i="3" s="1"/>
  <c r="O766" i="3"/>
  <c r="O773" i="3" s="1"/>
  <c r="K766" i="3"/>
  <c r="K773" i="3" s="1"/>
  <c r="G766" i="3"/>
  <c r="G773" i="3" s="1"/>
  <c r="AE765" i="3"/>
  <c r="AA765" i="3"/>
  <c r="W765" i="3"/>
  <c r="O765" i="3"/>
  <c r="K765" i="3"/>
  <c r="G765" i="3"/>
  <c r="AE764" i="3"/>
  <c r="AA764" i="3"/>
  <c r="W764" i="3"/>
  <c r="O764" i="3"/>
  <c r="K764" i="3"/>
  <c r="G764" i="3"/>
  <c r="AE763" i="3"/>
  <c r="AA763" i="3"/>
  <c r="W763" i="3"/>
  <c r="O763" i="3"/>
  <c r="K763" i="3"/>
  <c r="G763" i="3"/>
  <c r="AE762" i="3"/>
  <c r="AA762" i="3"/>
  <c r="W762" i="3"/>
  <c r="O762" i="3"/>
  <c r="K762" i="3"/>
  <c r="G762" i="3"/>
  <c r="AE749" i="3"/>
  <c r="AA749" i="3"/>
  <c r="W749" i="3"/>
  <c r="O749" i="3"/>
  <c r="K749" i="3"/>
  <c r="G749" i="3"/>
  <c r="AE748" i="3"/>
  <c r="AA748" i="3"/>
  <c r="W748" i="3"/>
  <c r="O748" i="3"/>
  <c r="K748" i="3"/>
  <c r="G748" i="3"/>
  <c r="AE747" i="3"/>
  <c r="AG747" i="3" s="1"/>
  <c r="AA747" i="3"/>
  <c r="AC747" i="3" s="1"/>
  <c r="W747" i="3"/>
  <c r="Y747" i="3" s="1"/>
  <c r="O747" i="3"/>
  <c r="Q747" i="3" s="1"/>
  <c r="K747" i="3"/>
  <c r="M747" i="3" s="1"/>
  <c r="G747" i="3"/>
  <c r="I747" i="3" s="1"/>
  <c r="AE746" i="3"/>
  <c r="AA746" i="3"/>
  <c r="W746" i="3"/>
  <c r="O746" i="3"/>
  <c r="K746" i="3"/>
  <c r="G746" i="3"/>
  <c r="AE745" i="3"/>
  <c r="AE752" i="3" s="1"/>
  <c r="AA745" i="3"/>
  <c r="AA752" i="3" s="1"/>
  <c r="W745" i="3"/>
  <c r="W752" i="3" s="1"/>
  <c r="O745" i="3"/>
  <c r="O752" i="3" s="1"/>
  <c r="K745" i="3"/>
  <c r="K752" i="3" s="1"/>
  <c r="G745" i="3"/>
  <c r="G752" i="3" s="1"/>
  <c r="AE744" i="3"/>
  <c r="AA744" i="3"/>
  <c r="W744" i="3"/>
  <c r="O744" i="3"/>
  <c r="K744" i="3"/>
  <c r="G744" i="3"/>
  <c r="AE743" i="3"/>
  <c r="AA743" i="3"/>
  <c r="W743" i="3"/>
  <c r="O743" i="3"/>
  <c r="K743" i="3"/>
  <c r="G743" i="3"/>
  <c r="AE742" i="3"/>
  <c r="AA742" i="3"/>
  <c r="W742" i="3"/>
  <c r="O742" i="3"/>
  <c r="K742" i="3"/>
  <c r="G742" i="3"/>
  <c r="AE741" i="3"/>
  <c r="AA741" i="3"/>
  <c r="W741" i="3"/>
  <c r="O741" i="3"/>
  <c r="K741" i="3"/>
  <c r="G741" i="3"/>
  <c r="AE729" i="3"/>
  <c r="AA729" i="3"/>
  <c r="W729" i="3"/>
  <c r="O729" i="3"/>
  <c r="K729" i="3"/>
  <c r="G729" i="3"/>
  <c r="AE728" i="3"/>
  <c r="AA728" i="3"/>
  <c r="W728" i="3"/>
  <c r="O728" i="3"/>
  <c r="K728" i="3"/>
  <c r="G728" i="3"/>
  <c r="AE727" i="3"/>
  <c r="AG727" i="3" s="1"/>
  <c r="AA727" i="3"/>
  <c r="AC727" i="3" s="1"/>
  <c r="W727" i="3"/>
  <c r="Y727" i="3" s="1"/>
  <c r="O727" i="3"/>
  <c r="Q727" i="3" s="1"/>
  <c r="K727" i="3"/>
  <c r="M727" i="3" s="1"/>
  <c r="G727" i="3"/>
  <c r="I727" i="3" s="1"/>
  <c r="AE726" i="3"/>
  <c r="AA726" i="3"/>
  <c r="W726" i="3"/>
  <c r="O726" i="3"/>
  <c r="K726" i="3"/>
  <c r="G726" i="3"/>
  <c r="AE725" i="3"/>
  <c r="AE731" i="3" s="1"/>
  <c r="AA725" i="3"/>
  <c r="AA731" i="3" s="1"/>
  <c r="W725" i="3"/>
  <c r="W731" i="3" s="1"/>
  <c r="O725" i="3"/>
  <c r="O731" i="3" s="1"/>
  <c r="K725" i="3"/>
  <c r="K731" i="3" s="1"/>
  <c r="G725" i="3"/>
  <c r="G731" i="3" s="1"/>
  <c r="AE724" i="3"/>
  <c r="AA724" i="3"/>
  <c r="W724" i="3"/>
  <c r="O724" i="3"/>
  <c r="K724" i="3"/>
  <c r="G724" i="3"/>
  <c r="AE723" i="3"/>
  <c r="AA723" i="3"/>
  <c r="W723" i="3"/>
  <c r="O723" i="3"/>
  <c r="K723" i="3"/>
  <c r="G723" i="3"/>
  <c r="AE722" i="3"/>
  <c r="AA722" i="3"/>
  <c r="W722" i="3"/>
  <c r="O722" i="3"/>
  <c r="K722" i="3"/>
  <c r="G722" i="3"/>
  <c r="AE721" i="3"/>
  <c r="AA721" i="3"/>
  <c r="W721" i="3"/>
  <c r="O721" i="3"/>
  <c r="K721" i="3"/>
  <c r="G721" i="3"/>
  <c r="W730" i="3" l="1"/>
  <c r="X730" i="3" s="1"/>
  <c r="W732" i="3" s="1"/>
  <c r="AA730" i="3"/>
  <c r="AB730" i="3" s="1"/>
  <c r="AA732" i="3" s="1"/>
  <c r="O772" i="3"/>
  <c r="P772" i="3" s="1"/>
  <c r="O774" i="3" s="1"/>
  <c r="O730" i="3"/>
  <c r="P730" i="3" s="1"/>
  <c r="O732" i="3" s="1"/>
  <c r="W772" i="3"/>
  <c r="X772" i="3" s="1"/>
  <c r="W774" i="3" s="1"/>
  <c r="K772" i="3"/>
  <c r="L772" i="3" s="1"/>
  <c r="K774" i="3" s="1"/>
  <c r="AE730" i="3"/>
  <c r="AF730" i="3" s="1"/>
  <c r="AE732" i="3" s="1"/>
  <c r="K730" i="3"/>
  <c r="L730" i="3" s="1"/>
  <c r="K732" i="3" s="1"/>
  <c r="G730" i="3"/>
  <c r="H730" i="3" s="1"/>
  <c r="G732" i="3" s="1"/>
  <c r="G751" i="3"/>
  <c r="H751" i="3" s="1"/>
  <c r="G753" i="3" s="1"/>
  <c r="K751" i="3"/>
  <c r="L751" i="3" s="1"/>
  <c r="K753" i="3" s="1"/>
  <c r="O751" i="3"/>
  <c r="P751" i="3" s="1"/>
  <c r="O753" i="3" s="1"/>
  <c r="W751" i="3"/>
  <c r="X751" i="3" s="1"/>
  <c r="W753" i="3" s="1"/>
  <c r="AA751" i="3"/>
  <c r="AB751" i="3" s="1"/>
  <c r="AA753" i="3" s="1"/>
  <c r="AE751" i="3"/>
  <c r="AF751" i="3" s="1"/>
  <c r="AE753" i="3" s="1"/>
  <c r="AE772" i="3"/>
  <c r="AF772" i="3" s="1"/>
  <c r="AE774" i="3" s="1"/>
  <c r="AA772" i="3"/>
  <c r="AB772" i="3" s="1"/>
  <c r="AA774" i="3" s="1"/>
  <c r="G772" i="3"/>
  <c r="H772" i="3" s="1"/>
  <c r="G774" i="3" s="1"/>
  <c r="O806" i="3"/>
  <c r="AA806" i="3"/>
  <c r="K806" i="3"/>
  <c r="P802" i="3"/>
  <c r="AE831" i="3" l="1"/>
  <c r="AA831" i="3"/>
  <c r="W831" i="3"/>
  <c r="O831" i="3"/>
  <c r="K831" i="3"/>
  <c r="G831" i="3"/>
  <c r="AE830" i="3"/>
  <c r="AA830" i="3"/>
  <c r="W830" i="3"/>
  <c r="O830" i="3"/>
  <c r="K830" i="3"/>
  <c r="G830" i="3"/>
  <c r="AE829" i="3"/>
  <c r="AG829" i="3" s="1"/>
  <c r="AA829" i="3"/>
  <c r="AC829" i="3" s="1"/>
  <c r="W829" i="3"/>
  <c r="Y829" i="3" s="1"/>
  <c r="O829" i="3"/>
  <c r="Q829" i="3" s="1"/>
  <c r="K829" i="3"/>
  <c r="M829" i="3" s="1"/>
  <c r="G829" i="3"/>
  <c r="I829" i="3" s="1"/>
  <c r="AE828" i="3"/>
  <c r="AA828" i="3"/>
  <c r="W828" i="3"/>
  <c r="O828" i="3"/>
  <c r="K828" i="3"/>
  <c r="G828" i="3"/>
  <c r="AE827" i="3"/>
  <c r="AE834" i="3" s="1"/>
  <c r="AA827" i="3"/>
  <c r="AA834" i="3" s="1"/>
  <c r="W827" i="3"/>
  <c r="W834" i="3" s="1"/>
  <c r="O827" i="3"/>
  <c r="O834" i="3" s="1"/>
  <c r="K827" i="3"/>
  <c r="K834" i="3" s="1"/>
  <c r="G827" i="3"/>
  <c r="G834" i="3" s="1"/>
  <c r="AE826" i="3"/>
  <c r="AA826" i="3"/>
  <c r="W826" i="3"/>
  <c r="O826" i="3"/>
  <c r="K826" i="3"/>
  <c r="G826" i="3"/>
  <c r="AE825" i="3"/>
  <c r="AA825" i="3"/>
  <c r="W825" i="3"/>
  <c r="O825" i="3"/>
  <c r="K825" i="3"/>
  <c r="G825" i="3"/>
  <c r="AE824" i="3"/>
  <c r="AA824" i="3"/>
  <c r="W824" i="3"/>
  <c r="O824" i="3"/>
  <c r="K824" i="3"/>
  <c r="G824" i="3"/>
  <c r="AE823" i="3"/>
  <c r="AA823" i="3"/>
  <c r="W823" i="3"/>
  <c r="O823" i="3"/>
  <c r="K823" i="3"/>
  <c r="G823" i="3"/>
  <c r="AE810" i="3"/>
  <c r="AA810" i="3"/>
  <c r="W810" i="3"/>
  <c r="O810" i="3"/>
  <c r="K810" i="3"/>
  <c r="G810" i="3"/>
  <c r="AE809" i="3"/>
  <c r="AA809" i="3"/>
  <c r="W809" i="3"/>
  <c r="O809" i="3"/>
  <c r="K809" i="3"/>
  <c r="G809" i="3"/>
  <c r="AE808" i="3"/>
  <c r="AG808" i="3" s="1"/>
  <c r="AA808" i="3"/>
  <c r="AC808" i="3" s="1"/>
  <c r="W808" i="3"/>
  <c r="Y808" i="3" s="1"/>
  <c r="O808" i="3"/>
  <c r="Q808" i="3" s="1"/>
  <c r="K808" i="3"/>
  <c r="M808" i="3" s="1"/>
  <c r="G808" i="3"/>
  <c r="I808" i="3" s="1"/>
  <c r="AE807" i="3"/>
  <c r="AA807" i="3"/>
  <c r="W807" i="3"/>
  <c r="O807" i="3"/>
  <c r="K807" i="3"/>
  <c r="G807" i="3"/>
  <c r="AE806" i="3"/>
  <c r="AA813" i="3"/>
  <c r="W806" i="3"/>
  <c r="W813" i="3" s="1"/>
  <c r="O813" i="3"/>
  <c r="K813" i="3"/>
  <c r="G806" i="3"/>
  <c r="G813" i="3" s="1"/>
  <c r="AE805" i="3"/>
  <c r="AA805" i="3"/>
  <c r="W805" i="3"/>
  <c r="O805" i="3"/>
  <c r="K805" i="3"/>
  <c r="G805" i="3"/>
  <c r="AE804" i="3"/>
  <c r="AA804" i="3"/>
  <c r="W804" i="3"/>
  <c r="O804" i="3"/>
  <c r="K804" i="3"/>
  <c r="G804" i="3"/>
  <c r="AE803" i="3"/>
  <c r="AA803" i="3"/>
  <c r="W803" i="3"/>
  <c r="O803" i="3"/>
  <c r="K803" i="3"/>
  <c r="G803" i="3"/>
  <c r="AE802" i="3"/>
  <c r="AA802" i="3"/>
  <c r="W802" i="3"/>
  <c r="O802" i="3"/>
  <c r="K802" i="3"/>
  <c r="G802" i="3"/>
  <c r="AE790" i="3"/>
  <c r="AA790" i="3"/>
  <c r="W790" i="3"/>
  <c r="O790" i="3"/>
  <c r="K790" i="3"/>
  <c r="G790" i="3"/>
  <c r="AE789" i="3"/>
  <c r="AA789" i="3"/>
  <c r="W789" i="3"/>
  <c r="O789" i="3"/>
  <c r="K789" i="3"/>
  <c r="G789" i="3"/>
  <c r="AE788" i="3"/>
  <c r="AG788" i="3" s="1"/>
  <c r="AA788" i="3"/>
  <c r="AC788" i="3" s="1"/>
  <c r="W788" i="3"/>
  <c r="Y788" i="3" s="1"/>
  <c r="O788" i="3"/>
  <c r="Q788" i="3" s="1"/>
  <c r="K788" i="3"/>
  <c r="M788" i="3" s="1"/>
  <c r="G788" i="3"/>
  <c r="I788" i="3" s="1"/>
  <c r="AE787" i="3"/>
  <c r="AA787" i="3"/>
  <c r="W787" i="3"/>
  <c r="O787" i="3"/>
  <c r="K787" i="3"/>
  <c r="G787" i="3"/>
  <c r="AE786" i="3"/>
  <c r="AE792" i="3" s="1"/>
  <c r="AA786" i="3"/>
  <c r="AA792" i="3" s="1"/>
  <c r="W786" i="3"/>
  <c r="W792" i="3" s="1"/>
  <c r="O786" i="3"/>
  <c r="O792" i="3" s="1"/>
  <c r="K786" i="3"/>
  <c r="K792" i="3" s="1"/>
  <c r="G786" i="3"/>
  <c r="G792" i="3" s="1"/>
  <c r="AE785" i="3"/>
  <c r="AA785" i="3"/>
  <c r="W785" i="3"/>
  <c r="O785" i="3"/>
  <c r="K785" i="3"/>
  <c r="G785" i="3"/>
  <c r="AE784" i="3"/>
  <c r="AA784" i="3"/>
  <c r="W784" i="3"/>
  <c r="O784" i="3"/>
  <c r="K784" i="3"/>
  <c r="G784" i="3"/>
  <c r="AE783" i="3"/>
  <c r="AA783" i="3"/>
  <c r="W783" i="3"/>
  <c r="O783" i="3"/>
  <c r="K783" i="3"/>
  <c r="G783" i="3"/>
  <c r="AE782" i="3"/>
  <c r="AA782" i="3"/>
  <c r="W782" i="3"/>
  <c r="O782" i="3"/>
  <c r="K782" i="3"/>
  <c r="G782" i="3"/>
  <c r="W791" i="3" l="1"/>
  <c r="X791" i="3" s="1"/>
  <c r="W793" i="3" s="1"/>
  <c r="K791" i="3"/>
  <c r="L791" i="3" s="1"/>
  <c r="K793" i="3" s="1"/>
  <c r="G812" i="3"/>
  <c r="H812" i="3" s="1"/>
  <c r="G814" i="3" s="1"/>
  <c r="AA812" i="3"/>
  <c r="AB812" i="3" s="1"/>
  <c r="AA814" i="3" s="1"/>
  <c r="W833" i="3"/>
  <c r="X833" i="3" s="1"/>
  <c r="W835" i="3" s="1"/>
  <c r="O833" i="3"/>
  <c r="P833" i="3" s="1"/>
  <c r="O835" i="3" s="1"/>
  <c r="AE791" i="3"/>
  <c r="AF791" i="3" s="1"/>
  <c r="AE793" i="3" s="1"/>
  <c r="AA791" i="3"/>
  <c r="AB791" i="3" s="1"/>
  <c r="AA793" i="3" s="1"/>
  <c r="O791" i="3"/>
  <c r="P791" i="3" s="1"/>
  <c r="O793" i="3" s="1"/>
  <c r="G791" i="3"/>
  <c r="H791" i="3" s="1"/>
  <c r="G793" i="3" s="1"/>
  <c r="K812" i="3"/>
  <c r="L812" i="3" s="1"/>
  <c r="K814" i="3" s="1"/>
  <c r="O812" i="3"/>
  <c r="P812" i="3" s="1"/>
  <c r="O814" i="3" s="1"/>
  <c r="W812" i="3"/>
  <c r="X812" i="3" s="1"/>
  <c r="W814" i="3" s="1"/>
  <c r="AE812" i="3"/>
  <c r="AF812" i="3" s="1"/>
  <c r="AE833" i="3"/>
  <c r="AF833" i="3" s="1"/>
  <c r="AE835" i="3" s="1"/>
  <c r="AA833" i="3"/>
  <c r="AB833" i="3" s="1"/>
  <c r="AA835" i="3" s="1"/>
  <c r="K833" i="3"/>
  <c r="L833" i="3" s="1"/>
  <c r="K835" i="3" s="1"/>
  <c r="G833" i="3"/>
  <c r="H833" i="3" s="1"/>
  <c r="G835" i="3" s="1"/>
  <c r="AE813" i="3"/>
  <c r="AE814" i="3" l="1"/>
  <c r="G891" i="3"/>
  <c r="I891" i="3" s="1"/>
  <c r="AE852" i="3" l="1"/>
  <c r="AA852" i="3"/>
  <c r="W852" i="3"/>
  <c r="O852" i="3"/>
  <c r="K852" i="3"/>
  <c r="G852" i="3"/>
  <c r="AE851" i="3"/>
  <c r="AA851" i="3"/>
  <c r="W851" i="3"/>
  <c r="O851" i="3"/>
  <c r="K851" i="3"/>
  <c r="G851" i="3"/>
  <c r="AE850" i="3"/>
  <c r="AG850" i="3" s="1"/>
  <c r="AA850" i="3"/>
  <c r="AC850" i="3" s="1"/>
  <c r="W850" i="3"/>
  <c r="Y850" i="3" s="1"/>
  <c r="O850" i="3"/>
  <c r="Q850" i="3" s="1"/>
  <c r="K850" i="3"/>
  <c r="M850" i="3" s="1"/>
  <c r="G850" i="3"/>
  <c r="AE849" i="3"/>
  <c r="AA849" i="3"/>
  <c r="W849" i="3"/>
  <c r="O849" i="3"/>
  <c r="K849" i="3"/>
  <c r="G849" i="3"/>
  <c r="AE848" i="3"/>
  <c r="AE854" i="3" s="1"/>
  <c r="AA848" i="3"/>
  <c r="AA854" i="3" s="1"/>
  <c r="W848" i="3"/>
  <c r="W854" i="3" s="1"/>
  <c r="O848" i="3"/>
  <c r="O854" i="3" s="1"/>
  <c r="K848" i="3"/>
  <c r="K854" i="3" s="1"/>
  <c r="G848" i="3"/>
  <c r="G854" i="3" s="1"/>
  <c r="AE847" i="3"/>
  <c r="AA847" i="3"/>
  <c r="W847" i="3"/>
  <c r="O847" i="3"/>
  <c r="K847" i="3"/>
  <c r="G847" i="3"/>
  <c r="AE846" i="3"/>
  <c r="AA846" i="3"/>
  <c r="W846" i="3"/>
  <c r="O846" i="3"/>
  <c r="K846" i="3"/>
  <c r="G846" i="3"/>
  <c r="AE845" i="3"/>
  <c r="AA845" i="3"/>
  <c r="W845" i="3"/>
  <c r="O845" i="3"/>
  <c r="K845" i="3"/>
  <c r="G845" i="3"/>
  <c r="AE844" i="3"/>
  <c r="AA844" i="3"/>
  <c r="W844" i="3"/>
  <c r="O844" i="3"/>
  <c r="K844" i="3"/>
  <c r="G844" i="3"/>
  <c r="I850" i="3" l="1"/>
  <c r="G853" i="3"/>
  <c r="H853" i="3" s="1"/>
  <c r="G855" i="3" s="1"/>
  <c r="AE853" i="3"/>
  <c r="AF853" i="3" s="1"/>
  <c r="AE855" i="3" s="1"/>
  <c r="O853" i="3"/>
  <c r="P853" i="3" s="1"/>
  <c r="O855" i="3" s="1"/>
  <c r="AA853" i="3"/>
  <c r="AB853" i="3" s="1"/>
  <c r="AA855" i="3" s="1"/>
  <c r="W853" i="3"/>
  <c r="X853" i="3" s="1"/>
  <c r="W855" i="3" s="1"/>
  <c r="K853" i="3"/>
  <c r="L853" i="3" s="1"/>
  <c r="K855" i="3" s="1"/>
  <c r="AE893" i="3" l="1"/>
  <c r="AA893" i="3"/>
  <c r="W893" i="3"/>
  <c r="O893" i="3"/>
  <c r="K893" i="3"/>
  <c r="G893" i="3"/>
  <c r="AE892" i="3"/>
  <c r="AA892" i="3"/>
  <c r="W892" i="3"/>
  <c r="O892" i="3"/>
  <c r="K892" i="3"/>
  <c r="G892" i="3"/>
  <c r="AE891" i="3"/>
  <c r="AG891" i="3" s="1"/>
  <c r="AA891" i="3"/>
  <c r="AC891" i="3" s="1"/>
  <c r="W891" i="3"/>
  <c r="Y891" i="3" s="1"/>
  <c r="O891" i="3"/>
  <c r="Q891" i="3" s="1"/>
  <c r="K891" i="3"/>
  <c r="M891" i="3" s="1"/>
  <c r="AE890" i="3"/>
  <c r="AA890" i="3"/>
  <c r="W890" i="3"/>
  <c r="O890" i="3"/>
  <c r="K890" i="3"/>
  <c r="G890" i="3"/>
  <c r="AE889" i="3"/>
  <c r="AE896" i="3" s="1"/>
  <c r="AA889" i="3"/>
  <c r="AA896" i="3" s="1"/>
  <c r="W889" i="3"/>
  <c r="W896" i="3" s="1"/>
  <c r="O889" i="3"/>
  <c r="O896" i="3" s="1"/>
  <c r="K889" i="3"/>
  <c r="K896" i="3" s="1"/>
  <c r="G889" i="3"/>
  <c r="G896" i="3" s="1"/>
  <c r="AE888" i="3"/>
  <c r="AA888" i="3"/>
  <c r="W888" i="3"/>
  <c r="O888" i="3"/>
  <c r="K888" i="3"/>
  <c r="G888" i="3"/>
  <c r="AE887" i="3"/>
  <c r="AA887" i="3"/>
  <c r="W887" i="3"/>
  <c r="O887" i="3"/>
  <c r="K887" i="3"/>
  <c r="G887" i="3"/>
  <c r="AE886" i="3"/>
  <c r="AA886" i="3"/>
  <c r="W886" i="3"/>
  <c r="O886" i="3"/>
  <c r="K886" i="3"/>
  <c r="G886" i="3"/>
  <c r="AE885" i="3"/>
  <c r="AA885" i="3"/>
  <c r="W885" i="3"/>
  <c r="O885" i="3"/>
  <c r="K885" i="3"/>
  <c r="G885" i="3"/>
  <c r="AE872" i="3"/>
  <c r="AA872" i="3"/>
  <c r="W872" i="3"/>
  <c r="O872" i="3"/>
  <c r="K872" i="3"/>
  <c r="G872" i="3"/>
  <c r="AE871" i="3"/>
  <c r="AA871" i="3"/>
  <c r="W871" i="3"/>
  <c r="O871" i="3"/>
  <c r="K871" i="3"/>
  <c r="G871" i="3"/>
  <c r="AE870" i="3"/>
  <c r="AG870" i="3" s="1"/>
  <c r="AA870" i="3"/>
  <c r="AC870" i="3" s="1"/>
  <c r="W870" i="3"/>
  <c r="Y870" i="3" s="1"/>
  <c r="O870" i="3"/>
  <c r="Q870" i="3" s="1"/>
  <c r="K870" i="3"/>
  <c r="M870" i="3" s="1"/>
  <c r="G870" i="3"/>
  <c r="I870" i="3" s="1"/>
  <c r="AE869" i="3"/>
  <c r="AA869" i="3"/>
  <c r="W869" i="3"/>
  <c r="O869" i="3"/>
  <c r="K869" i="3"/>
  <c r="G869" i="3"/>
  <c r="AE868" i="3"/>
  <c r="AE875" i="3" s="1"/>
  <c r="AA868" i="3"/>
  <c r="AA875" i="3" s="1"/>
  <c r="W868" i="3"/>
  <c r="W875" i="3" s="1"/>
  <c r="O868" i="3"/>
  <c r="O875" i="3" s="1"/>
  <c r="K868" i="3"/>
  <c r="K875" i="3" s="1"/>
  <c r="G868" i="3"/>
  <c r="G875" i="3" s="1"/>
  <c r="AE867" i="3"/>
  <c r="AA867" i="3"/>
  <c r="W867" i="3"/>
  <c r="O867" i="3"/>
  <c r="K867" i="3"/>
  <c r="G867" i="3"/>
  <c r="AE866" i="3"/>
  <c r="AA866" i="3"/>
  <c r="W866" i="3"/>
  <c r="O866" i="3"/>
  <c r="K866" i="3"/>
  <c r="G866" i="3"/>
  <c r="AE865" i="3"/>
  <c r="AA865" i="3"/>
  <c r="W865" i="3"/>
  <c r="O865" i="3"/>
  <c r="K865" i="3"/>
  <c r="G865" i="3"/>
  <c r="AE864" i="3"/>
  <c r="AA864" i="3"/>
  <c r="W864" i="3"/>
  <c r="O864" i="3"/>
  <c r="K864" i="3"/>
  <c r="G864" i="3"/>
  <c r="K874" i="3" l="1"/>
  <c r="L874" i="3" s="1"/>
  <c r="K876" i="3" s="1"/>
  <c r="AE895" i="3"/>
  <c r="AF895" i="3" s="1"/>
  <c r="AE897" i="3" s="1"/>
  <c r="K895" i="3"/>
  <c r="L895" i="3" s="1"/>
  <c r="K897" i="3" s="1"/>
  <c r="O895" i="3"/>
  <c r="P895" i="3" s="1"/>
  <c r="O897" i="3" s="1"/>
  <c r="G895" i="3"/>
  <c r="H895" i="3" s="1"/>
  <c r="G897" i="3" s="1"/>
  <c r="W895" i="3"/>
  <c r="X895" i="3" s="1"/>
  <c r="W897" i="3" s="1"/>
  <c r="AA895" i="3"/>
  <c r="AB895" i="3" s="1"/>
  <c r="AA897" i="3" s="1"/>
  <c r="G874" i="3"/>
  <c r="H874" i="3" s="1"/>
  <c r="G876" i="3" s="1"/>
  <c r="AE874" i="3"/>
  <c r="AF874" i="3" s="1"/>
  <c r="AE876" i="3" s="1"/>
  <c r="AA874" i="3"/>
  <c r="AB874" i="3" s="1"/>
  <c r="AA876" i="3" s="1"/>
  <c r="W874" i="3"/>
  <c r="X874" i="3" s="1"/>
  <c r="W876" i="3" s="1"/>
  <c r="O874" i="3"/>
  <c r="P874" i="3" s="1"/>
  <c r="O876" i="3" s="1"/>
  <c r="M938" i="3" l="1"/>
  <c r="R6" i="1" l="1"/>
</calcChain>
</file>

<file path=xl/sharedStrings.xml><?xml version="1.0" encoding="utf-8"?>
<sst xmlns="http://schemas.openxmlformats.org/spreadsheetml/2006/main" count="7429" uniqueCount="142">
  <si>
    <t>A</t>
  </si>
  <si>
    <t>Instalación / Activación</t>
  </si>
  <si>
    <t>B</t>
  </si>
  <si>
    <t>C</t>
  </si>
  <si>
    <t>D</t>
  </si>
  <si>
    <t>E</t>
  </si>
  <si>
    <t>Rendimiento Evaluación</t>
  </si>
  <si>
    <t>F</t>
  </si>
  <si>
    <t>Presentación Informe</t>
  </si>
  <si>
    <t>G</t>
  </si>
  <si>
    <t>Otros Factores</t>
  </si>
  <si>
    <t>ITEM</t>
  </si>
  <si>
    <t xml:space="preserve"> DESCRIPCION</t>
  </si>
  <si>
    <t>(&lt;=5)</t>
  </si>
  <si>
    <t>(&gt;5 Y &lt;=10)</t>
  </si>
  <si>
    <t>(&gt;10 Y &lt;=15)</t>
  </si>
  <si>
    <t>(&gt;15 Y &lt;=20)</t>
  </si>
  <si>
    <t>(&gt;20 Y &lt;=30)</t>
  </si>
  <si>
    <t>(&gt;30 Y &lt;=40)</t>
  </si>
  <si>
    <t>(&gt;40 Y &lt;=50)</t>
  </si>
  <si>
    <t>(&gt;50 Y &lt;=65)</t>
  </si>
  <si>
    <t>(&gt;65 Y &lt;=80)</t>
  </si>
  <si>
    <t>(&gt;80)</t>
  </si>
  <si>
    <t>(&gt;20 Y &lt;=25)</t>
  </si>
  <si>
    <t>(&gt;25Y &lt;=30)</t>
  </si>
  <si>
    <t>(&gt;30 Y &lt;=35)</t>
  </si>
  <si>
    <t>(&gt;35 Y &lt;=40)</t>
  </si>
  <si>
    <t>(&gt;40 Y &lt;=45)</t>
  </si>
  <si>
    <t>(&gt;45)</t>
  </si>
  <si>
    <t>(&gt;12 Y &lt;=14)</t>
  </si>
  <si>
    <t>(&gt;14Y &lt;=16)</t>
  </si>
  <si>
    <t>(&gt;16 Y &lt;=18)</t>
  </si>
  <si>
    <t>(&gt;18)</t>
  </si>
  <si>
    <t>(&gt;10 Y &lt;=12)</t>
  </si>
  <si>
    <t>(&lt;=2)</t>
  </si>
  <si>
    <t>(&gt;2 Y &lt;=4)</t>
  </si>
  <si>
    <t>(&gt;4 Y &lt;=6)</t>
  </si>
  <si>
    <t>(&gt;6 Y &lt;=8)</t>
  </si>
  <si>
    <t>(&gt;8 Y &lt;=10)</t>
  </si>
  <si>
    <t>ORDENADO</t>
  </si>
  <si>
    <t>ODENADO/BUENA PRESENTACION</t>
  </si>
  <si>
    <t>ODENADO/BUENA PRESENTACION/MAYORES ARGUMENTO</t>
  </si>
  <si>
    <t xml:space="preserve">PUNTOS  </t>
  </si>
  <si>
    <t>TABLA DE CONTROL</t>
  </si>
  <si>
    <t>PAGO</t>
  </si>
  <si>
    <t>PUNTOS</t>
  </si>
  <si>
    <t>Mes</t>
  </si>
  <si>
    <t>Sem.</t>
  </si>
  <si>
    <t>Factor Evaluación</t>
  </si>
  <si>
    <t>Glosa</t>
  </si>
  <si>
    <t>T O T A L   P u n t a j e  / S o l e s</t>
  </si>
  <si>
    <t>Atenciones en la semana</t>
  </si>
  <si>
    <t>Demostración</t>
  </si>
  <si>
    <t>Llamadas</t>
  </si>
  <si>
    <t>GENY</t>
  </si>
  <si>
    <t>EDGARD</t>
  </si>
  <si>
    <t>DORA</t>
  </si>
  <si>
    <t>SAULO</t>
  </si>
  <si>
    <t>GERSON</t>
  </si>
  <si>
    <t>ERICK</t>
  </si>
  <si>
    <t xml:space="preserve">CANTIDAD DE ASISTENCIA / PUNTOS  </t>
  </si>
  <si>
    <t xml:space="preserve">CANTIDAD DE DEMSOTRACION Y CAPACITACION / PUNTOS  </t>
  </si>
  <si>
    <t xml:space="preserve">Resultado última evaluación </t>
  </si>
  <si>
    <t>H</t>
  </si>
  <si>
    <t>EF-4</t>
  </si>
  <si>
    <t>NOTA: EN LA COLUMNA DE COLOR VERDE SE DEBE COLOCAR LAS CANTIDADES SEGÚN EL ITEM (A,B,C,D,E,F,G,H) , QUE CORRESPONDA DE ACUERDO AL INFORME DE CADA PERSONAL DE SOPORTE.</t>
  </si>
  <si>
    <t>ELABORACION DEL EF4</t>
  </si>
  <si>
    <t xml:space="preserve">PAGO TOTAL </t>
  </si>
  <si>
    <t>PROPUESTA PAGO INFORME</t>
  </si>
  <si>
    <t>PROPUESTA FINAL (INFORME + EF4)</t>
  </si>
  <si>
    <t>CANTIDAD ASISTENCIA</t>
  </si>
  <si>
    <t>PUNTAJE</t>
  </si>
  <si>
    <t>CANTIDAD LLAMADAS VALIDAS</t>
  </si>
  <si>
    <t>NOTAS EN SU EVALUACION</t>
  </si>
  <si>
    <t>DENOMINACION</t>
  </si>
  <si>
    <t>Cant</t>
  </si>
  <si>
    <t>Punt</t>
  </si>
  <si>
    <t>MILUZ ACOSTA</t>
  </si>
  <si>
    <t>PEDRO RODRIGUEZ</t>
  </si>
  <si>
    <t>RONALD GRONERTH</t>
  </si>
  <si>
    <t>I</t>
  </si>
  <si>
    <t>Soluciones de errores</t>
  </si>
  <si>
    <t xml:space="preserve">Apoyo Reportes </t>
  </si>
  <si>
    <t xml:space="preserve">Apoyo en reportes </t>
  </si>
  <si>
    <t>Soluciones de Errores</t>
  </si>
  <si>
    <t>Llamadas de Acompañamiento</t>
  </si>
  <si>
    <t>Apoyo en reportes</t>
  </si>
  <si>
    <t>01</t>
  </si>
  <si>
    <t>DSCTO POR NO HACER LLAMADAS</t>
  </si>
  <si>
    <t>MATHEWS</t>
  </si>
  <si>
    <t>02</t>
  </si>
  <si>
    <t>1</t>
  </si>
  <si>
    <t>03</t>
  </si>
  <si>
    <t>04</t>
  </si>
  <si>
    <t>05</t>
  </si>
  <si>
    <t>06</t>
  </si>
  <si>
    <t>07</t>
  </si>
  <si>
    <t>08</t>
  </si>
  <si>
    <t>09</t>
  </si>
  <si>
    <t>2</t>
  </si>
  <si>
    <t>3</t>
  </si>
  <si>
    <t>12</t>
  </si>
  <si>
    <t>4</t>
  </si>
  <si>
    <t>7</t>
  </si>
  <si>
    <t>10</t>
  </si>
  <si>
    <t>11</t>
  </si>
  <si>
    <t>13</t>
  </si>
  <si>
    <t>5</t>
  </si>
  <si>
    <t>14</t>
  </si>
  <si>
    <t>15</t>
  </si>
  <si>
    <t>16</t>
  </si>
  <si>
    <t>EVELYN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</si>
  <si>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</si>
  <si>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</si>
  <si>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</si>
  <si>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</si>
  <si>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</si>
  <si>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</si>
  <si>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</si>
  <si>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</si>
  <si>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</si>
  <si>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KATERIN</t>
  </si>
  <si>
    <t>6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</si>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</sst>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&quot;S/&quot;* #,##0.00_-;\-&quot;S/&quot;* #,##0.00_-;_-&quot;S/&quot;* &quot;-&quot;??_-;_-@_-"/>
    <numFmt numFmtId="165" formatCode="_ * #,##0_ ;_ * \-#,##0_ ;_ * &quot;-&quot;??_ ;_ @_ "/>
    <numFmt numFmtId="166" formatCode="#,##0_ ;\-#,##0\ "/>
    <numFmt numFmtId="167" formatCode="_-&quot;S/&quot;* #,##0_-;\-&quot;S/&quot;* #,##0_-;_-&quot;S/&quot;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</fills>
  <borders count="4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1" applyNumberFormat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64">
    <xf numFmtId="0" fontId="0" fillId="0" borderId="0" xfId="0"/>
    <xf numFmtId="49" fontId="5" fillId="0" borderId="2" xfId="0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left" vertical="top"/>
    </xf>
    <xf numFmtId="0" fontId="7" fillId="0" borderId="0" xfId="0" applyFont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/>
    </xf>
    <xf numFmtId="49" fontId="5" fillId="0" borderId="7" xfId="0" applyNumberFormat="1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49" fontId="5" fillId="0" borderId="19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49" fontId="5" fillId="0" borderId="21" xfId="0" applyNumberFormat="1" applyFont="1" applyFill="1" applyBorder="1" applyAlignment="1">
      <alignment horizontal="center" vertical="center"/>
    </xf>
    <xf numFmtId="0" fontId="10" fillId="4" borderId="19" xfId="5" applyFont="1" applyBorder="1" applyAlignment="1">
      <alignment horizontal="center" vertical="center"/>
    </xf>
    <xf numFmtId="0" fontId="10" fillId="4" borderId="15" xfId="5" applyFont="1" applyBorder="1" applyAlignment="1">
      <alignment horizontal="center" vertical="center"/>
    </xf>
    <xf numFmtId="0" fontId="10" fillId="4" borderId="16" xfId="5" applyFont="1" applyBorder="1" applyAlignment="1">
      <alignment horizontal="center" vertical="center"/>
    </xf>
    <xf numFmtId="0" fontId="12" fillId="0" borderId="21" xfId="0" applyFont="1" applyFill="1" applyBorder="1" applyAlignment="1">
      <alignment horizontal="left" vertical="center" wrapText="1"/>
    </xf>
    <xf numFmtId="0" fontId="12" fillId="0" borderId="19" xfId="0" applyFont="1" applyFill="1" applyBorder="1" applyAlignment="1">
      <alignment horizontal="left" vertical="center" wrapText="1"/>
    </xf>
    <xf numFmtId="49" fontId="5" fillId="0" borderId="31" xfId="0" applyNumberFormat="1" applyFont="1" applyFill="1" applyBorder="1" applyAlignment="1">
      <alignment horizontal="center"/>
    </xf>
    <xf numFmtId="0" fontId="5" fillId="0" borderId="32" xfId="0" applyFont="1" applyFill="1" applyBorder="1" applyAlignment="1">
      <alignment horizontal="left" vertical="center"/>
    </xf>
    <xf numFmtId="0" fontId="5" fillId="0" borderId="33" xfId="0" applyFont="1" applyFill="1" applyBorder="1" applyAlignment="1">
      <alignment horizontal="left" vertical="center"/>
    </xf>
    <xf numFmtId="165" fontId="5" fillId="0" borderId="34" xfId="1" applyNumberFormat="1" applyFont="1" applyFill="1" applyBorder="1"/>
    <xf numFmtId="165" fontId="5" fillId="0" borderId="31" xfId="1" applyNumberFormat="1" applyFont="1" applyFill="1" applyBorder="1"/>
    <xf numFmtId="49" fontId="5" fillId="0" borderId="35" xfId="0" applyNumberFormat="1" applyFont="1" applyFill="1" applyBorder="1" applyAlignment="1">
      <alignment horizontal="center" vertical="top"/>
    </xf>
    <xf numFmtId="165" fontId="5" fillId="0" borderId="34" xfId="1" applyNumberFormat="1" applyFont="1" applyFill="1" applyBorder="1" applyAlignment="1">
      <alignment vertical="top"/>
    </xf>
    <xf numFmtId="49" fontId="5" fillId="0" borderId="35" xfId="1" applyNumberFormat="1" applyFont="1" applyFill="1" applyBorder="1" applyAlignment="1">
      <alignment vertical="top" wrapText="1"/>
    </xf>
    <xf numFmtId="0" fontId="0" fillId="0" borderId="0" xfId="0" applyAlignment="1"/>
    <xf numFmtId="49" fontId="5" fillId="0" borderId="35" xfId="1" applyNumberFormat="1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/>
    </xf>
    <xf numFmtId="0" fontId="6" fillId="0" borderId="4" xfId="3" applyFont="1" applyFill="1" applyBorder="1" applyAlignment="1">
      <alignment horizontal="center" vertical="center"/>
    </xf>
    <xf numFmtId="164" fontId="6" fillId="0" borderId="4" xfId="3" applyNumberFormat="1" applyFont="1" applyFill="1" applyBorder="1" applyAlignment="1">
      <alignment horizontal="center" vertical="center"/>
    </xf>
    <xf numFmtId="0" fontId="9" fillId="8" borderId="1" xfId="4" applyFont="1" applyFill="1" applyAlignment="1">
      <alignment horizontal="center"/>
    </xf>
    <xf numFmtId="0" fontId="9" fillId="8" borderId="1" xfId="4" applyFont="1" applyFill="1" applyAlignment="1">
      <alignment horizontal="center" vertical="center"/>
    </xf>
    <xf numFmtId="49" fontId="13" fillId="6" borderId="4" xfId="0" applyNumberFormat="1" applyFont="1" applyFill="1" applyBorder="1" applyAlignment="1">
      <alignment horizontal="center"/>
    </xf>
    <xf numFmtId="0" fontId="9" fillId="0" borderId="0" xfId="0" applyFont="1"/>
    <xf numFmtId="49" fontId="13" fillId="6" borderId="28" xfId="0" applyNumberFormat="1" applyFont="1" applyFill="1" applyBorder="1" applyAlignment="1">
      <alignment horizontal="center"/>
    </xf>
    <xf numFmtId="49" fontId="5" fillId="0" borderId="3" xfId="0" applyNumberFormat="1" applyFont="1" applyFill="1" applyBorder="1" applyAlignment="1">
      <alignment horizontal="center" vertical="top"/>
    </xf>
    <xf numFmtId="49" fontId="5" fillId="0" borderId="34" xfId="1" applyNumberFormat="1" applyFont="1" applyFill="1" applyBorder="1" applyAlignment="1">
      <alignment horizontal="center" vertical="center" wrapText="1"/>
    </xf>
    <xf numFmtId="0" fontId="11" fillId="0" borderId="11" xfId="0" applyFont="1" applyBorder="1" applyAlignment="1"/>
    <xf numFmtId="164" fontId="7" fillId="0" borderId="19" xfId="2" applyFont="1" applyBorder="1" applyAlignment="1">
      <alignment horizontal="center" vertical="center"/>
    </xf>
    <xf numFmtId="0" fontId="15" fillId="0" borderId="0" xfId="0" applyFont="1"/>
    <xf numFmtId="164" fontId="0" fillId="0" borderId="0" xfId="2" applyFont="1"/>
    <xf numFmtId="0" fontId="9" fillId="0" borderId="37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4" fillId="10" borderId="0" xfId="0" applyFont="1" applyFill="1" applyAlignment="1">
      <alignment horizontal="left"/>
    </xf>
    <xf numFmtId="0" fontId="14" fillId="9" borderId="0" xfId="0" applyFont="1" applyFill="1" applyAlignment="1">
      <alignment horizontal="left"/>
    </xf>
    <xf numFmtId="0" fontId="14" fillId="11" borderId="0" xfId="0" applyFont="1" applyFill="1" applyAlignment="1">
      <alignment horizontal="left"/>
    </xf>
    <xf numFmtId="166" fontId="5" fillId="7" borderId="35" xfId="1" applyNumberFormat="1" applyFont="1" applyFill="1" applyBorder="1" applyAlignment="1">
      <alignment horizontal="center" vertical="top"/>
    </xf>
    <xf numFmtId="49" fontId="5" fillId="0" borderId="35" xfId="1" applyNumberFormat="1" applyFont="1" applyFill="1" applyBorder="1" applyAlignment="1">
      <alignment horizontal="left" vertical="top" wrapText="1"/>
    </xf>
    <xf numFmtId="49" fontId="5" fillId="0" borderId="35" xfId="1" applyNumberFormat="1" applyFont="1" applyFill="1" applyBorder="1" applyAlignment="1">
      <alignment horizontal="center" vertical="top" wrapText="1"/>
    </xf>
    <xf numFmtId="0" fontId="0" fillId="0" borderId="38" xfId="0" applyBorder="1" applyAlignment="1">
      <alignment vertical="top" wrapText="1"/>
    </xf>
    <xf numFmtId="166" fontId="17" fillId="5" borderId="35" xfId="6" applyNumberFormat="1" applyFont="1" applyBorder="1" applyAlignment="1">
      <alignment horizontal="center" vertical="top"/>
    </xf>
    <xf numFmtId="49" fontId="5" fillId="12" borderId="35" xfId="1" applyNumberFormat="1" applyFont="1" applyFill="1" applyBorder="1" applyAlignment="1">
      <alignment horizontal="left" vertical="top" wrapText="1"/>
    </xf>
    <xf numFmtId="0" fontId="16" fillId="6" borderId="28" xfId="0" applyFont="1" applyFill="1" applyBorder="1" applyAlignment="1">
      <alignment horizontal="center"/>
    </xf>
    <xf numFmtId="0" fontId="16" fillId="6" borderId="28" xfId="0" applyFont="1" applyFill="1" applyBorder="1" applyAlignment="1">
      <alignment horizontal="left"/>
    </xf>
    <xf numFmtId="0" fontId="6" fillId="0" borderId="0" xfId="0" applyFont="1"/>
    <xf numFmtId="0" fontId="10" fillId="0" borderId="0" xfId="0" applyFont="1"/>
    <xf numFmtId="49" fontId="17" fillId="12" borderId="35" xfId="1" applyNumberFormat="1" applyFont="1" applyFill="1" applyBorder="1" applyAlignment="1">
      <alignment horizontal="center" vertical="top" wrapText="1"/>
    </xf>
    <xf numFmtId="1" fontId="5" fillId="12" borderId="35" xfId="1" applyNumberFormat="1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left" vertical="center" wrapText="1"/>
    </xf>
    <xf numFmtId="164" fontId="7" fillId="0" borderId="0" xfId="2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0" fillId="0" borderId="0" xfId="0" applyFill="1"/>
    <xf numFmtId="0" fontId="0" fillId="0" borderId="34" xfId="0" applyBorder="1"/>
    <xf numFmtId="0" fontId="0" fillId="0" borderId="36" xfId="0" applyBorder="1" applyAlignment="1">
      <alignment vertical="center" wrapText="1"/>
    </xf>
    <xf numFmtId="0" fontId="13" fillId="6" borderId="29" xfId="0" applyFont="1" applyFill="1" applyBorder="1" applyAlignment="1">
      <alignment horizontal="center"/>
    </xf>
    <xf numFmtId="0" fontId="13" fillId="6" borderId="30" xfId="0" applyFont="1" applyFill="1" applyBorder="1" applyAlignment="1">
      <alignment horizontal="center"/>
    </xf>
    <xf numFmtId="166" fontId="17" fillId="7" borderId="35" xfId="1" applyNumberFormat="1" applyFont="1" applyFill="1" applyBorder="1" applyAlignment="1">
      <alignment horizontal="center" vertical="center"/>
    </xf>
    <xf numFmtId="166" fontId="1" fillId="5" borderId="35" xfId="6" applyNumberFormat="1" applyBorder="1" applyAlignment="1">
      <alignment horizontal="center" vertical="center"/>
    </xf>
    <xf numFmtId="0" fontId="0" fillId="0" borderId="0" xfId="0" applyAlignment="1">
      <alignment vertical="center"/>
    </xf>
    <xf numFmtId="164" fontId="0" fillId="0" borderId="0" xfId="0" applyNumberFormat="1"/>
    <xf numFmtId="49" fontId="5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/>
    </xf>
    <xf numFmtId="165" fontId="5" fillId="0" borderId="0" xfId="1" applyNumberFormat="1" applyFont="1" applyFill="1" applyBorder="1" applyAlignment="1">
      <alignment vertical="top"/>
    </xf>
    <xf numFmtId="0" fontId="10" fillId="0" borderId="23" xfId="0" applyFont="1" applyBorder="1"/>
    <xf numFmtId="166" fontId="16" fillId="7" borderId="4" xfId="1" applyNumberFormat="1" applyFont="1" applyFill="1" applyBorder="1" applyAlignment="1">
      <alignment horizontal="center" vertical="center"/>
    </xf>
    <xf numFmtId="166" fontId="10" fillId="5" borderId="4" xfId="2" applyNumberFormat="1" applyFont="1" applyFill="1" applyBorder="1" applyAlignment="1">
      <alignment horizontal="center" vertical="center"/>
    </xf>
    <xf numFmtId="49" fontId="16" fillId="0" borderId="4" xfId="1" applyNumberFormat="1" applyFont="1" applyFill="1" applyBorder="1" applyAlignment="1">
      <alignment horizontal="left" vertical="center" wrapText="1"/>
    </xf>
    <xf numFmtId="49" fontId="18" fillId="0" borderId="4" xfId="1" applyNumberFormat="1" applyFont="1" applyFill="1" applyBorder="1" applyAlignment="1">
      <alignment horizontal="left" vertical="center" wrapText="1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 vertical="top"/>
    </xf>
    <xf numFmtId="167" fontId="10" fillId="0" borderId="0" xfId="0" applyNumberFormat="1" applyFont="1" applyBorder="1" applyAlignment="1">
      <alignment horizontal="center"/>
    </xf>
    <xf numFmtId="0" fontId="10" fillId="0" borderId="0" xfId="0" applyFont="1" applyBorder="1"/>
    <xf numFmtId="167" fontId="0" fillId="0" borderId="0" xfId="0" applyNumberFormat="1"/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0" fillId="0" borderId="0" xfId="0" applyBorder="1"/>
    <xf numFmtId="0" fontId="10" fillId="0" borderId="4" xfId="0" applyFont="1" applyBorder="1"/>
    <xf numFmtId="167" fontId="10" fillId="0" borderId="0" xfId="0" applyNumberFormat="1" applyFont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167" fontId="10" fillId="0" borderId="0" xfId="0" applyNumberFormat="1" applyFont="1" applyBorder="1" applyAlignment="1">
      <alignment horizontal="center"/>
    </xf>
    <xf numFmtId="167" fontId="10" fillId="0" borderId="0" xfId="0" applyNumberFormat="1" applyFont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1" fontId="5" fillId="0" borderId="34" xfId="1" applyNumberFormat="1" applyFont="1" applyFill="1" applyBorder="1" applyAlignment="1">
      <alignment horizontal="center" vertical="top" wrapText="1"/>
    </xf>
    <xf numFmtId="49" fontId="17" fillId="0" borderId="34" xfId="1" applyNumberFormat="1" applyFont="1" applyFill="1" applyBorder="1" applyAlignment="1">
      <alignment horizontal="center" vertical="top" wrapText="1"/>
    </xf>
    <xf numFmtId="49" fontId="5" fillId="0" borderId="34" xfId="1" applyNumberFormat="1" applyFont="1" applyFill="1" applyBorder="1" applyAlignment="1">
      <alignment horizontal="left" vertical="top" wrapText="1"/>
    </xf>
    <xf numFmtId="166" fontId="17" fillId="5" borderId="35" xfId="6" applyNumberFormat="1" applyFont="1" applyBorder="1" applyAlignment="1">
      <alignment horizontal="center" vertical="top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167" fontId="10" fillId="0" borderId="0" xfId="0" applyNumberFormat="1" applyFont="1" applyBorder="1" applyAlignment="1">
      <alignment horizontal="center"/>
    </xf>
    <xf numFmtId="167" fontId="10" fillId="0" borderId="0" xfId="0" applyNumberFormat="1" applyFont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167" fontId="10" fillId="0" borderId="0" xfId="0" applyNumberFormat="1" applyFont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167" fontId="10" fillId="0" borderId="0" xfId="0" applyNumberFormat="1" applyFont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167" fontId="10" fillId="0" borderId="0" xfId="0" applyNumberFormat="1" applyFont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9" fillId="8" borderId="1" xfId="4" applyFont="1" applyFill="1" applyAlignment="1">
      <alignment horizontal="center" vertical="center"/>
    </xf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27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49" fontId="13" fillId="0" borderId="25" xfId="0" applyNumberFormat="1" applyFont="1" applyFill="1" applyBorder="1" applyAlignment="1">
      <alignment horizontal="center" vertical="top"/>
    </xf>
    <xf numFmtId="49" fontId="13" fillId="0" borderId="27" xfId="0" applyNumberFormat="1" applyFont="1" applyFill="1" applyBorder="1" applyAlignment="1">
      <alignment horizontal="center" vertical="top"/>
    </xf>
    <xf numFmtId="167" fontId="10" fillId="0" borderId="39" xfId="0" applyNumberFormat="1" applyFont="1" applyBorder="1" applyAlignment="1">
      <alignment horizontal="center"/>
    </xf>
    <xf numFmtId="167" fontId="10" fillId="0" borderId="23" xfId="0" applyNumberFormat="1" applyFont="1" applyBorder="1" applyAlignment="1">
      <alignment horizontal="center"/>
    </xf>
    <xf numFmtId="167" fontId="10" fillId="0" borderId="4" xfId="0" applyNumberFormat="1" applyFont="1" applyBorder="1" applyAlignment="1">
      <alignment horizontal="center"/>
    </xf>
    <xf numFmtId="167" fontId="10" fillId="0" borderId="0" xfId="0" applyNumberFormat="1" applyFont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13" fillId="6" borderId="10" xfId="0" applyFont="1" applyFill="1" applyBorder="1" applyAlignment="1">
      <alignment horizontal="center"/>
    </xf>
    <xf numFmtId="164" fontId="18" fillId="7" borderId="8" xfId="2" applyFont="1" applyFill="1" applyBorder="1" applyAlignment="1">
      <alignment horizontal="center" vertical="center"/>
    </xf>
    <xf numFmtId="164" fontId="18" fillId="7" borderId="10" xfId="2" applyFont="1" applyFill="1" applyBorder="1" applyAlignment="1">
      <alignment horizontal="center" vertical="center"/>
    </xf>
    <xf numFmtId="167" fontId="10" fillId="0" borderId="40" xfId="0" applyNumberFormat="1" applyFont="1" applyBorder="1" applyAlignment="1">
      <alignment horizontal="center"/>
    </xf>
    <xf numFmtId="167" fontId="10" fillId="0" borderId="41" xfId="0" applyNumberFormat="1" applyFont="1" applyBorder="1" applyAlignment="1">
      <alignment horizontal="center"/>
    </xf>
  </cellXfs>
  <cellStyles count="9">
    <cellStyle name="20% - Énfasis4" xfId="5" builtinId="42"/>
    <cellStyle name="20% - Énfasis6" xfId="6" builtinId="50"/>
    <cellStyle name="Cálculo" xfId="4" builtinId="22"/>
    <cellStyle name="Incorrecto" xfId="3" builtinId="27"/>
    <cellStyle name="Millares" xfId="1" builtinId="3"/>
    <cellStyle name="Millares 2" xfId="7" xr:uid="{00000000-0005-0000-0000-000005000000}"/>
    <cellStyle name="Moneda" xfId="2" builtinId="4"/>
    <cellStyle name="Moneda 2" xfId="8" xr:uid="{00000000-0005-0000-0000-000007000000}"/>
    <cellStyle name="Normal" xfId="0" builtinId="0"/>
  </cellStyles>
  <dxfs count="164"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67235</xdr:colOff>
      <xdr:row>898</xdr:row>
      <xdr:rowOff>0</xdr:rowOff>
    </xdr:from>
    <xdr:to>
      <xdr:col>0</xdr:col>
      <xdr:colOff>141941</xdr:colOff>
      <xdr:row>898</xdr:row>
      <xdr:rowOff>0</xdr:rowOff>
    </xdr:to>
    <xdr:sp macro="" textlink="">
      <xdr:nvSpPr>
        <xdr:cNvPr id="27" name="Flecha arriba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67235" y="18489706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74705</xdr:colOff>
      <xdr:row>898</xdr:row>
      <xdr:rowOff>0</xdr:rowOff>
    </xdr:from>
    <xdr:to>
      <xdr:col>0</xdr:col>
      <xdr:colOff>149411</xdr:colOff>
      <xdr:row>898</xdr:row>
      <xdr:rowOff>0</xdr:rowOff>
    </xdr:to>
    <xdr:sp macro="" textlink="">
      <xdr:nvSpPr>
        <xdr:cNvPr id="28" name="Flecha arriba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74705" y="23876000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898</xdr:row>
      <xdr:rowOff>0</xdr:rowOff>
    </xdr:from>
    <xdr:to>
      <xdr:col>0</xdr:col>
      <xdr:colOff>141941</xdr:colOff>
      <xdr:row>898</xdr:row>
      <xdr:rowOff>0</xdr:rowOff>
    </xdr:to>
    <xdr:sp macro="" textlink="">
      <xdr:nvSpPr>
        <xdr:cNvPr id="26" name="Flecha arriba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67235" y="22248346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898</xdr:row>
      <xdr:rowOff>0</xdr:rowOff>
    </xdr:from>
    <xdr:to>
      <xdr:col>0</xdr:col>
      <xdr:colOff>141941</xdr:colOff>
      <xdr:row>898</xdr:row>
      <xdr:rowOff>0</xdr:rowOff>
    </xdr:to>
    <xdr:sp macro="" textlink="">
      <xdr:nvSpPr>
        <xdr:cNvPr id="33" name="Flecha arriba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/>
      </xdr:nvSpPr>
      <xdr:spPr>
        <a:xfrm>
          <a:off x="67235" y="16409521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898</xdr:row>
      <xdr:rowOff>0</xdr:rowOff>
    </xdr:from>
    <xdr:to>
      <xdr:col>0</xdr:col>
      <xdr:colOff>141941</xdr:colOff>
      <xdr:row>898</xdr:row>
      <xdr:rowOff>0</xdr:rowOff>
    </xdr:to>
    <xdr:sp macro="" textlink="">
      <xdr:nvSpPr>
        <xdr:cNvPr id="34" name="Flecha arriba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/>
      </xdr:nvSpPr>
      <xdr:spPr>
        <a:xfrm>
          <a:off x="67235" y="28277671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898</xdr:row>
      <xdr:rowOff>0</xdr:rowOff>
    </xdr:from>
    <xdr:to>
      <xdr:col>0</xdr:col>
      <xdr:colOff>141941</xdr:colOff>
      <xdr:row>898</xdr:row>
      <xdr:rowOff>0</xdr:rowOff>
    </xdr:to>
    <xdr:sp macro="" textlink="">
      <xdr:nvSpPr>
        <xdr:cNvPr id="35" name="Flecha arriba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/>
      </xdr:nvSpPr>
      <xdr:spPr>
        <a:xfrm>
          <a:off x="67235" y="16114246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898</xdr:row>
      <xdr:rowOff>0</xdr:rowOff>
    </xdr:from>
    <xdr:to>
      <xdr:col>0</xdr:col>
      <xdr:colOff>141941</xdr:colOff>
      <xdr:row>898</xdr:row>
      <xdr:rowOff>0</xdr:rowOff>
    </xdr:to>
    <xdr:sp macro="" textlink="">
      <xdr:nvSpPr>
        <xdr:cNvPr id="39" name="Flecha arriba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/>
      </xdr:nvSpPr>
      <xdr:spPr>
        <a:xfrm>
          <a:off x="67235" y="11037421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898</xdr:row>
      <xdr:rowOff>0</xdr:rowOff>
    </xdr:from>
    <xdr:to>
      <xdr:col>0</xdr:col>
      <xdr:colOff>141941</xdr:colOff>
      <xdr:row>898</xdr:row>
      <xdr:rowOff>0</xdr:rowOff>
    </xdr:to>
    <xdr:sp macro="" textlink="">
      <xdr:nvSpPr>
        <xdr:cNvPr id="37" name="Flecha arriba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/>
      </xdr:nvSpPr>
      <xdr:spPr>
        <a:xfrm>
          <a:off x="67235" y="5579596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898</xdr:row>
      <xdr:rowOff>0</xdr:rowOff>
    </xdr:from>
    <xdr:to>
      <xdr:col>0</xdr:col>
      <xdr:colOff>141941</xdr:colOff>
      <xdr:row>898</xdr:row>
      <xdr:rowOff>0</xdr:rowOff>
    </xdr:to>
    <xdr:sp macro="" textlink="">
      <xdr:nvSpPr>
        <xdr:cNvPr id="40" name="Flecha arriba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/>
      </xdr:nvSpPr>
      <xdr:spPr>
        <a:xfrm>
          <a:off x="67235" y="17304871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898</xdr:row>
      <xdr:rowOff>0</xdr:rowOff>
    </xdr:from>
    <xdr:to>
      <xdr:col>0</xdr:col>
      <xdr:colOff>141941</xdr:colOff>
      <xdr:row>898</xdr:row>
      <xdr:rowOff>0</xdr:rowOff>
    </xdr:to>
    <xdr:sp macro="" textlink="">
      <xdr:nvSpPr>
        <xdr:cNvPr id="43" name="Flecha arriba 4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/>
      </xdr:nvSpPr>
      <xdr:spPr>
        <a:xfrm>
          <a:off x="67235" y="23143696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898</xdr:row>
      <xdr:rowOff>0</xdr:rowOff>
    </xdr:from>
    <xdr:to>
      <xdr:col>0</xdr:col>
      <xdr:colOff>141941</xdr:colOff>
      <xdr:row>898</xdr:row>
      <xdr:rowOff>0</xdr:rowOff>
    </xdr:to>
    <xdr:sp macro="" textlink="">
      <xdr:nvSpPr>
        <xdr:cNvPr id="47" name="Flecha arriba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/>
      </xdr:nvSpPr>
      <xdr:spPr>
        <a:xfrm>
          <a:off x="67235" y="22810321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898</xdr:row>
      <xdr:rowOff>0</xdr:rowOff>
    </xdr:from>
    <xdr:to>
      <xdr:col>0</xdr:col>
      <xdr:colOff>141941</xdr:colOff>
      <xdr:row>898</xdr:row>
      <xdr:rowOff>0</xdr:rowOff>
    </xdr:to>
    <xdr:sp macro="" textlink="">
      <xdr:nvSpPr>
        <xdr:cNvPr id="52" name="Flecha arriba 5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/>
      </xdr:nvSpPr>
      <xdr:spPr>
        <a:xfrm>
          <a:off x="67235" y="11704171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12</xdr:col>
      <xdr:colOff>2675282</xdr:colOff>
      <xdr:row>898</xdr:row>
      <xdr:rowOff>0</xdr:rowOff>
    </xdr:from>
    <xdr:ext cx="4160910" cy="593304"/>
    <xdr:sp macro="" textlink="">
      <xdr:nvSpPr>
        <xdr:cNvPr id="53" name="Rectángulo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/>
      </xdr:nvSpPr>
      <xdr:spPr>
        <a:xfrm rot="19820297">
          <a:off x="11024152" y="18329412"/>
          <a:ext cx="4160910" cy="593304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3200" b="0" cap="none" spc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8</xdr:col>
      <xdr:colOff>2526194</xdr:colOff>
      <xdr:row>898</xdr:row>
      <xdr:rowOff>0</xdr:rowOff>
    </xdr:from>
    <xdr:ext cx="4160910" cy="2096215"/>
    <xdr:sp macro="" textlink="">
      <xdr:nvSpPr>
        <xdr:cNvPr id="58" name="Rectángulo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/>
      </xdr:nvSpPr>
      <xdr:spPr>
        <a:xfrm rot="19820297">
          <a:off x="7021994" y="13177407"/>
          <a:ext cx="4160910" cy="209621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3200" b="0" cap="none" spc="0" baseline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endParaRPr lang="es-ES" sz="3200" b="0" cap="none" spc="0" baseline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endParaRPr lang="es-ES" sz="3200" b="0" cap="none" spc="0" baseline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endParaRPr lang="es-ES" sz="3200" b="0" cap="none" spc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8</xdr:col>
      <xdr:colOff>2526194</xdr:colOff>
      <xdr:row>898</xdr:row>
      <xdr:rowOff>0</xdr:rowOff>
    </xdr:from>
    <xdr:ext cx="4160910" cy="2096215"/>
    <xdr:sp macro="" textlink="">
      <xdr:nvSpPr>
        <xdr:cNvPr id="62" name="Rectángulo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/>
      </xdr:nvSpPr>
      <xdr:spPr>
        <a:xfrm rot="19820297">
          <a:off x="7021994" y="24988407"/>
          <a:ext cx="4160910" cy="209621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3200" b="0" cap="none" spc="0" baseline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endParaRPr lang="es-ES" sz="3200" b="0" cap="none" spc="0" baseline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endParaRPr lang="es-ES" sz="3200" b="0" cap="none" spc="0" baseline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endParaRPr lang="es-ES" sz="3200" b="0" cap="none" spc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8</xdr:col>
      <xdr:colOff>2526194</xdr:colOff>
      <xdr:row>898</xdr:row>
      <xdr:rowOff>0</xdr:rowOff>
    </xdr:from>
    <xdr:ext cx="4160910" cy="2096215"/>
    <xdr:sp macro="" textlink="">
      <xdr:nvSpPr>
        <xdr:cNvPr id="65" name="Rectángulo 64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/>
      </xdr:nvSpPr>
      <xdr:spPr>
        <a:xfrm rot="19820297">
          <a:off x="7021994" y="24988407"/>
          <a:ext cx="4160910" cy="209621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3200" b="0" cap="none" spc="0" baseline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endParaRPr lang="es-ES" sz="3200" b="0" cap="none" spc="0" baseline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endParaRPr lang="es-ES" sz="3200" b="0" cap="none" spc="0" baseline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endParaRPr lang="es-ES" sz="3200" b="0" cap="none" spc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33</xdr:col>
      <xdr:colOff>276225</xdr:colOff>
      <xdr:row>892</xdr:row>
      <xdr:rowOff>152400</xdr:rowOff>
    </xdr:from>
    <xdr:ext cx="109738" cy="890093"/>
    <xdr:pic>
      <xdr:nvPicPr>
        <xdr:cNvPr id="87" name="Imagen 86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32375" y="16373475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276225</xdr:colOff>
      <xdr:row>870</xdr:row>
      <xdr:rowOff>304800</xdr:rowOff>
    </xdr:from>
    <xdr:ext cx="109738" cy="890093"/>
    <xdr:pic>
      <xdr:nvPicPr>
        <xdr:cNvPr id="88" name="Imagen 87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851475" y="16354425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219075</xdr:colOff>
      <xdr:row>850</xdr:row>
      <xdr:rowOff>323850</xdr:rowOff>
    </xdr:from>
    <xdr:ext cx="109738" cy="890093"/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375225" y="4562475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276225</xdr:colOff>
      <xdr:row>830</xdr:row>
      <xdr:rowOff>152400</xdr:rowOff>
    </xdr:from>
    <xdr:ext cx="109738" cy="890093"/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32375" y="27612975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276225</xdr:colOff>
      <xdr:row>808</xdr:row>
      <xdr:rowOff>304800</xdr:rowOff>
    </xdr:from>
    <xdr:ext cx="109738" cy="890093"/>
    <xdr:pic>
      <xdr:nvPicPr>
        <xdr:cNvPr id="23" name="Imagen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32375" y="21536025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219075</xdr:colOff>
      <xdr:row>788</xdr:row>
      <xdr:rowOff>323850</xdr:rowOff>
    </xdr:from>
    <xdr:ext cx="109738" cy="890093"/>
    <xdr:pic>
      <xdr:nvPicPr>
        <xdr:cNvPr id="24" name="Imagen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375225" y="15801975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276225</xdr:colOff>
      <xdr:row>769</xdr:row>
      <xdr:rowOff>152400</xdr:rowOff>
    </xdr:from>
    <xdr:ext cx="109738" cy="890093"/>
    <xdr:pic>
      <xdr:nvPicPr>
        <xdr:cNvPr id="25" name="Imagen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32375" y="27612975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276225</xdr:colOff>
      <xdr:row>747</xdr:row>
      <xdr:rowOff>304800</xdr:rowOff>
    </xdr:from>
    <xdr:ext cx="109738" cy="890093"/>
    <xdr:pic>
      <xdr:nvPicPr>
        <xdr:cNvPr id="29" name="Imagen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32375" y="21536025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219075</xdr:colOff>
      <xdr:row>727</xdr:row>
      <xdr:rowOff>323850</xdr:rowOff>
    </xdr:from>
    <xdr:ext cx="109738" cy="890093"/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375225" y="15801975"/>
          <a:ext cx="109738" cy="890093"/>
        </a:xfrm>
        <a:prstGeom prst="rect">
          <a:avLst/>
        </a:prstGeom>
      </xdr:spPr>
    </xdr:pic>
    <xdr:clientData/>
  </xdr:oneCellAnchor>
  <xdr:oneCellAnchor>
    <xdr:from>
      <xdr:col>16</xdr:col>
      <xdr:colOff>302711</xdr:colOff>
      <xdr:row>780</xdr:row>
      <xdr:rowOff>78320</xdr:rowOff>
    </xdr:from>
    <xdr:ext cx="937629" cy="3396186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 rot="18659134">
          <a:off x="11265433" y="19757523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22</xdr:col>
      <xdr:colOff>0</xdr:colOff>
      <xdr:row>758</xdr:row>
      <xdr:rowOff>160200</xdr:rowOff>
    </xdr:from>
    <xdr:ext cx="937629" cy="3396186"/>
    <xdr:sp macro="" textlink="">
      <xdr:nvSpPr>
        <xdr:cNvPr id="31" name="Rectángulo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 rot="18659134">
          <a:off x="16306178" y="13598043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33</xdr:col>
      <xdr:colOff>276225</xdr:colOff>
      <xdr:row>707</xdr:row>
      <xdr:rowOff>152400</xdr:rowOff>
    </xdr:from>
    <xdr:ext cx="109738" cy="890093"/>
    <xdr:pic>
      <xdr:nvPicPr>
        <xdr:cNvPr id="32" name="Imagen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33203" y="19807030"/>
          <a:ext cx="109738" cy="890093"/>
        </a:xfrm>
        <a:prstGeom prst="rect">
          <a:avLst/>
        </a:prstGeom>
      </xdr:spPr>
    </xdr:pic>
    <xdr:clientData/>
  </xdr:oneCellAnchor>
  <xdr:oneCellAnchor>
    <xdr:from>
      <xdr:col>22</xdr:col>
      <xdr:colOff>0</xdr:colOff>
      <xdr:row>696</xdr:row>
      <xdr:rowOff>160200</xdr:rowOff>
    </xdr:from>
    <xdr:ext cx="937629" cy="3396186"/>
    <xdr:sp macro="" textlink="">
      <xdr:nvSpPr>
        <xdr:cNvPr id="36" name="Rectángulo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/>
      </xdr:nvSpPr>
      <xdr:spPr>
        <a:xfrm rot="18659134">
          <a:off x="15533134" y="17325217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33</xdr:col>
      <xdr:colOff>276225</xdr:colOff>
      <xdr:row>684</xdr:row>
      <xdr:rowOff>304800</xdr:rowOff>
    </xdr:from>
    <xdr:ext cx="109738" cy="890093"/>
    <xdr:pic>
      <xdr:nvPicPr>
        <xdr:cNvPr id="38" name="Imagen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33203" y="27869322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219075</xdr:colOff>
      <xdr:row>664</xdr:row>
      <xdr:rowOff>323850</xdr:rowOff>
    </xdr:from>
    <xdr:ext cx="109738" cy="890093"/>
    <xdr:pic>
      <xdr:nvPicPr>
        <xdr:cNvPr id="41" name="Imagen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376053" y="22131959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276225</xdr:colOff>
      <xdr:row>644</xdr:row>
      <xdr:rowOff>152400</xdr:rowOff>
    </xdr:from>
    <xdr:ext cx="109738" cy="890093"/>
    <xdr:pic>
      <xdr:nvPicPr>
        <xdr:cNvPr id="42" name="Imagen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33203" y="16394596"/>
          <a:ext cx="109738" cy="890093"/>
        </a:xfrm>
        <a:prstGeom prst="rect">
          <a:avLst/>
        </a:prstGeom>
      </xdr:spPr>
    </xdr:pic>
    <xdr:clientData/>
  </xdr:oneCellAnchor>
  <xdr:oneCellAnchor>
    <xdr:from>
      <xdr:col>22</xdr:col>
      <xdr:colOff>0</xdr:colOff>
      <xdr:row>675</xdr:row>
      <xdr:rowOff>118785</xdr:rowOff>
    </xdr:from>
    <xdr:ext cx="937629" cy="3396186"/>
    <xdr:sp macro="" textlink="">
      <xdr:nvSpPr>
        <xdr:cNvPr id="44" name="Rectángulo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/>
      </xdr:nvSpPr>
      <xdr:spPr>
        <a:xfrm rot="18659134">
          <a:off x="15375766" y="13813389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8</xdr:col>
      <xdr:colOff>107674</xdr:colOff>
      <xdr:row>656</xdr:row>
      <xdr:rowOff>24848</xdr:rowOff>
    </xdr:from>
    <xdr:ext cx="937629" cy="3396186"/>
    <xdr:sp macro="" textlink="">
      <xdr:nvSpPr>
        <xdr:cNvPr id="45" name="Rectángulo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/>
      </xdr:nvSpPr>
      <xdr:spPr>
        <a:xfrm rot="18659134">
          <a:off x="3235048" y="8203235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22</xdr:col>
      <xdr:colOff>0</xdr:colOff>
      <xdr:row>654</xdr:row>
      <xdr:rowOff>92208</xdr:rowOff>
    </xdr:from>
    <xdr:ext cx="937629" cy="3741858"/>
    <xdr:sp macro="" textlink="">
      <xdr:nvSpPr>
        <xdr:cNvPr id="46" name="Rectángulo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/>
      </xdr:nvSpPr>
      <xdr:spPr>
        <a:xfrm rot="18659134">
          <a:off x="14989171" y="7963039"/>
          <a:ext cx="3741858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No Presento</a:t>
          </a:r>
        </a:p>
      </xdr:txBody>
    </xdr:sp>
    <xdr:clientData/>
  </xdr:oneCellAnchor>
  <xdr:oneCellAnchor>
    <xdr:from>
      <xdr:col>8</xdr:col>
      <xdr:colOff>325155</xdr:colOff>
      <xdr:row>634</xdr:row>
      <xdr:rowOff>149087</xdr:rowOff>
    </xdr:from>
    <xdr:ext cx="937629" cy="3396186"/>
    <xdr:sp macro="" textlink="">
      <xdr:nvSpPr>
        <xdr:cNvPr id="48" name="Rectángulo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/>
      </xdr:nvSpPr>
      <xdr:spPr>
        <a:xfrm rot="18659134">
          <a:off x="3667877" y="2129322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33</xdr:col>
      <xdr:colOff>276225</xdr:colOff>
      <xdr:row>622</xdr:row>
      <xdr:rowOff>304800</xdr:rowOff>
    </xdr:from>
    <xdr:ext cx="109738" cy="890093"/>
    <xdr:pic>
      <xdr:nvPicPr>
        <xdr:cNvPr id="49" name="Imagen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92399" y="27678822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219075</xdr:colOff>
      <xdr:row>602</xdr:row>
      <xdr:rowOff>323850</xdr:rowOff>
    </xdr:from>
    <xdr:ext cx="109738" cy="890093"/>
    <xdr:pic>
      <xdr:nvPicPr>
        <xdr:cNvPr id="50" name="Imagen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35249" y="21941459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582</xdr:row>
      <xdr:rowOff>135836</xdr:rowOff>
    </xdr:from>
    <xdr:ext cx="109738" cy="890093"/>
    <xdr:pic>
      <xdr:nvPicPr>
        <xdr:cNvPr id="51" name="Imagen 50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20427" y="4376532"/>
          <a:ext cx="109738" cy="890093"/>
        </a:xfrm>
        <a:prstGeom prst="rect">
          <a:avLst/>
        </a:prstGeom>
      </xdr:spPr>
    </xdr:pic>
    <xdr:clientData/>
  </xdr:oneCellAnchor>
  <xdr:oneCellAnchor>
    <xdr:from>
      <xdr:col>8</xdr:col>
      <xdr:colOff>140804</xdr:colOff>
      <xdr:row>614</xdr:row>
      <xdr:rowOff>33130</xdr:rowOff>
    </xdr:from>
    <xdr:ext cx="937629" cy="3396186"/>
    <xdr:sp macro="" textlink="">
      <xdr:nvSpPr>
        <xdr:cNvPr id="54" name="Rectángulo 5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/>
      </xdr:nvSpPr>
      <xdr:spPr>
        <a:xfrm rot="18659134">
          <a:off x="3268178" y="13967930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24</xdr:col>
      <xdr:colOff>140805</xdr:colOff>
      <xdr:row>613</xdr:row>
      <xdr:rowOff>115958</xdr:rowOff>
    </xdr:from>
    <xdr:ext cx="937629" cy="3396186"/>
    <xdr:sp macro="" textlink="">
      <xdr:nvSpPr>
        <xdr:cNvPr id="55" name="Rectángulo 54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/>
      </xdr:nvSpPr>
      <xdr:spPr>
        <a:xfrm rot="18659134">
          <a:off x="18615853" y="13810562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8</xdr:col>
      <xdr:colOff>256761</xdr:colOff>
      <xdr:row>593</xdr:row>
      <xdr:rowOff>231914</xdr:rowOff>
    </xdr:from>
    <xdr:ext cx="937629" cy="3396186"/>
    <xdr:sp macro="" textlink="">
      <xdr:nvSpPr>
        <xdr:cNvPr id="56" name="Rectángulo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/>
      </xdr:nvSpPr>
      <xdr:spPr>
        <a:xfrm rot="18659134">
          <a:off x="3384135" y="8170105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24</xdr:col>
      <xdr:colOff>124240</xdr:colOff>
      <xdr:row>595</xdr:row>
      <xdr:rowOff>57977</xdr:rowOff>
    </xdr:from>
    <xdr:ext cx="937629" cy="3396186"/>
    <xdr:sp macro="" textlink="">
      <xdr:nvSpPr>
        <xdr:cNvPr id="57" name="Rectángulo 56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/>
      </xdr:nvSpPr>
      <xdr:spPr>
        <a:xfrm rot="18659134">
          <a:off x="18599288" y="8426864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41</xdr:col>
      <xdr:colOff>54666</xdr:colOff>
      <xdr:row>520</xdr:row>
      <xdr:rowOff>135836</xdr:rowOff>
    </xdr:from>
    <xdr:ext cx="109738" cy="890093"/>
    <xdr:pic>
      <xdr:nvPicPr>
        <xdr:cNvPr id="61" name="Imagen 6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163691" y="16185461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541</xdr:row>
      <xdr:rowOff>135836</xdr:rowOff>
    </xdr:from>
    <xdr:ext cx="109738" cy="890093"/>
    <xdr:pic>
      <xdr:nvPicPr>
        <xdr:cNvPr id="68" name="Imagen 67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163691" y="4374461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561</xdr:row>
      <xdr:rowOff>135836</xdr:rowOff>
    </xdr:from>
    <xdr:ext cx="109738" cy="890093"/>
    <xdr:pic>
      <xdr:nvPicPr>
        <xdr:cNvPr id="69" name="Imagen 68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163691" y="4374461"/>
          <a:ext cx="109738" cy="890093"/>
        </a:xfrm>
        <a:prstGeom prst="rect">
          <a:avLst/>
        </a:prstGeom>
      </xdr:spPr>
    </xdr:pic>
    <xdr:clientData/>
  </xdr:oneCellAnchor>
  <xdr:oneCellAnchor>
    <xdr:from>
      <xdr:col>8</xdr:col>
      <xdr:colOff>409576</xdr:colOff>
      <xdr:row>531</xdr:row>
      <xdr:rowOff>95250</xdr:rowOff>
    </xdr:from>
    <xdr:ext cx="937629" cy="3396186"/>
    <xdr:sp macro="" textlink="">
      <xdr:nvSpPr>
        <xdr:cNvPr id="59" name="Rectángulo 58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/>
      </xdr:nvSpPr>
      <xdr:spPr>
        <a:xfrm rot="18659134">
          <a:off x="3533223" y="8030128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8</xdr:col>
      <xdr:colOff>277585</xdr:colOff>
      <xdr:row>511</xdr:row>
      <xdr:rowOff>43543</xdr:rowOff>
    </xdr:from>
    <xdr:ext cx="937629" cy="3396186"/>
    <xdr:sp macro="" textlink="">
      <xdr:nvSpPr>
        <xdr:cNvPr id="60" name="Rectángulo 5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/>
      </xdr:nvSpPr>
      <xdr:spPr>
        <a:xfrm rot="18659134">
          <a:off x="3652964" y="2257978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28</xdr:col>
      <xdr:colOff>310243</xdr:colOff>
      <xdr:row>510</xdr:row>
      <xdr:rowOff>179614</xdr:rowOff>
    </xdr:from>
    <xdr:ext cx="937629" cy="3396186"/>
    <xdr:sp macro="" textlink="">
      <xdr:nvSpPr>
        <xdr:cNvPr id="63" name="Rectángulo 6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/>
      </xdr:nvSpPr>
      <xdr:spPr>
        <a:xfrm rot="18659134">
          <a:off x="23960265" y="2160006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41</xdr:col>
      <xdr:colOff>54666</xdr:colOff>
      <xdr:row>457</xdr:row>
      <xdr:rowOff>135836</xdr:rowOff>
    </xdr:from>
    <xdr:ext cx="109738" cy="890093"/>
    <xdr:pic>
      <xdr:nvPicPr>
        <xdr:cNvPr id="64" name="Imagen 63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163691" y="16375961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498</xdr:row>
      <xdr:rowOff>135836</xdr:rowOff>
    </xdr:from>
    <xdr:ext cx="109738" cy="890093"/>
    <xdr:pic>
      <xdr:nvPicPr>
        <xdr:cNvPr id="67" name="Imagen 66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163691" y="28082186"/>
          <a:ext cx="109738" cy="890093"/>
        </a:xfrm>
        <a:prstGeom prst="rect">
          <a:avLst/>
        </a:prstGeom>
      </xdr:spPr>
    </xdr:pic>
    <xdr:clientData/>
  </xdr:oneCellAnchor>
  <xdr:oneCellAnchor>
    <xdr:from>
      <xdr:col>16</xdr:col>
      <xdr:colOff>142875</xdr:colOff>
      <xdr:row>489</xdr:row>
      <xdr:rowOff>28575</xdr:rowOff>
    </xdr:from>
    <xdr:ext cx="937629" cy="3396186"/>
    <xdr:sp macro="" textlink="">
      <xdr:nvSpPr>
        <xdr:cNvPr id="70" name="Rectángulo 69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/>
      </xdr:nvSpPr>
      <xdr:spPr>
        <a:xfrm rot="18659134">
          <a:off x="10962722" y="13964203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16</xdr:col>
      <xdr:colOff>104774</xdr:colOff>
      <xdr:row>467</xdr:row>
      <xdr:rowOff>228599</xdr:rowOff>
    </xdr:from>
    <xdr:ext cx="937629" cy="3396186"/>
    <xdr:sp macro="" textlink="">
      <xdr:nvSpPr>
        <xdr:cNvPr id="71" name="Rectángulo 70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/>
      </xdr:nvSpPr>
      <xdr:spPr>
        <a:xfrm rot="18659134">
          <a:off x="10924621" y="7925352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41</xdr:col>
      <xdr:colOff>54666</xdr:colOff>
      <xdr:row>398</xdr:row>
      <xdr:rowOff>135836</xdr:rowOff>
    </xdr:from>
    <xdr:ext cx="109738" cy="890093"/>
    <xdr:pic>
      <xdr:nvPicPr>
        <xdr:cNvPr id="66" name="Imagen 65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163691" y="15994961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437</xdr:row>
      <xdr:rowOff>135836</xdr:rowOff>
    </xdr:from>
    <xdr:ext cx="109738" cy="890093"/>
    <xdr:pic>
      <xdr:nvPicPr>
        <xdr:cNvPr id="72" name="Imagen 71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163691" y="27691661"/>
          <a:ext cx="109738" cy="890093"/>
        </a:xfrm>
        <a:prstGeom prst="rect">
          <a:avLst/>
        </a:prstGeom>
      </xdr:spPr>
    </xdr:pic>
    <xdr:clientData/>
  </xdr:oneCellAnchor>
  <xdr:oneCellAnchor>
    <xdr:from>
      <xdr:col>12</xdr:col>
      <xdr:colOff>304800</xdr:colOff>
      <xdr:row>368</xdr:row>
      <xdr:rowOff>139700</xdr:rowOff>
    </xdr:from>
    <xdr:ext cx="937629" cy="3396186"/>
    <xdr:sp macro="" textlink="">
      <xdr:nvSpPr>
        <xdr:cNvPr id="73" name="Rectángulo 7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/>
      </xdr:nvSpPr>
      <xdr:spPr>
        <a:xfrm rot="18659134">
          <a:off x="7679772" y="2118278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41</xdr:col>
      <xdr:colOff>54666</xdr:colOff>
      <xdr:row>378</xdr:row>
      <xdr:rowOff>135836</xdr:rowOff>
    </xdr:from>
    <xdr:ext cx="109738" cy="890093"/>
    <xdr:pic>
      <xdr:nvPicPr>
        <xdr:cNvPr id="74" name="Imagen 73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7866" y="19446186"/>
          <a:ext cx="109738" cy="890093"/>
        </a:xfrm>
        <a:prstGeom prst="rect">
          <a:avLst/>
        </a:prstGeom>
      </xdr:spPr>
    </xdr:pic>
    <xdr:clientData/>
  </xdr:oneCellAnchor>
  <xdr:oneCellAnchor>
    <xdr:from>
      <xdr:col>20</xdr:col>
      <xdr:colOff>743847</xdr:colOff>
      <xdr:row>758</xdr:row>
      <xdr:rowOff>160200</xdr:rowOff>
    </xdr:from>
    <xdr:ext cx="937629" cy="3396186"/>
    <xdr:sp macro="" textlink="">
      <xdr:nvSpPr>
        <xdr:cNvPr id="75" name="Rectángulo 74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/>
      </xdr:nvSpPr>
      <xdr:spPr>
        <a:xfrm rot="18659134">
          <a:off x="16583369" y="111835028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20</xdr:col>
      <xdr:colOff>743847</xdr:colOff>
      <xdr:row>696</xdr:row>
      <xdr:rowOff>160200</xdr:rowOff>
    </xdr:from>
    <xdr:ext cx="937629" cy="3396186"/>
    <xdr:sp macro="" textlink="">
      <xdr:nvSpPr>
        <xdr:cNvPr id="76" name="Rectángulo 75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/>
      </xdr:nvSpPr>
      <xdr:spPr>
        <a:xfrm rot="18659134">
          <a:off x="16583369" y="94448728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20</xdr:col>
      <xdr:colOff>727283</xdr:colOff>
      <xdr:row>675</xdr:row>
      <xdr:rowOff>118785</xdr:rowOff>
    </xdr:from>
    <xdr:ext cx="937629" cy="3396186"/>
    <xdr:sp macro="" textlink="">
      <xdr:nvSpPr>
        <xdr:cNvPr id="77" name="Rectángulo 76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/>
      </xdr:nvSpPr>
      <xdr:spPr>
        <a:xfrm rot="18659134">
          <a:off x="16566805" y="88666913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20</xdr:col>
      <xdr:colOff>513524</xdr:colOff>
      <xdr:row>654</xdr:row>
      <xdr:rowOff>92208</xdr:rowOff>
    </xdr:from>
    <xdr:ext cx="937629" cy="3741858"/>
    <xdr:sp macro="" textlink="">
      <xdr:nvSpPr>
        <xdr:cNvPr id="78" name="Rectángulo 77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/>
      </xdr:nvSpPr>
      <xdr:spPr>
        <a:xfrm rot="18659134">
          <a:off x="16180210" y="82875922"/>
          <a:ext cx="3741858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No Presento</a:t>
          </a:r>
        </a:p>
      </xdr:txBody>
    </xdr:sp>
    <xdr:clientData/>
  </xdr:oneCellAnchor>
  <xdr:oneCellAnchor>
    <xdr:from>
      <xdr:col>40</xdr:col>
      <xdr:colOff>743847</xdr:colOff>
      <xdr:row>758</xdr:row>
      <xdr:rowOff>160200</xdr:rowOff>
    </xdr:from>
    <xdr:ext cx="937629" cy="3396186"/>
    <xdr:sp macro="" textlink="">
      <xdr:nvSpPr>
        <xdr:cNvPr id="79" name="Rectángulo 78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/>
      </xdr:nvSpPr>
      <xdr:spPr>
        <a:xfrm rot="18659134">
          <a:off x="16164269" y="111835028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40</xdr:col>
      <xdr:colOff>743847</xdr:colOff>
      <xdr:row>696</xdr:row>
      <xdr:rowOff>160200</xdr:rowOff>
    </xdr:from>
    <xdr:ext cx="937629" cy="3396186"/>
    <xdr:sp macro="" textlink="">
      <xdr:nvSpPr>
        <xdr:cNvPr id="80" name="Rectángulo 79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/>
      </xdr:nvSpPr>
      <xdr:spPr>
        <a:xfrm rot="18659134">
          <a:off x="16164269" y="94448728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40</xdr:col>
      <xdr:colOff>727283</xdr:colOff>
      <xdr:row>675</xdr:row>
      <xdr:rowOff>118785</xdr:rowOff>
    </xdr:from>
    <xdr:ext cx="937629" cy="3396186"/>
    <xdr:sp macro="" textlink="">
      <xdr:nvSpPr>
        <xdr:cNvPr id="81" name="Rectángulo 80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/>
      </xdr:nvSpPr>
      <xdr:spPr>
        <a:xfrm rot="18659134">
          <a:off x="16147705" y="88666913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40</xdr:col>
      <xdr:colOff>513524</xdr:colOff>
      <xdr:row>654</xdr:row>
      <xdr:rowOff>92208</xdr:rowOff>
    </xdr:from>
    <xdr:ext cx="937629" cy="3741858"/>
    <xdr:sp macro="" textlink="">
      <xdr:nvSpPr>
        <xdr:cNvPr id="82" name="Rectángulo 8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/>
      </xdr:nvSpPr>
      <xdr:spPr>
        <a:xfrm rot="18659134">
          <a:off x="15761110" y="82875922"/>
          <a:ext cx="3741858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No Presento</a:t>
          </a:r>
        </a:p>
      </xdr:txBody>
    </xdr:sp>
    <xdr:clientData/>
  </xdr:oneCellAnchor>
  <xdr:oneCellAnchor>
    <xdr:from>
      <xdr:col>20</xdr:col>
      <xdr:colOff>114300</xdr:colOff>
      <xdr:row>369</xdr:row>
      <xdr:rowOff>44450</xdr:rowOff>
    </xdr:from>
    <xdr:ext cx="937629" cy="3396186"/>
    <xdr:sp macro="" textlink="">
      <xdr:nvSpPr>
        <xdr:cNvPr id="83" name="Rectángulo 82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/>
      </xdr:nvSpPr>
      <xdr:spPr>
        <a:xfrm rot="18659134">
          <a:off x="15534722" y="2257978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20</xdr:col>
      <xdr:colOff>356210</xdr:colOff>
      <xdr:row>349</xdr:row>
      <xdr:rowOff>78728</xdr:rowOff>
    </xdr:from>
    <xdr:ext cx="718466" cy="3228897"/>
    <xdr:sp macro="" textlink="">
      <xdr:nvSpPr>
        <xdr:cNvPr id="84" name="Rectángulo 83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/>
      </xdr:nvSpPr>
      <xdr:spPr>
        <a:xfrm rot="18659134">
          <a:off x="14945268" y="13900799"/>
          <a:ext cx="3228897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4000" b="1" cap="none" spc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latin typeface="+mn-lt"/>
            </a:rPr>
            <a:t>NO</a:t>
          </a:r>
          <a:r>
            <a:rPr lang="es-ES" sz="4000" b="1" cap="none" spc="0" baseline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latin typeface="+mn-lt"/>
            </a:rPr>
            <a:t> PRESENTO</a:t>
          </a:r>
          <a:endParaRPr lang="es-ES" sz="4000" b="1" cap="none" spc="0">
            <a:ln w="22225">
              <a:solidFill>
                <a:srgbClr val="FF0000"/>
              </a:solidFill>
              <a:prstDash val="solid"/>
            </a:ln>
            <a:solidFill>
              <a:srgbClr val="FF0000"/>
            </a:solidFill>
            <a:effectLst/>
            <a:latin typeface="+mn-lt"/>
          </a:endParaRPr>
        </a:p>
      </xdr:txBody>
    </xdr:sp>
    <xdr:clientData/>
  </xdr:oneCellAnchor>
  <xdr:oneCellAnchor>
    <xdr:from>
      <xdr:col>40</xdr:col>
      <xdr:colOff>247651</xdr:colOff>
      <xdr:row>368</xdr:row>
      <xdr:rowOff>209550</xdr:rowOff>
    </xdr:from>
    <xdr:ext cx="718466" cy="3228897"/>
    <xdr:sp macro="" textlink="">
      <xdr:nvSpPr>
        <xdr:cNvPr id="85" name="Rectángulo 84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/>
      </xdr:nvSpPr>
      <xdr:spPr>
        <a:xfrm rot="18659134">
          <a:off x="35924035" y="2214066"/>
          <a:ext cx="3228897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4000" b="1" cap="none" spc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latin typeface="+mn-lt"/>
            </a:rPr>
            <a:t>NO</a:t>
          </a:r>
          <a:r>
            <a:rPr lang="es-ES" sz="4000" b="1" cap="none" spc="0" baseline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latin typeface="+mn-lt"/>
            </a:rPr>
            <a:t> PRESENTO</a:t>
          </a:r>
          <a:endParaRPr lang="es-ES" sz="4000" b="1" cap="none" spc="0">
            <a:ln w="22225">
              <a:solidFill>
                <a:srgbClr val="FF0000"/>
              </a:solidFill>
              <a:prstDash val="solid"/>
            </a:ln>
            <a:solidFill>
              <a:srgbClr val="FF0000"/>
            </a:solidFill>
            <a:effectLst/>
            <a:latin typeface="+mn-lt"/>
          </a:endParaRPr>
        </a:p>
      </xdr:txBody>
    </xdr:sp>
    <xdr:clientData/>
  </xdr:oneCellAnchor>
  <xdr:oneCellAnchor>
    <xdr:from>
      <xdr:col>41</xdr:col>
      <xdr:colOff>54666</xdr:colOff>
      <xdr:row>338</xdr:row>
      <xdr:rowOff>135836</xdr:rowOff>
    </xdr:from>
    <xdr:ext cx="109738" cy="890093"/>
    <xdr:pic>
      <xdr:nvPicPr>
        <xdr:cNvPr id="86" name="Imagen 85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975372" y="21270130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318</xdr:row>
      <xdr:rowOff>135836</xdr:rowOff>
    </xdr:from>
    <xdr:ext cx="109738" cy="890093"/>
    <xdr:pic>
      <xdr:nvPicPr>
        <xdr:cNvPr id="90" name="Imagen 89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975372" y="15611160"/>
          <a:ext cx="109738" cy="890093"/>
        </a:xfrm>
        <a:prstGeom prst="rect">
          <a:avLst/>
        </a:prstGeom>
      </xdr:spPr>
    </xdr:pic>
    <xdr:clientData/>
  </xdr:oneCellAnchor>
  <xdr:oneCellAnchor>
    <xdr:from>
      <xdr:col>40</xdr:col>
      <xdr:colOff>286773</xdr:colOff>
      <xdr:row>350</xdr:row>
      <xdr:rowOff>10243</xdr:rowOff>
    </xdr:from>
    <xdr:ext cx="937629" cy="3396186"/>
    <xdr:sp macro="" textlink="">
      <xdr:nvSpPr>
        <xdr:cNvPr id="89" name="Rectángulo 88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/>
      </xdr:nvSpPr>
      <xdr:spPr>
        <a:xfrm rot="18659134">
          <a:off x="34013221" y="14000973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12</xdr:col>
      <xdr:colOff>297210</xdr:colOff>
      <xdr:row>350</xdr:row>
      <xdr:rowOff>23026</xdr:rowOff>
    </xdr:from>
    <xdr:ext cx="937629" cy="3599837"/>
    <xdr:sp macro="" textlink="">
      <xdr:nvSpPr>
        <xdr:cNvPr id="91" name="Rectángulo 90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/>
      </xdr:nvSpPr>
      <xdr:spPr>
        <a:xfrm rot="18659134">
          <a:off x="7159654" y="14115582"/>
          <a:ext cx="359983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8</xdr:col>
      <xdr:colOff>165002</xdr:colOff>
      <xdr:row>327</xdr:row>
      <xdr:rowOff>149793</xdr:rowOff>
    </xdr:from>
    <xdr:ext cx="937629" cy="3599837"/>
    <xdr:sp macro="" textlink="">
      <xdr:nvSpPr>
        <xdr:cNvPr id="92" name="Rectángulo 91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/>
      </xdr:nvSpPr>
      <xdr:spPr>
        <a:xfrm rot="18659134">
          <a:off x="3405898" y="7767397"/>
          <a:ext cx="359983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20</xdr:col>
      <xdr:colOff>442686</xdr:colOff>
      <xdr:row>329</xdr:row>
      <xdr:rowOff>0</xdr:rowOff>
    </xdr:from>
    <xdr:ext cx="718466" cy="3228897"/>
    <xdr:sp macro="" textlink="">
      <xdr:nvSpPr>
        <xdr:cNvPr id="94" name="Rectángulo 93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/>
      </xdr:nvSpPr>
      <xdr:spPr>
        <a:xfrm rot="18659134">
          <a:off x="15833541" y="8013430"/>
          <a:ext cx="3228897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4000" b="1" cap="none" spc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latin typeface="+mn-lt"/>
            </a:rPr>
            <a:t>NO</a:t>
          </a:r>
          <a:r>
            <a:rPr lang="es-ES" sz="4000" b="1" cap="none" spc="0" baseline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latin typeface="+mn-lt"/>
            </a:rPr>
            <a:t> PRESENTO</a:t>
          </a:r>
          <a:endParaRPr lang="es-ES" sz="4000" b="1" cap="none" spc="0">
            <a:ln w="22225">
              <a:solidFill>
                <a:srgbClr val="FF0000"/>
              </a:solidFill>
              <a:prstDash val="solid"/>
            </a:ln>
            <a:solidFill>
              <a:srgbClr val="FF0000"/>
            </a:solidFill>
            <a:effectLst/>
            <a:latin typeface="+mn-lt"/>
          </a:endParaRPr>
        </a:p>
      </xdr:txBody>
    </xdr:sp>
    <xdr:clientData/>
  </xdr:oneCellAnchor>
  <xdr:oneCellAnchor>
    <xdr:from>
      <xdr:col>40</xdr:col>
      <xdr:colOff>535214</xdr:colOff>
      <xdr:row>329</xdr:row>
      <xdr:rowOff>18143</xdr:rowOff>
    </xdr:from>
    <xdr:ext cx="718466" cy="3228897"/>
    <xdr:sp macro="" textlink="">
      <xdr:nvSpPr>
        <xdr:cNvPr id="96" name="Rectángulo 95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/>
      </xdr:nvSpPr>
      <xdr:spPr>
        <a:xfrm rot="18659134">
          <a:off x="35992069" y="8031573"/>
          <a:ext cx="3228897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4000" b="1" cap="none" spc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latin typeface="+mn-lt"/>
            </a:rPr>
            <a:t>NO</a:t>
          </a:r>
          <a:r>
            <a:rPr lang="es-ES" sz="4000" b="1" cap="none" spc="0" baseline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latin typeface="+mn-lt"/>
            </a:rPr>
            <a:t> PRESENTO</a:t>
          </a:r>
          <a:endParaRPr lang="es-ES" sz="4000" b="1" cap="none" spc="0">
            <a:ln w="22225">
              <a:solidFill>
                <a:srgbClr val="FF0000"/>
              </a:solidFill>
              <a:prstDash val="solid"/>
            </a:ln>
            <a:solidFill>
              <a:srgbClr val="FF0000"/>
            </a:solidFill>
            <a:effectLst/>
            <a:latin typeface="+mn-lt"/>
          </a:endParaRPr>
        </a:p>
      </xdr:txBody>
    </xdr:sp>
    <xdr:clientData/>
  </xdr:oneCellAnchor>
  <xdr:oneCellAnchor>
    <xdr:from>
      <xdr:col>40</xdr:col>
      <xdr:colOff>476249</xdr:colOff>
      <xdr:row>310</xdr:row>
      <xdr:rowOff>204107</xdr:rowOff>
    </xdr:from>
    <xdr:ext cx="718466" cy="3228897"/>
    <xdr:sp macro="" textlink="">
      <xdr:nvSpPr>
        <xdr:cNvPr id="93" name="Rectángulo 92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/>
      </xdr:nvSpPr>
      <xdr:spPr>
        <a:xfrm rot="18659134">
          <a:off x="34191390" y="2860859"/>
          <a:ext cx="3228897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4000" b="1" cap="none" spc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latin typeface="+mn-lt"/>
            </a:rPr>
            <a:t>NO</a:t>
          </a:r>
          <a:r>
            <a:rPr lang="es-ES" sz="4000" b="1" cap="none" spc="0" baseline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latin typeface="+mn-lt"/>
            </a:rPr>
            <a:t> PRESENTO</a:t>
          </a:r>
          <a:endParaRPr lang="es-ES" sz="4000" b="1" cap="none" spc="0">
            <a:ln w="22225">
              <a:solidFill>
                <a:srgbClr val="FF0000"/>
              </a:solidFill>
              <a:prstDash val="solid"/>
            </a:ln>
            <a:solidFill>
              <a:srgbClr val="FF0000"/>
            </a:solidFill>
            <a:effectLst/>
            <a:latin typeface="+mn-lt"/>
          </a:endParaRPr>
        </a:p>
      </xdr:txBody>
    </xdr:sp>
    <xdr:clientData/>
  </xdr:oneCellAnchor>
  <xdr:oneCellAnchor>
    <xdr:from>
      <xdr:col>8</xdr:col>
      <xdr:colOff>149679</xdr:colOff>
      <xdr:row>309</xdr:row>
      <xdr:rowOff>13607</xdr:rowOff>
    </xdr:from>
    <xdr:ext cx="937629" cy="3599837"/>
    <xdr:sp macro="" textlink="">
      <xdr:nvSpPr>
        <xdr:cNvPr id="98" name="Rectángulo 97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/>
      </xdr:nvSpPr>
      <xdr:spPr>
        <a:xfrm rot="18659134">
          <a:off x="3166457" y="19408593"/>
          <a:ext cx="359983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32</xdr:col>
      <xdr:colOff>81643</xdr:colOff>
      <xdr:row>309</xdr:row>
      <xdr:rowOff>95250</xdr:rowOff>
    </xdr:from>
    <xdr:ext cx="937629" cy="3599837"/>
    <xdr:sp macro="" textlink="">
      <xdr:nvSpPr>
        <xdr:cNvPr id="99" name="Rectángulo 98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/>
      </xdr:nvSpPr>
      <xdr:spPr>
        <a:xfrm rot="18659134">
          <a:off x="26305003" y="2637390"/>
          <a:ext cx="359983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41</xdr:col>
      <xdr:colOff>54666</xdr:colOff>
      <xdr:row>278</xdr:row>
      <xdr:rowOff>135836</xdr:rowOff>
    </xdr:from>
    <xdr:ext cx="109738" cy="890093"/>
    <xdr:pic>
      <xdr:nvPicPr>
        <xdr:cNvPr id="97" name="Imagen 96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764141" y="21462311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258</xdr:row>
      <xdr:rowOff>135836</xdr:rowOff>
    </xdr:from>
    <xdr:ext cx="109738" cy="890093"/>
    <xdr:pic>
      <xdr:nvPicPr>
        <xdr:cNvPr id="100" name="Imagen 99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764141" y="15804461"/>
          <a:ext cx="109738" cy="890093"/>
        </a:xfrm>
        <a:prstGeom prst="rect">
          <a:avLst/>
        </a:prstGeom>
      </xdr:spPr>
    </xdr:pic>
    <xdr:clientData/>
  </xdr:oneCellAnchor>
  <xdr:oneCellAnchor>
    <xdr:from>
      <xdr:col>8</xdr:col>
      <xdr:colOff>362710</xdr:colOff>
      <xdr:row>289</xdr:row>
      <xdr:rowOff>69635</xdr:rowOff>
    </xdr:from>
    <xdr:ext cx="1094274" cy="3599837"/>
    <xdr:sp macro="" textlink="">
      <xdr:nvSpPr>
        <xdr:cNvPr id="101" name="Rectángulo 100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/>
      </xdr:nvSpPr>
      <xdr:spPr>
        <a:xfrm rot="18659134">
          <a:off x="3457810" y="13682505"/>
          <a:ext cx="3599837" cy="1094274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32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rgbClr val="FF0000"/>
              </a:solidFill>
              <a:effectLst/>
            </a:rPr>
            <a:t>No completo las asistencias minimas</a:t>
          </a:r>
          <a:endParaRPr lang="es-ES" sz="5400" b="1" cap="none" spc="0">
            <a:ln w="22225">
              <a:solidFill>
                <a:schemeClr val="accent2"/>
              </a:solidFill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oneCellAnchor>
  <xdr:oneCellAnchor>
    <xdr:from>
      <xdr:col>12</xdr:col>
      <xdr:colOff>396327</xdr:colOff>
      <xdr:row>289</xdr:row>
      <xdr:rowOff>13606</xdr:rowOff>
    </xdr:from>
    <xdr:ext cx="1094274" cy="3599837"/>
    <xdr:sp macro="" textlink="">
      <xdr:nvSpPr>
        <xdr:cNvPr id="102" name="Rectángulo 101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/>
      </xdr:nvSpPr>
      <xdr:spPr>
        <a:xfrm rot="18659134">
          <a:off x="7335045" y="13626476"/>
          <a:ext cx="3599837" cy="1094274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32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rgbClr val="FF0000"/>
              </a:solidFill>
              <a:effectLst/>
            </a:rPr>
            <a:t>No completo las asistencias minimas</a:t>
          </a:r>
          <a:endParaRPr lang="es-ES" sz="5400" b="1" cap="none" spc="0">
            <a:ln w="22225">
              <a:solidFill>
                <a:schemeClr val="accent2"/>
              </a:solidFill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oneCellAnchor>
  <xdr:oneCellAnchor>
    <xdr:from>
      <xdr:col>20</xdr:col>
      <xdr:colOff>396327</xdr:colOff>
      <xdr:row>289</xdr:row>
      <xdr:rowOff>2400</xdr:rowOff>
    </xdr:from>
    <xdr:ext cx="1094274" cy="3599837"/>
    <xdr:sp macro="" textlink="">
      <xdr:nvSpPr>
        <xdr:cNvPr id="103" name="Rectángulo 102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/>
      </xdr:nvSpPr>
      <xdr:spPr>
        <a:xfrm rot="18659134">
          <a:off x="14999869" y="13615270"/>
          <a:ext cx="3599837" cy="1094274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32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rgbClr val="FF0000"/>
              </a:solidFill>
              <a:effectLst/>
            </a:rPr>
            <a:t>No completo las asistencias minimas</a:t>
          </a:r>
          <a:endParaRPr lang="es-ES" sz="5400" b="1" cap="none" spc="0">
            <a:ln w="22225">
              <a:solidFill>
                <a:schemeClr val="accent2"/>
              </a:solidFill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oneCellAnchor>
  <xdr:oneCellAnchor>
    <xdr:from>
      <xdr:col>32</xdr:col>
      <xdr:colOff>182496</xdr:colOff>
      <xdr:row>288</xdr:row>
      <xdr:rowOff>218513</xdr:rowOff>
    </xdr:from>
    <xdr:ext cx="937629" cy="3599837"/>
    <xdr:sp macro="" textlink="">
      <xdr:nvSpPr>
        <xdr:cNvPr id="104" name="Rectángulo 103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/>
      </xdr:nvSpPr>
      <xdr:spPr>
        <a:xfrm rot="18659134">
          <a:off x="26440274" y="13674382"/>
          <a:ext cx="359983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40</xdr:col>
      <xdr:colOff>362710</xdr:colOff>
      <xdr:row>288</xdr:row>
      <xdr:rowOff>80841</xdr:rowOff>
    </xdr:from>
    <xdr:ext cx="1094274" cy="3599837"/>
    <xdr:sp macro="" textlink="">
      <xdr:nvSpPr>
        <xdr:cNvPr id="105" name="Rectángulo 104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/>
      </xdr:nvSpPr>
      <xdr:spPr>
        <a:xfrm rot="18659134">
          <a:off x="34117104" y="13458388"/>
          <a:ext cx="3599837" cy="1094274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32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rgbClr val="FF0000"/>
              </a:solidFill>
              <a:effectLst/>
            </a:rPr>
            <a:t>No completo las asistencias minimas</a:t>
          </a:r>
          <a:endParaRPr lang="es-ES" sz="5400" b="1" cap="none" spc="0">
            <a:ln w="22225">
              <a:solidFill>
                <a:schemeClr val="accent2"/>
              </a:solidFill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oneCellAnchor>
  <xdr:oneCellAnchor>
    <xdr:from>
      <xdr:col>16</xdr:col>
      <xdr:colOff>254000</xdr:colOff>
      <xdr:row>268</xdr:row>
      <xdr:rowOff>104589</xdr:rowOff>
    </xdr:from>
    <xdr:ext cx="937629" cy="3599837"/>
    <xdr:sp macro="" textlink="">
      <xdr:nvSpPr>
        <xdr:cNvPr id="95" name="Rectángulo 94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/>
      </xdr:nvSpPr>
      <xdr:spPr>
        <a:xfrm rot="18659134">
          <a:off x="11309131" y="7785693"/>
          <a:ext cx="359983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28</xdr:col>
      <xdr:colOff>293893</xdr:colOff>
      <xdr:row>268</xdr:row>
      <xdr:rowOff>23683</xdr:rowOff>
    </xdr:from>
    <xdr:ext cx="937629" cy="3599837"/>
    <xdr:sp macro="" textlink="">
      <xdr:nvSpPr>
        <xdr:cNvPr id="107" name="Rectángulo 106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/>
      </xdr:nvSpPr>
      <xdr:spPr>
        <a:xfrm rot="18659134">
          <a:off x="23122671" y="7704787"/>
          <a:ext cx="359983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41</xdr:col>
      <xdr:colOff>54666</xdr:colOff>
      <xdr:row>218</xdr:row>
      <xdr:rowOff>135836</xdr:rowOff>
    </xdr:from>
    <xdr:ext cx="109738" cy="890093"/>
    <xdr:pic>
      <xdr:nvPicPr>
        <xdr:cNvPr id="106" name="Imagen 105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762460" y="21460630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198</xdr:row>
      <xdr:rowOff>135836</xdr:rowOff>
    </xdr:from>
    <xdr:ext cx="109738" cy="890093"/>
    <xdr:pic>
      <xdr:nvPicPr>
        <xdr:cNvPr id="108" name="Imagen 107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762460" y="15801660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157</xdr:row>
      <xdr:rowOff>135836</xdr:rowOff>
    </xdr:from>
    <xdr:ext cx="109738" cy="890093"/>
    <xdr:pic>
      <xdr:nvPicPr>
        <xdr:cNvPr id="109" name="Imagen 108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764141" y="22033811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137</xdr:row>
      <xdr:rowOff>135836</xdr:rowOff>
    </xdr:from>
    <xdr:ext cx="109738" cy="890093"/>
    <xdr:pic>
      <xdr:nvPicPr>
        <xdr:cNvPr id="110" name="Imagen 109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764141" y="16375961"/>
          <a:ext cx="109738" cy="890093"/>
        </a:xfrm>
        <a:prstGeom prst="rect">
          <a:avLst/>
        </a:prstGeom>
      </xdr:spPr>
    </xdr:pic>
    <xdr:clientData/>
  </xdr:oneCellAnchor>
  <xdr:oneCellAnchor>
    <xdr:from>
      <xdr:col>32</xdr:col>
      <xdr:colOff>121226</xdr:colOff>
      <xdr:row>126</xdr:row>
      <xdr:rowOff>207820</xdr:rowOff>
    </xdr:from>
    <xdr:ext cx="937629" cy="3599837"/>
    <xdr:sp macro="" textlink="">
      <xdr:nvSpPr>
        <xdr:cNvPr id="112" name="Rectángulo 111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/>
      </xdr:nvSpPr>
      <xdr:spPr>
        <a:xfrm rot="18659134">
          <a:off x="26499213" y="2439469"/>
          <a:ext cx="359983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41</xdr:col>
      <xdr:colOff>54666</xdr:colOff>
      <xdr:row>95</xdr:row>
      <xdr:rowOff>135836</xdr:rowOff>
    </xdr:from>
    <xdr:ext cx="109738" cy="890093"/>
    <xdr:pic>
      <xdr:nvPicPr>
        <xdr:cNvPr id="111" name="Imagen 110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762460" y="22032130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75</xdr:row>
      <xdr:rowOff>135836</xdr:rowOff>
    </xdr:from>
    <xdr:ext cx="109738" cy="890093"/>
    <xdr:pic>
      <xdr:nvPicPr>
        <xdr:cNvPr id="113" name="Imagen 112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762460" y="16373160"/>
          <a:ext cx="109738" cy="890093"/>
        </a:xfrm>
        <a:prstGeom prst="rect">
          <a:avLst/>
        </a:prstGeom>
      </xdr:spPr>
    </xdr:pic>
    <xdr:clientData/>
  </xdr:oneCellAnchor>
  <xdr:oneCellAnchor>
    <xdr:from>
      <xdr:col>40</xdr:col>
      <xdr:colOff>278109</xdr:colOff>
      <xdr:row>104</xdr:row>
      <xdr:rowOff>95762</xdr:rowOff>
    </xdr:from>
    <xdr:ext cx="937629" cy="3599837"/>
    <xdr:sp macro="" textlink="">
      <xdr:nvSpPr>
        <xdr:cNvPr id="114" name="Rectángulo 113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/>
      </xdr:nvSpPr>
      <xdr:spPr>
        <a:xfrm rot="18659134">
          <a:off x="33954181" y="13506807"/>
          <a:ext cx="359983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24</xdr:col>
      <xdr:colOff>228803</xdr:colOff>
      <xdr:row>85</xdr:row>
      <xdr:rowOff>24043</xdr:rowOff>
    </xdr:from>
    <xdr:ext cx="937629" cy="3599837"/>
    <xdr:sp macro="" textlink="">
      <xdr:nvSpPr>
        <xdr:cNvPr id="115" name="Rectángulo 114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/>
      </xdr:nvSpPr>
      <xdr:spPr>
        <a:xfrm rot="18659134">
          <a:off x="18585874" y="7965497"/>
          <a:ext cx="359983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40</xdr:col>
      <xdr:colOff>244562</xdr:colOff>
      <xdr:row>83</xdr:row>
      <xdr:rowOff>23750</xdr:rowOff>
    </xdr:from>
    <xdr:ext cx="937629" cy="4926512"/>
    <xdr:sp macro="" textlink="">
      <xdr:nvSpPr>
        <xdr:cNvPr id="116" name="Rectángulo 115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/>
      </xdr:nvSpPr>
      <xdr:spPr>
        <a:xfrm rot="18659134">
          <a:off x="33264021" y="8199916"/>
          <a:ext cx="4926512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No</a:t>
          </a:r>
          <a:r>
            <a:rPr lang="es-ES" sz="5400" b="1" cap="none" spc="0" baseline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 presentó</a:t>
          </a:r>
          <a:endParaRPr lang="es-ES" sz="5400" b="1" cap="none" spc="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oneCellAnchor>
  <xdr:oneCellAnchor>
    <xdr:from>
      <xdr:col>40</xdr:col>
      <xdr:colOff>339378</xdr:colOff>
      <xdr:row>65</xdr:row>
      <xdr:rowOff>6403</xdr:rowOff>
    </xdr:from>
    <xdr:ext cx="718466" cy="3228897"/>
    <xdr:sp macro="" textlink="">
      <xdr:nvSpPr>
        <xdr:cNvPr id="117" name="Rectángulo 116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/>
      </xdr:nvSpPr>
      <xdr:spPr>
        <a:xfrm rot="18659134">
          <a:off x="34098062" y="2404619"/>
          <a:ext cx="3228897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4000" b="1" i="0" u="none" strike="noStrike" kern="0" cap="none" spc="0" normalizeH="0" baseline="0" noProof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uLnTx/>
              <a:uFillTx/>
              <a:latin typeface="Calibri" panose="020F0502020204030204"/>
            </a:rPr>
            <a:t>NO PRESENTO</a:t>
          </a:r>
        </a:p>
      </xdr:txBody>
    </xdr:sp>
    <xdr:clientData/>
  </xdr:oneCellAnchor>
  <xdr:oneCellAnchor>
    <xdr:from>
      <xdr:col>41</xdr:col>
      <xdr:colOff>54666</xdr:colOff>
      <xdr:row>34</xdr:row>
      <xdr:rowOff>135836</xdr:rowOff>
    </xdr:from>
    <xdr:ext cx="109738" cy="890093"/>
    <xdr:pic>
      <xdr:nvPicPr>
        <xdr:cNvPr id="118" name="Imagen 117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762460" y="21841630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14</xdr:row>
      <xdr:rowOff>135836</xdr:rowOff>
    </xdr:from>
    <xdr:ext cx="109738" cy="890093"/>
    <xdr:pic>
      <xdr:nvPicPr>
        <xdr:cNvPr id="119" name="Imagen 118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762460" y="16182660"/>
          <a:ext cx="109738" cy="890093"/>
        </a:xfrm>
        <a:prstGeom prst="rect">
          <a:avLst/>
        </a:prstGeom>
      </xdr:spPr>
    </xdr:pic>
    <xdr:clientData/>
  </xdr:oneCellAnchor>
  <xdr:oneCellAnchor>
    <xdr:from>
      <xdr:col>40</xdr:col>
      <xdr:colOff>429026</xdr:colOff>
      <xdr:row>46</xdr:row>
      <xdr:rowOff>28816</xdr:rowOff>
    </xdr:from>
    <xdr:ext cx="718466" cy="3228897"/>
    <xdr:sp macro="" textlink="">
      <xdr:nvSpPr>
        <xdr:cNvPr id="124" name="Rectángulo 123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/>
      </xdr:nvSpPr>
      <xdr:spPr>
        <a:xfrm rot="18659134">
          <a:off x="34180986" y="14025120"/>
          <a:ext cx="3228897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4000" b="1" i="0" u="none" strike="noStrike" kern="0" cap="none" spc="0" normalizeH="0" baseline="0" noProof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uLnTx/>
              <a:uFillTx/>
              <a:latin typeface="Calibri" panose="020F0502020204030204"/>
            </a:rPr>
            <a:t>NO PRESENTO</a:t>
          </a:r>
        </a:p>
      </xdr:txBody>
    </xdr:sp>
    <xdr:clientData/>
  </xdr:oneCellAnchor>
  <xdr:oneCellAnchor>
    <xdr:from>
      <xdr:col>40</xdr:col>
      <xdr:colOff>352186</xdr:colOff>
      <xdr:row>26</xdr:row>
      <xdr:rowOff>27214</xdr:rowOff>
    </xdr:from>
    <xdr:ext cx="718466" cy="3228897"/>
    <xdr:sp macro="" textlink="">
      <xdr:nvSpPr>
        <xdr:cNvPr id="120" name="Rectángulo 119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/>
      </xdr:nvSpPr>
      <xdr:spPr>
        <a:xfrm rot="18659134">
          <a:off x="36511810" y="8294111"/>
          <a:ext cx="3228897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4000" b="1" i="0" u="none" strike="noStrike" kern="0" cap="none" spc="0" normalizeH="0" baseline="0" noProof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uLnTx/>
              <a:uFillTx/>
              <a:latin typeface="Calibri" panose="020F0502020204030204"/>
            </a:rPr>
            <a:t>NO PRESENTO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AX115"/>
  <sheetViews>
    <sheetView zoomScale="85" zoomScaleNormal="85" workbookViewId="0">
      <selection activeCell="C14" sqref="C14"/>
    </sheetView>
  </sheetViews>
  <sheetFormatPr baseColWidth="10" defaultColWidth="10.81640625" defaultRowHeight="14.5" x14ac:dyDescent="0.35"/>
  <cols>
    <col min="2" max="2" width="15.81640625" bestFit="1" customWidth="1"/>
    <col min="3" max="3" width="26.81640625" bestFit="1" customWidth="1"/>
    <col min="4" max="13" width="18.1796875" customWidth="1"/>
    <col min="14" max="14" width="37.81640625" bestFit="1" customWidth="1"/>
    <col min="19" max="19" width="5" bestFit="1" customWidth="1"/>
    <col min="20" max="20" width="5.36328125" customWidth="1"/>
    <col min="21" max="21" width="5.81640625" customWidth="1"/>
    <col min="22" max="22" width="28.81640625" bestFit="1" customWidth="1"/>
    <col min="23" max="23" width="3" customWidth="1"/>
    <col min="24" max="24" width="11.36328125" bestFit="1" customWidth="1"/>
    <col min="25" max="25" width="14.1796875" customWidth="1"/>
    <col min="26" max="26" width="19" customWidth="1"/>
    <col min="27" max="27" width="3.81640625" customWidth="1"/>
    <col min="29" max="29" width="14.1796875" customWidth="1"/>
    <col min="30" max="30" width="15.36328125" customWidth="1"/>
    <col min="31" max="31" width="3.36328125" customWidth="1"/>
    <col min="33" max="33" width="13.36328125" customWidth="1"/>
    <col min="34" max="34" width="15.36328125" customWidth="1"/>
    <col min="35" max="35" width="3.36328125" customWidth="1"/>
    <col min="37" max="37" width="13.1796875" customWidth="1"/>
    <col min="38" max="38" width="15.36328125" customWidth="1"/>
  </cols>
  <sheetData>
    <row r="3" spans="2:50" ht="15" thickBot="1" x14ac:dyDescent="0.4"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</row>
    <row r="4" spans="2:50" ht="24" thickBot="1" x14ac:dyDescent="0.6">
      <c r="B4" s="142" t="s">
        <v>11</v>
      </c>
      <c r="C4" s="140" t="s">
        <v>12</v>
      </c>
      <c r="D4" s="145" t="s">
        <v>60</v>
      </c>
      <c r="E4" s="146"/>
      <c r="F4" s="146"/>
      <c r="G4" s="146"/>
      <c r="H4" s="146"/>
      <c r="I4" s="146"/>
      <c r="J4" s="146"/>
      <c r="K4" s="146"/>
      <c r="L4" s="146"/>
      <c r="M4" s="147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</row>
    <row r="5" spans="2:50" ht="21.5" thickBot="1" x14ac:dyDescent="0.4">
      <c r="B5" s="143"/>
      <c r="C5" s="141"/>
      <c r="D5" s="17" t="s">
        <v>13</v>
      </c>
      <c r="E5" s="12" t="s">
        <v>14</v>
      </c>
      <c r="F5" s="12" t="s">
        <v>15</v>
      </c>
      <c r="G5" s="12" t="s">
        <v>16</v>
      </c>
      <c r="H5" s="12" t="s">
        <v>17</v>
      </c>
      <c r="I5" s="12" t="s">
        <v>18</v>
      </c>
      <c r="J5" s="12" t="s">
        <v>19</v>
      </c>
      <c r="K5" s="12" t="s">
        <v>20</v>
      </c>
      <c r="L5" s="12" t="s">
        <v>21</v>
      </c>
      <c r="M5" s="12" t="s">
        <v>22</v>
      </c>
      <c r="N5" s="48" t="s">
        <v>70</v>
      </c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</row>
    <row r="6" spans="2:50" ht="35.25" customHeight="1" thickBot="1" x14ac:dyDescent="0.5">
      <c r="B6" s="18" t="s">
        <v>0</v>
      </c>
      <c r="C6" s="22" t="s">
        <v>1</v>
      </c>
      <c r="D6" s="19">
        <v>3</v>
      </c>
      <c r="E6" s="19">
        <v>6</v>
      </c>
      <c r="F6" s="19">
        <v>9</v>
      </c>
      <c r="G6" s="19">
        <v>12</v>
      </c>
      <c r="H6" s="19">
        <v>15</v>
      </c>
      <c r="I6" s="19">
        <v>18</v>
      </c>
      <c r="J6" s="19">
        <v>21</v>
      </c>
      <c r="K6" s="19">
        <v>24</v>
      </c>
      <c r="L6" s="19">
        <v>27</v>
      </c>
      <c r="M6" s="19">
        <v>30</v>
      </c>
      <c r="N6" s="49" t="s">
        <v>71</v>
      </c>
      <c r="R6">
        <f>3+(3*0.4)</f>
        <v>4.2</v>
      </c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</row>
    <row r="7" spans="2:50" ht="30" customHeight="1" thickBot="1" x14ac:dyDescent="0.4">
      <c r="B7" s="4"/>
      <c r="C7" s="5"/>
      <c r="D7" s="3"/>
      <c r="E7" s="3"/>
      <c r="F7" s="3"/>
      <c r="G7" s="3"/>
      <c r="H7" s="3"/>
      <c r="I7" s="3"/>
      <c r="J7" s="3"/>
      <c r="K7" s="3"/>
      <c r="L7" s="3"/>
      <c r="M7" s="3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</row>
    <row r="8" spans="2:50" ht="30" customHeight="1" thickBot="1" x14ac:dyDescent="0.6">
      <c r="B8" s="142" t="s">
        <v>11</v>
      </c>
      <c r="C8" s="140" t="s">
        <v>12</v>
      </c>
      <c r="D8" s="145" t="s">
        <v>60</v>
      </c>
      <c r="E8" s="146"/>
      <c r="F8" s="146"/>
      <c r="G8" s="146"/>
      <c r="H8" s="146"/>
      <c r="I8" s="146"/>
      <c r="J8" s="146"/>
      <c r="K8" s="146"/>
      <c r="L8" s="146"/>
      <c r="M8" s="147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</row>
    <row r="9" spans="2:50" ht="30" customHeight="1" thickBot="1" x14ac:dyDescent="0.4">
      <c r="B9" s="143"/>
      <c r="C9" s="141"/>
      <c r="D9" s="12" t="s">
        <v>13</v>
      </c>
      <c r="E9" s="12" t="s">
        <v>14</v>
      </c>
      <c r="F9" s="12" t="s">
        <v>15</v>
      </c>
      <c r="G9" s="12" t="s">
        <v>16</v>
      </c>
      <c r="H9" s="12" t="s">
        <v>23</v>
      </c>
      <c r="I9" s="12" t="s">
        <v>24</v>
      </c>
      <c r="J9" s="12" t="s">
        <v>25</v>
      </c>
      <c r="K9" s="12" t="s">
        <v>26</v>
      </c>
      <c r="L9" s="12" t="s">
        <v>27</v>
      </c>
      <c r="M9" s="12" t="s">
        <v>28</v>
      </c>
      <c r="N9" s="48" t="s">
        <v>70</v>
      </c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</row>
    <row r="10" spans="2:50" ht="35.25" customHeight="1" thickBot="1" x14ac:dyDescent="0.5">
      <c r="B10" s="13" t="s">
        <v>2</v>
      </c>
      <c r="C10" s="23" t="s">
        <v>82</v>
      </c>
      <c r="D10" s="19">
        <v>4</v>
      </c>
      <c r="E10" s="19">
        <v>8</v>
      </c>
      <c r="F10" s="19">
        <v>12</v>
      </c>
      <c r="G10" s="19">
        <v>16</v>
      </c>
      <c r="H10" s="19">
        <v>20</v>
      </c>
      <c r="I10" s="19">
        <v>24</v>
      </c>
      <c r="J10" s="19">
        <v>28</v>
      </c>
      <c r="K10" s="19">
        <v>32</v>
      </c>
      <c r="L10" s="19">
        <v>36</v>
      </c>
      <c r="M10" s="19">
        <v>40</v>
      </c>
      <c r="N10" s="49" t="s">
        <v>71</v>
      </c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</row>
    <row r="11" spans="2:50" ht="30" customHeight="1" thickBot="1" x14ac:dyDescent="0.4">
      <c r="B11" s="8"/>
      <c r="C11" s="5"/>
      <c r="D11" s="3"/>
      <c r="E11" s="3"/>
      <c r="F11" s="3"/>
      <c r="G11" s="3"/>
      <c r="H11" s="3"/>
      <c r="I11" s="3"/>
      <c r="J11" s="3"/>
      <c r="K11" s="3"/>
      <c r="L11" s="3"/>
      <c r="M11" s="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</row>
    <row r="12" spans="2:50" ht="30" customHeight="1" thickBot="1" x14ac:dyDescent="0.6">
      <c r="B12" s="142" t="s">
        <v>11</v>
      </c>
      <c r="C12" s="140" t="s">
        <v>12</v>
      </c>
      <c r="D12" s="145" t="s">
        <v>60</v>
      </c>
      <c r="E12" s="146"/>
      <c r="F12" s="146"/>
      <c r="G12" s="146"/>
      <c r="H12" s="146"/>
      <c r="I12" s="146"/>
      <c r="J12" s="146"/>
      <c r="K12" s="146"/>
      <c r="L12" s="146"/>
      <c r="M12" s="147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</row>
    <row r="13" spans="2:50" ht="30" customHeight="1" thickBot="1" x14ac:dyDescent="0.4">
      <c r="B13" s="143"/>
      <c r="C13" s="141"/>
      <c r="D13" s="12" t="s">
        <v>13</v>
      </c>
      <c r="E13" s="12" t="s">
        <v>14</v>
      </c>
      <c r="F13" s="12" t="s">
        <v>15</v>
      </c>
      <c r="G13" s="12" t="s">
        <v>16</v>
      </c>
      <c r="H13" s="12" t="s">
        <v>23</v>
      </c>
      <c r="I13" s="12" t="s">
        <v>24</v>
      </c>
      <c r="J13" s="12" t="s">
        <v>25</v>
      </c>
      <c r="K13" s="12" t="s">
        <v>26</v>
      </c>
      <c r="L13" s="12" t="s">
        <v>27</v>
      </c>
      <c r="M13" s="12" t="s">
        <v>28</v>
      </c>
      <c r="N13" s="48" t="s">
        <v>70</v>
      </c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</row>
    <row r="14" spans="2:50" ht="35.25" customHeight="1" thickBot="1" x14ac:dyDescent="0.5">
      <c r="B14" s="13" t="s">
        <v>3</v>
      </c>
      <c r="C14" s="23" t="s">
        <v>84</v>
      </c>
      <c r="D14" s="19">
        <v>3</v>
      </c>
      <c r="E14" s="19">
        <v>6</v>
      </c>
      <c r="F14" s="19">
        <v>9</v>
      </c>
      <c r="G14" s="19">
        <v>12</v>
      </c>
      <c r="H14" s="19">
        <v>15</v>
      </c>
      <c r="I14" s="19">
        <v>18</v>
      </c>
      <c r="J14" s="19">
        <v>21</v>
      </c>
      <c r="K14" s="19">
        <v>24</v>
      </c>
      <c r="L14" s="19">
        <v>27</v>
      </c>
      <c r="M14" s="19">
        <v>30</v>
      </c>
      <c r="N14" s="49" t="s">
        <v>71</v>
      </c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</row>
    <row r="15" spans="2:50" ht="30" customHeight="1" thickBot="1" x14ac:dyDescent="0.4">
      <c r="B15" s="8"/>
      <c r="C15" s="5"/>
      <c r="D15" s="3"/>
      <c r="E15" s="3"/>
      <c r="F15" s="3"/>
      <c r="G15" s="3"/>
      <c r="H15" s="3"/>
      <c r="I15" s="3"/>
      <c r="J15" s="3"/>
      <c r="K15" s="3"/>
      <c r="L15" s="3"/>
      <c r="M15" s="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</row>
    <row r="16" spans="2:50" ht="30" customHeight="1" thickBot="1" x14ac:dyDescent="0.6">
      <c r="B16" s="69" t="s">
        <v>11</v>
      </c>
      <c r="C16" s="67" t="s">
        <v>12</v>
      </c>
      <c r="D16" s="145" t="s">
        <v>61</v>
      </c>
      <c r="E16" s="146"/>
      <c r="F16" s="146"/>
      <c r="G16" s="146"/>
      <c r="H16" s="146"/>
      <c r="I16" s="146"/>
      <c r="J16" s="146"/>
      <c r="K16" s="146"/>
      <c r="L16" s="146"/>
      <c r="M16" s="147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</row>
    <row r="17" spans="2:50" ht="30" customHeight="1" thickBot="1" x14ac:dyDescent="0.4">
      <c r="B17" s="70"/>
      <c r="C17" s="68"/>
      <c r="D17" s="12">
        <v>0</v>
      </c>
      <c r="E17" s="12">
        <v>1</v>
      </c>
      <c r="F17" s="12">
        <v>2</v>
      </c>
      <c r="G17" s="12">
        <v>3</v>
      </c>
      <c r="H17" s="12">
        <v>4</v>
      </c>
      <c r="I17" s="12">
        <v>5</v>
      </c>
      <c r="J17" s="12">
        <v>6</v>
      </c>
      <c r="K17" s="12">
        <v>7</v>
      </c>
      <c r="L17" s="12">
        <v>8</v>
      </c>
      <c r="M17" s="12">
        <v>9</v>
      </c>
      <c r="N17" s="48" t="s">
        <v>70</v>
      </c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</row>
    <row r="18" spans="2:50" ht="35.25" customHeight="1" thickBot="1" x14ac:dyDescent="0.5">
      <c r="B18" s="13" t="s">
        <v>4</v>
      </c>
      <c r="C18" s="23" t="s">
        <v>52</v>
      </c>
      <c r="D18" s="19">
        <v>0</v>
      </c>
      <c r="E18" s="19">
        <v>3</v>
      </c>
      <c r="F18" s="19">
        <v>5</v>
      </c>
      <c r="G18" s="19">
        <v>8</v>
      </c>
      <c r="H18" s="19">
        <v>10</v>
      </c>
      <c r="I18" s="19">
        <v>13</v>
      </c>
      <c r="J18" s="19">
        <v>15</v>
      </c>
      <c r="K18" s="19">
        <v>18</v>
      </c>
      <c r="L18" s="19">
        <v>20</v>
      </c>
      <c r="M18" s="19">
        <v>23</v>
      </c>
      <c r="N18" s="49" t="s">
        <v>71</v>
      </c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</row>
    <row r="19" spans="2:50" ht="30" customHeight="1" thickBot="1" x14ac:dyDescent="0.4">
      <c r="B19" s="8"/>
      <c r="C19" s="5"/>
      <c r="D19" s="3"/>
      <c r="E19" s="3"/>
      <c r="F19" s="3"/>
      <c r="G19" s="3"/>
      <c r="H19" s="3"/>
      <c r="I19" s="3"/>
      <c r="J19" s="3"/>
      <c r="K19" s="3"/>
      <c r="L19" s="3"/>
      <c r="M19" s="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</row>
    <row r="20" spans="2:50" ht="30" customHeight="1" thickBot="1" x14ac:dyDescent="0.6">
      <c r="B20" s="142" t="s">
        <v>11</v>
      </c>
      <c r="C20" s="140" t="s">
        <v>12</v>
      </c>
      <c r="D20" s="145" t="s">
        <v>42</v>
      </c>
      <c r="E20" s="146"/>
      <c r="F20" s="146"/>
      <c r="G20" s="146"/>
      <c r="H20" s="146"/>
      <c r="I20" s="146"/>
      <c r="J20" s="146"/>
      <c r="K20" s="146"/>
      <c r="L20" s="146"/>
      <c r="M20" s="147"/>
    </row>
    <row r="21" spans="2:50" ht="30" customHeight="1" thickBot="1" x14ac:dyDescent="0.4">
      <c r="B21" s="143"/>
      <c r="C21" s="141"/>
      <c r="D21" s="12" t="s">
        <v>13</v>
      </c>
      <c r="E21" s="12" t="s">
        <v>14</v>
      </c>
      <c r="F21" s="12" t="s">
        <v>15</v>
      </c>
      <c r="G21" s="12" t="s">
        <v>16</v>
      </c>
      <c r="H21" s="12" t="s">
        <v>23</v>
      </c>
      <c r="I21" s="12" t="s">
        <v>24</v>
      </c>
      <c r="J21" s="12" t="s">
        <v>25</v>
      </c>
      <c r="K21" s="12" t="s">
        <v>26</v>
      </c>
      <c r="L21" s="12" t="s">
        <v>27</v>
      </c>
      <c r="M21" s="12" t="s">
        <v>28</v>
      </c>
      <c r="N21" s="48" t="s">
        <v>72</v>
      </c>
    </row>
    <row r="22" spans="2:50" ht="35.25" customHeight="1" thickBot="1" x14ac:dyDescent="0.5">
      <c r="B22" s="13" t="s">
        <v>5</v>
      </c>
      <c r="C22" s="23" t="s">
        <v>85</v>
      </c>
      <c r="D22" s="19">
        <v>3</v>
      </c>
      <c r="E22" s="19">
        <v>6</v>
      </c>
      <c r="F22" s="19">
        <v>9</v>
      </c>
      <c r="G22" s="19">
        <v>12</v>
      </c>
      <c r="H22" s="19">
        <v>15</v>
      </c>
      <c r="I22" s="19">
        <v>18</v>
      </c>
      <c r="J22" s="19">
        <v>21</v>
      </c>
      <c r="K22" s="19">
        <v>24</v>
      </c>
      <c r="L22" s="19">
        <v>27</v>
      </c>
      <c r="M22" s="19">
        <v>30</v>
      </c>
      <c r="N22" s="49" t="s">
        <v>71</v>
      </c>
    </row>
    <row r="23" spans="2:50" ht="30" customHeight="1" thickBot="1" x14ac:dyDescent="0.4">
      <c r="B23" s="6"/>
      <c r="C23" s="7"/>
    </row>
    <row r="24" spans="2:50" ht="30" customHeight="1" thickBot="1" x14ac:dyDescent="0.6">
      <c r="B24" s="142" t="s">
        <v>11</v>
      </c>
      <c r="C24" s="140" t="s">
        <v>12</v>
      </c>
      <c r="D24" s="145" t="s">
        <v>42</v>
      </c>
      <c r="E24" s="146"/>
      <c r="F24" s="146"/>
      <c r="G24" s="146"/>
      <c r="H24" s="146"/>
      <c r="I24" s="146"/>
      <c r="J24" s="146"/>
      <c r="K24" s="146"/>
      <c r="L24" s="146"/>
      <c r="M24" s="147"/>
    </row>
    <row r="25" spans="2:50" ht="30" customHeight="1" thickBot="1" x14ac:dyDescent="0.4">
      <c r="B25" s="143"/>
      <c r="C25" s="141"/>
      <c r="D25" s="12" t="s">
        <v>34</v>
      </c>
      <c r="E25" s="12" t="s">
        <v>35</v>
      </c>
      <c r="F25" s="12" t="s">
        <v>36</v>
      </c>
      <c r="G25" s="12" t="s">
        <v>37</v>
      </c>
      <c r="H25" s="12" t="s">
        <v>38</v>
      </c>
      <c r="I25" s="12" t="s">
        <v>33</v>
      </c>
      <c r="J25" s="12" t="s">
        <v>29</v>
      </c>
      <c r="K25" s="12" t="s">
        <v>30</v>
      </c>
      <c r="L25" s="12" t="s">
        <v>31</v>
      </c>
      <c r="M25" s="12" t="s">
        <v>32</v>
      </c>
      <c r="N25" s="48" t="s">
        <v>73</v>
      </c>
    </row>
    <row r="26" spans="2:50" ht="35.25" customHeight="1" thickBot="1" x14ac:dyDescent="0.5">
      <c r="B26" s="13" t="s">
        <v>7</v>
      </c>
      <c r="C26" s="23" t="s">
        <v>6</v>
      </c>
      <c r="D26" s="19">
        <v>1</v>
      </c>
      <c r="E26" s="19">
        <v>2</v>
      </c>
      <c r="F26" s="19">
        <v>3</v>
      </c>
      <c r="G26" s="19">
        <v>4</v>
      </c>
      <c r="H26" s="19">
        <v>5</v>
      </c>
      <c r="I26" s="19">
        <v>6</v>
      </c>
      <c r="J26" s="19">
        <v>7</v>
      </c>
      <c r="K26" s="19">
        <v>8</v>
      </c>
      <c r="L26" s="19">
        <v>9</v>
      </c>
      <c r="M26" s="19">
        <v>10</v>
      </c>
      <c r="N26" s="49" t="s">
        <v>71</v>
      </c>
    </row>
    <row r="27" spans="2:50" ht="30" customHeight="1" thickBot="1" x14ac:dyDescent="0.4">
      <c r="B27" s="8"/>
      <c r="C27" s="5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2:50" ht="30" customHeight="1" thickBot="1" x14ac:dyDescent="0.6">
      <c r="B28" s="142" t="s">
        <v>11</v>
      </c>
      <c r="C28" s="140" t="s">
        <v>12</v>
      </c>
      <c r="D28" s="145" t="s">
        <v>42</v>
      </c>
      <c r="E28" s="146"/>
      <c r="F28" s="146"/>
      <c r="G28" s="146"/>
      <c r="H28" s="146"/>
      <c r="I28" s="146"/>
      <c r="J28" s="146"/>
      <c r="K28" s="146"/>
      <c r="L28" s="146"/>
      <c r="M28" s="147"/>
    </row>
    <row r="29" spans="2:50" ht="30" customHeight="1" thickBot="1" x14ac:dyDescent="0.4">
      <c r="B29" s="143"/>
      <c r="C29" s="141"/>
      <c r="D29" s="148" t="s">
        <v>39</v>
      </c>
      <c r="E29" s="149"/>
      <c r="F29" s="149"/>
      <c r="G29" s="150"/>
      <c r="H29" s="148" t="s">
        <v>40</v>
      </c>
      <c r="I29" s="149"/>
      <c r="J29" s="150"/>
      <c r="K29" s="148" t="s">
        <v>41</v>
      </c>
      <c r="L29" s="149"/>
      <c r="M29" s="150"/>
      <c r="N29" s="48" t="s">
        <v>74</v>
      </c>
    </row>
    <row r="30" spans="2:50" ht="35.25" customHeight="1" thickBot="1" x14ac:dyDescent="0.5">
      <c r="B30" s="13" t="s">
        <v>9</v>
      </c>
      <c r="C30" s="23" t="s">
        <v>8</v>
      </c>
      <c r="D30" s="20">
        <v>1.5</v>
      </c>
      <c r="E30" s="21">
        <v>3</v>
      </c>
      <c r="F30" s="20">
        <v>4.5</v>
      </c>
      <c r="G30" s="21">
        <v>6</v>
      </c>
      <c r="H30" s="20">
        <v>7.5</v>
      </c>
      <c r="I30" s="21">
        <v>9</v>
      </c>
      <c r="J30" s="20">
        <v>10.5</v>
      </c>
      <c r="K30" s="21">
        <v>12</v>
      </c>
      <c r="L30" s="20">
        <v>13.5</v>
      </c>
      <c r="M30" s="21">
        <v>15</v>
      </c>
      <c r="N30" s="49" t="s">
        <v>71</v>
      </c>
    </row>
    <row r="31" spans="2:50" ht="30" customHeight="1" thickBot="1" x14ac:dyDescent="0.4">
      <c r="B31" s="8"/>
      <c r="C31" s="5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2:50" ht="30" customHeight="1" thickBot="1" x14ac:dyDescent="0.6">
      <c r="B32" s="142" t="s">
        <v>11</v>
      </c>
      <c r="C32" s="140" t="s">
        <v>12</v>
      </c>
      <c r="D32" s="145" t="s">
        <v>42</v>
      </c>
      <c r="E32" s="146"/>
      <c r="F32" s="146"/>
      <c r="G32" s="146"/>
      <c r="H32" s="146"/>
      <c r="I32" s="146"/>
      <c r="J32" s="146"/>
      <c r="K32" s="146"/>
      <c r="L32" s="146"/>
      <c r="M32" s="147"/>
    </row>
    <row r="33" spans="2:13" ht="30" customHeight="1" thickBot="1" x14ac:dyDescent="0.4">
      <c r="B33" s="143"/>
      <c r="C33" s="141"/>
      <c r="D33" s="14"/>
      <c r="E33" s="15"/>
      <c r="F33" s="15"/>
      <c r="G33" s="15"/>
      <c r="H33" s="15"/>
      <c r="I33" s="15"/>
      <c r="J33" s="15"/>
      <c r="K33" s="15"/>
      <c r="L33" s="15"/>
      <c r="M33" s="16"/>
    </row>
    <row r="34" spans="2:13" ht="35.25" customHeight="1" thickBot="1" x14ac:dyDescent="0.4">
      <c r="B34" s="13" t="s">
        <v>63</v>
      </c>
      <c r="C34" s="23" t="s">
        <v>10</v>
      </c>
      <c r="D34" s="9"/>
      <c r="E34" s="10"/>
      <c r="F34" s="10"/>
      <c r="G34" s="10"/>
      <c r="H34" s="10"/>
      <c r="I34" s="10"/>
      <c r="J34" s="10"/>
      <c r="K34" s="10"/>
      <c r="L34" s="10"/>
      <c r="M34" s="11"/>
    </row>
    <row r="35" spans="2:13" ht="15" thickBot="1" x14ac:dyDescent="0.4"/>
    <row r="36" spans="2:13" ht="24" thickBot="1" x14ac:dyDescent="0.6">
      <c r="B36" s="142" t="s">
        <v>11</v>
      </c>
      <c r="C36" s="140" t="s">
        <v>12</v>
      </c>
      <c r="D36" s="44" t="s">
        <v>42</v>
      </c>
    </row>
    <row r="37" spans="2:13" ht="21.5" thickBot="1" x14ac:dyDescent="0.4">
      <c r="B37" s="143"/>
      <c r="C37" s="141"/>
      <c r="D37" s="12">
        <v>1</v>
      </c>
    </row>
    <row r="38" spans="2:13" ht="19" thickBot="1" x14ac:dyDescent="0.4">
      <c r="B38" s="13" t="s">
        <v>80</v>
      </c>
      <c r="C38" s="23" t="s">
        <v>64</v>
      </c>
      <c r="D38" s="45">
        <v>50</v>
      </c>
    </row>
    <row r="39" spans="2:13" ht="18.5" x14ac:dyDescent="0.35">
      <c r="B39" s="4"/>
      <c r="C39" s="65"/>
      <c r="D39" s="66"/>
    </row>
    <row r="40" spans="2:13" ht="18.5" x14ac:dyDescent="0.35">
      <c r="B40" s="4"/>
      <c r="C40" s="65"/>
      <c r="D40" s="66"/>
    </row>
    <row r="43" spans="2:13" ht="18.5" x14ac:dyDescent="0.35">
      <c r="B43" s="144" t="s">
        <v>43</v>
      </c>
      <c r="C43" s="144"/>
    </row>
    <row r="44" spans="2:13" ht="18.5" x14ac:dyDescent="0.45">
      <c r="B44" s="37" t="s">
        <v>45</v>
      </c>
      <c r="C44" s="38" t="s">
        <v>44</v>
      </c>
    </row>
    <row r="45" spans="2:13" ht="15.5" x14ac:dyDescent="0.35">
      <c r="B45" s="34">
        <v>0</v>
      </c>
      <c r="C45" s="35">
        <v>0</v>
      </c>
    </row>
    <row r="46" spans="2:13" ht="15.5" x14ac:dyDescent="0.35">
      <c r="B46" s="34">
        <v>1</v>
      </c>
      <c r="C46" s="35">
        <v>0</v>
      </c>
    </row>
    <row r="47" spans="2:13" ht="15.5" x14ac:dyDescent="0.35">
      <c r="B47" s="34">
        <v>2</v>
      </c>
      <c r="C47" s="35">
        <v>0</v>
      </c>
    </row>
    <row r="48" spans="2:13" ht="15.5" x14ac:dyDescent="0.35">
      <c r="B48" s="34">
        <v>3</v>
      </c>
      <c r="C48" s="35">
        <v>0</v>
      </c>
    </row>
    <row r="49" spans="2:6" ht="15.5" x14ac:dyDescent="0.35">
      <c r="B49" s="34">
        <v>4</v>
      </c>
      <c r="C49" s="35">
        <v>0</v>
      </c>
    </row>
    <row r="50" spans="2:6" ht="15.5" x14ac:dyDescent="0.35">
      <c r="B50" s="34">
        <v>5</v>
      </c>
      <c r="C50" s="35">
        <v>0</v>
      </c>
    </row>
    <row r="51" spans="2:6" ht="15.5" x14ac:dyDescent="0.35">
      <c r="B51" s="34">
        <v>6</v>
      </c>
      <c r="C51" s="35">
        <v>0</v>
      </c>
    </row>
    <row r="52" spans="2:6" ht="15.5" x14ac:dyDescent="0.35">
      <c r="B52" s="34">
        <v>7</v>
      </c>
      <c r="C52" s="35">
        <v>0</v>
      </c>
    </row>
    <row r="53" spans="2:6" ht="15.5" x14ac:dyDescent="0.35">
      <c r="B53" s="34">
        <v>8</v>
      </c>
      <c r="C53" s="35">
        <v>0</v>
      </c>
    </row>
    <row r="54" spans="2:6" ht="15.5" x14ac:dyDescent="0.35">
      <c r="B54" s="34">
        <v>9</v>
      </c>
      <c r="C54" s="35">
        <v>0</v>
      </c>
    </row>
    <row r="55" spans="2:6" ht="15.5" x14ac:dyDescent="0.35">
      <c r="B55" s="34">
        <v>10</v>
      </c>
      <c r="C55" s="35">
        <v>0</v>
      </c>
    </row>
    <row r="56" spans="2:6" ht="15.5" x14ac:dyDescent="0.35">
      <c r="B56" s="34">
        <v>11</v>
      </c>
      <c r="C56" s="36">
        <v>70</v>
      </c>
      <c r="E56" s="79"/>
      <c r="F56" s="79"/>
    </row>
    <row r="57" spans="2:6" ht="15.5" x14ac:dyDescent="0.35">
      <c r="B57" s="34">
        <v>12</v>
      </c>
      <c r="C57" s="36">
        <v>70</v>
      </c>
      <c r="E57" s="79"/>
      <c r="F57" s="79"/>
    </row>
    <row r="58" spans="2:6" ht="15.5" x14ac:dyDescent="0.35">
      <c r="B58" s="34">
        <v>13</v>
      </c>
      <c r="C58" s="36">
        <v>70</v>
      </c>
      <c r="E58" s="79"/>
      <c r="F58" s="79"/>
    </row>
    <row r="59" spans="2:6" ht="15.5" x14ac:dyDescent="0.35">
      <c r="B59" s="34">
        <v>14</v>
      </c>
      <c r="C59" s="36">
        <v>70</v>
      </c>
      <c r="E59" s="79"/>
      <c r="F59" s="79"/>
    </row>
    <row r="60" spans="2:6" ht="15.5" x14ac:dyDescent="0.35">
      <c r="B60" s="34">
        <v>15</v>
      </c>
      <c r="C60" s="36">
        <v>70</v>
      </c>
      <c r="E60" s="79"/>
      <c r="F60" s="79"/>
    </row>
    <row r="61" spans="2:6" ht="15.5" x14ac:dyDescent="0.35">
      <c r="B61" s="34">
        <v>16</v>
      </c>
      <c r="C61" s="36">
        <v>75</v>
      </c>
      <c r="E61" s="79"/>
      <c r="F61" s="79"/>
    </row>
    <row r="62" spans="2:6" ht="15.5" x14ac:dyDescent="0.35">
      <c r="B62" s="34">
        <v>17</v>
      </c>
      <c r="C62" s="36">
        <v>80</v>
      </c>
      <c r="E62" s="79"/>
      <c r="F62" s="79"/>
    </row>
    <row r="63" spans="2:6" ht="15.5" x14ac:dyDescent="0.35">
      <c r="B63" s="34">
        <v>18</v>
      </c>
      <c r="C63" s="36">
        <v>85</v>
      </c>
      <c r="E63" s="79"/>
      <c r="F63" s="79"/>
    </row>
    <row r="64" spans="2:6" ht="15.5" x14ac:dyDescent="0.35">
      <c r="B64" s="34">
        <v>19</v>
      </c>
      <c r="C64" s="36">
        <v>90</v>
      </c>
      <c r="E64" s="79"/>
      <c r="F64" s="79"/>
    </row>
    <row r="65" spans="2:6" ht="15.5" x14ac:dyDescent="0.35">
      <c r="B65" s="34">
        <v>20</v>
      </c>
      <c r="C65" s="36">
        <v>95</v>
      </c>
      <c r="E65" s="79"/>
      <c r="F65" s="79"/>
    </row>
    <row r="66" spans="2:6" ht="15.5" x14ac:dyDescent="0.35">
      <c r="B66" s="34">
        <v>21</v>
      </c>
      <c r="C66" s="36">
        <v>100</v>
      </c>
      <c r="E66" s="79"/>
      <c r="F66" s="79"/>
    </row>
    <row r="67" spans="2:6" ht="15.5" x14ac:dyDescent="0.35">
      <c r="B67" s="34">
        <v>22</v>
      </c>
      <c r="C67" s="36">
        <v>105</v>
      </c>
      <c r="E67" s="79"/>
      <c r="F67" s="79"/>
    </row>
    <row r="68" spans="2:6" ht="15.5" x14ac:dyDescent="0.35">
      <c r="B68" s="34">
        <v>23</v>
      </c>
      <c r="C68" s="36">
        <v>110</v>
      </c>
      <c r="E68" s="79"/>
      <c r="F68" s="79"/>
    </row>
    <row r="69" spans="2:6" ht="15.5" x14ac:dyDescent="0.35">
      <c r="B69" s="34">
        <v>24</v>
      </c>
      <c r="C69" s="36">
        <v>115</v>
      </c>
      <c r="E69" s="79"/>
      <c r="F69" s="79"/>
    </row>
    <row r="70" spans="2:6" ht="15.5" x14ac:dyDescent="0.35">
      <c r="B70" s="34">
        <v>25</v>
      </c>
      <c r="C70" s="36">
        <v>120</v>
      </c>
      <c r="E70" s="79"/>
      <c r="F70" s="79"/>
    </row>
    <row r="71" spans="2:6" ht="15.5" x14ac:dyDescent="0.35">
      <c r="B71" s="34">
        <v>26</v>
      </c>
      <c r="C71" s="36">
        <v>125</v>
      </c>
      <c r="E71" s="79"/>
      <c r="F71" s="79"/>
    </row>
    <row r="72" spans="2:6" ht="15.5" x14ac:dyDescent="0.35">
      <c r="B72" s="34">
        <v>27</v>
      </c>
      <c r="C72" s="36">
        <v>130</v>
      </c>
      <c r="E72" s="79"/>
      <c r="F72" s="79"/>
    </row>
    <row r="73" spans="2:6" ht="15.5" x14ac:dyDescent="0.35">
      <c r="B73" s="34">
        <v>28</v>
      </c>
      <c r="C73" s="36">
        <v>135</v>
      </c>
      <c r="E73" s="79"/>
      <c r="F73" s="79"/>
    </row>
    <row r="74" spans="2:6" ht="15.5" x14ac:dyDescent="0.35">
      <c r="B74" s="34">
        <v>29</v>
      </c>
      <c r="C74" s="36">
        <v>140</v>
      </c>
      <c r="E74" s="79"/>
      <c r="F74" s="79"/>
    </row>
    <row r="75" spans="2:6" ht="15.5" x14ac:dyDescent="0.35">
      <c r="B75" s="34">
        <v>30</v>
      </c>
      <c r="C75" s="36">
        <v>145</v>
      </c>
      <c r="E75" s="79"/>
      <c r="F75" s="79"/>
    </row>
    <row r="76" spans="2:6" ht="15.5" x14ac:dyDescent="0.35">
      <c r="B76" s="34">
        <v>31</v>
      </c>
      <c r="C76" s="36">
        <v>150</v>
      </c>
      <c r="E76" s="79"/>
      <c r="F76" s="79"/>
    </row>
    <row r="77" spans="2:6" ht="15.5" x14ac:dyDescent="0.35">
      <c r="B77" s="34">
        <v>32</v>
      </c>
      <c r="C77" s="36">
        <v>155</v>
      </c>
      <c r="E77" s="79"/>
      <c r="F77" s="79"/>
    </row>
    <row r="78" spans="2:6" ht="15.5" x14ac:dyDescent="0.35">
      <c r="B78" s="34">
        <v>33</v>
      </c>
      <c r="C78" s="36">
        <v>160</v>
      </c>
      <c r="E78" s="79"/>
      <c r="F78" s="79"/>
    </row>
    <row r="79" spans="2:6" ht="15.5" x14ac:dyDescent="0.35">
      <c r="B79" s="34">
        <v>34</v>
      </c>
      <c r="C79" s="36">
        <v>165</v>
      </c>
      <c r="E79" s="79"/>
      <c r="F79" s="79"/>
    </row>
    <row r="80" spans="2:6" ht="15.5" x14ac:dyDescent="0.35">
      <c r="B80" s="34">
        <v>35</v>
      </c>
      <c r="C80" s="36">
        <v>170</v>
      </c>
      <c r="E80" s="79"/>
      <c r="F80" s="79"/>
    </row>
    <row r="81" spans="2:6" ht="15.5" x14ac:dyDescent="0.35">
      <c r="B81" s="34">
        <v>36</v>
      </c>
      <c r="C81" s="36">
        <v>175</v>
      </c>
      <c r="E81" s="79"/>
      <c r="F81" s="79"/>
    </row>
    <row r="82" spans="2:6" ht="15.5" x14ac:dyDescent="0.35">
      <c r="B82" s="34">
        <v>37</v>
      </c>
      <c r="C82" s="36">
        <v>180</v>
      </c>
      <c r="E82" s="79"/>
      <c r="F82" s="79"/>
    </row>
    <row r="83" spans="2:6" ht="15.5" x14ac:dyDescent="0.35">
      <c r="B83" s="34">
        <v>38</v>
      </c>
      <c r="C83" s="36">
        <v>185</v>
      </c>
      <c r="E83" s="79"/>
      <c r="F83" s="79"/>
    </row>
    <row r="84" spans="2:6" ht="15.5" x14ac:dyDescent="0.35">
      <c r="B84" s="34">
        <v>39</v>
      </c>
      <c r="C84" s="36">
        <v>190</v>
      </c>
      <c r="E84" s="79"/>
      <c r="F84" s="79"/>
    </row>
    <row r="85" spans="2:6" ht="15.5" x14ac:dyDescent="0.35">
      <c r="B85" s="34">
        <v>40</v>
      </c>
      <c r="C85" s="36">
        <v>195</v>
      </c>
      <c r="E85" s="79"/>
      <c r="F85" s="79"/>
    </row>
    <row r="86" spans="2:6" ht="15.5" x14ac:dyDescent="0.35">
      <c r="B86" s="34">
        <v>41</v>
      </c>
      <c r="C86" s="36">
        <v>200</v>
      </c>
      <c r="E86" s="79"/>
      <c r="F86" s="79"/>
    </row>
    <row r="87" spans="2:6" ht="15.5" x14ac:dyDescent="0.35">
      <c r="B87" s="34">
        <v>42</v>
      </c>
      <c r="C87" s="36">
        <v>205</v>
      </c>
      <c r="E87" s="79"/>
      <c r="F87" s="79"/>
    </row>
    <row r="88" spans="2:6" ht="15.5" x14ac:dyDescent="0.35">
      <c r="B88" s="34">
        <v>43</v>
      </c>
      <c r="C88" s="36">
        <v>210</v>
      </c>
      <c r="E88" s="79"/>
      <c r="F88" s="79"/>
    </row>
    <row r="89" spans="2:6" ht="15.5" x14ac:dyDescent="0.35">
      <c r="B89" s="34">
        <v>44</v>
      </c>
      <c r="C89" s="36">
        <v>215</v>
      </c>
      <c r="E89" s="79"/>
      <c r="F89" s="79"/>
    </row>
    <row r="90" spans="2:6" ht="15.5" x14ac:dyDescent="0.35">
      <c r="B90" s="34">
        <v>45</v>
      </c>
      <c r="C90" s="36">
        <v>220</v>
      </c>
      <c r="E90" s="79"/>
      <c r="F90" s="79"/>
    </row>
    <row r="91" spans="2:6" ht="15.5" x14ac:dyDescent="0.35">
      <c r="B91" s="34">
        <v>46</v>
      </c>
      <c r="C91" s="36">
        <v>225</v>
      </c>
      <c r="E91" s="79"/>
      <c r="F91" s="79"/>
    </row>
    <row r="92" spans="2:6" ht="15.5" x14ac:dyDescent="0.35">
      <c r="B92" s="34">
        <v>47</v>
      </c>
      <c r="C92" s="36">
        <v>230</v>
      </c>
      <c r="E92" s="79"/>
      <c r="F92" s="79"/>
    </row>
    <row r="93" spans="2:6" ht="15.5" x14ac:dyDescent="0.35">
      <c r="B93" s="34">
        <v>48</v>
      </c>
      <c r="C93" s="36">
        <v>235</v>
      </c>
      <c r="E93" s="79"/>
      <c r="F93" s="79"/>
    </row>
    <row r="94" spans="2:6" ht="15.5" x14ac:dyDescent="0.35">
      <c r="B94" s="34">
        <v>49</v>
      </c>
      <c r="C94" s="36">
        <v>240</v>
      </c>
      <c r="E94" s="79"/>
      <c r="F94" s="79"/>
    </row>
    <row r="95" spans="2:6" ht="15.5" x14ac:dyDescent="0.35">
      <c r="B95" s="34">
        <v>50</v>
      </c>
      <c r="C95" s="36">
        <v>245</v>
      </c>
      <c r="E95" s="79"/>
      <c r="F95" s="79"/>
    </row>
    <row r="96" spans="2:6" ht="15.5" x14ac:dyDescent="0.35">
      <c r="B96" s="34">
        <v>51</v>
      </c>
      <c r="C96" s="36">
        <v>250</v>
      </c>
    </row>
    <row r="97" spans="2:3" ht="15.5" x14ac:dyDescent="0.35">
      <c r="B97" s="34">
        <v>52</v>
      </c>
      <c r="C97" s="36">
        <v>255</v>
      </c>
    </row>
    <row r="98" spans="2:3" ht="15.5" x14ac:dyDescent="0.35">
      <c r="B98" s="34">
        <v>53</v>
      </c>
      <c r="C98" s="36">
        <v>260</v>
      </c>
    </row>
    <row r="99" spans="2:3" ht="15.5" x14ac:dyDescent="0.35">
      <c r="B99" s="34">
        <v>54</v>
      </c>
      <c r="C99" s="36">
        <v>265</v>
      </c>
    </row>
    <row r="100" spans="2:3" ht="15.5" x14ac:dyDescent="0.35">
      <c r="B100" s="34">
        <v>55</v>
      </c>
      <c r="C100" s="36">
        <v>270</v>
      </c>
    </row>
    <row r="101" spans="2:3" ht="15.5" x14ac:dyDescent="0.35">
      <c r="B101" s="34">
        <v>56</v>
      </c>
      <c r="C101" s="36">
        <v>275</v>
      </c>
    </row>
    <row r="102" spans="2:3" ht="15.5" x14ac:dyDescent="0.35">
      <c r="B102" s="34">
        <v>57</v>
      </c>
      <c r="C102" s="36">
        <v>280</v>
      </c>
    </row>
    <row r="103" spans="2:3" ht="15.5" x14ac:dyDescent="0.35">
      <c r="B103" s="34">
        <v>58</v>
      </c>
      <c r="C103" s="36">
        <v>285</v>
      </c>
    </row>
    <row r="104" spans="2:3" ht="15.5" x14ac:dyDescent="0.35">
      <c r="B104" s="34">
        <v>59</v>
      </c>
      <c r="C104" s="36">
        <v>290</v>
      </c>
    </row>
    <row r="105" spans="2:3" ht="15.5" x14ac:dyDescent="0.35">
      <c r="B105" s="34">
        <v>60</v>
      </c>
      <c r="C105" s="36">
        <v>295</v>
      </c>
    </row>
    <row r="106" spans="2:3" ht="15.5" x14ac:dyDescent="0.35">
      <c r="B106" s="34">
        <v>61</v>
      </c>
      <c r="C106" s="36">
        <v>300</v>
      </c>
    </row>
    <row r="107" spans="2:3" ht="15.5" x14ac:dyDescent="0.35">
      <c r="B107" s="34">
        <v>62</v>
      </c>
      <c r="C107" s="36">
        <v>305</v>
      </c>
    </row>
    <row r="108" spans="2:3" ht="15.5" x14ac:dyDescent="0.35">
      <c r="B108" s="34">
        <v>63</v>
      </c>
      <c r="C108" s="36">
        <v>310</v>
      </c>
    </row>
    <row r="109" spans="2:3" ht="15.5" x14ac:dyDescent="0.35">
      <c r="B109" s="34">
        <v>64</v>
      </c>
      <c r="C109" s="36">
        <v>315</v>
      </c>
    </row>
    <row r="110" spans="2:3" ht="15.5" x14ac:dyDescent="0.35">
      <c r="B110" s="34">
        <v>65</v>
      </c>
      <c r="C110" s="36">
        <v>320</v>
      </c>
    </row>
    <row r="111" spans="2:3" ht="15.5" x14ac:dyDescent="0.35">
      <c r="B111" s="34">
        <v>66</v>
      </c>
      <c r="C111" s="36">
        <v>325</v>
      </c>
    </row>
    <row r="112" spans="2:3" ht="15.5" x14ac:dyDescent="0.35">
      <c r="B112" s="34">
        <v>67</v>
      </c>
      <c r="C112" s="36">
        <v>330</v>
      </c>
    </row>
    <row r="113" spans="2:3" ht="15.5" x14ac:dyDescent="0.35">
      <c r="B113" s="34">
        <v>68</v>
      </c>
      <c r="C113" s="36">
        <v>335</v>
      </c>
    </row>
    <row r="114" spans="2:3" ht="15.5" x14ac:dyDescent="0.35">
      <c r="B114" s="34">
        <v>69</v>
      </c>
      <c r="C114" s="36">
        <v>340</v>
      </c>
    </row>
    <row r="115" spans="2:3" ht="15.5" x14ac:dyDescent="0.35">
      <c r="B115" s="34">
        <v>70</v>
      </c>
      <c r="C115" s="36">
        <v>345</v>
      </c>
    </row>
  </sheetData>
  <mergeCells count="28">
    <mergeCell ref="D4:M4"/>
    <mergeCell ref="C4:C5"/>
    <mergeCell ref="B4:B5"/>
    <mergeCell ref="D16:M16"/>
    <mergeCell ref="D20:M20"/>
    <mergeCell ref="D8:M8"/>
    <mergeCell ref="B12:B13"/>
    <mergeCell ref="C12:C13"/>
    <mergeCell ref="D12:M12"/>
    <mergeCell ref="D32:M32"/>
    <mergeCell ref="B8:B9"/>
    <mergeCell ref="C8:C9"/>
    <mergeCell ref="B20:B21"/>
    <mergeCell ref="C20:C21"/>
    <mergeCell ref="B24:B25"/>
    <mergeCell ref="C24:C25"/>
    <mergeCell ref="B28:B29"/>
    <mergeCell ref="K29:M29"/>
    <mergeCell ref="H29:J29"/>
    <mergeCell ref="D29:G29"/>
    <mergeCell ref="D24:M24"/>
    <mergeCell ref="D28:M28"/>
    <mergeCell ref="C36:C37"/>
    <mergeCell ref="C28:C29"/>
    <mergeCell ref="B32:B33"/>
    <mergeCell ref="C32:C33"/>
    <mergeCell ref="B43:C43"/>
    <mergeCell ref="B36:B37"/>
  </mergeCells>
  <pageMargins left="0" right="0" top="0.19685039370078741" bottom="0.19685039370078741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AP938"/>
  <sheetViews>
    <sheetView tabSelected="1" topLeftCell="A16" zoomScale="85" zoomScaleNormal="85" workbookViewId="0">
      <selection activeCell="H21" sqref="H21"/>
    </sheetView>
  </sheetViews>
  <sheetFormatPr baseColWidth="10" defaultColWidth="10.81640625" defaultRowHeight="14.5" x14ac:dyDescent="0.35"/>
  <cols>
    <col min="1" max="1" width="2.81640625" customWidth="1"/>
    <col min="2" max="3" width="6.36328125" customWidth="1"/>
    <col min="4" max="4" width="4.1796875" customWidth="1"/>
    <col min="5" max="5" width="32.36328125" customWidth="1"/>
    <col min="6" max="6" width="2.36328125" customWidth="1"/>
    <col min="7" max="7" width="7.36328125" customWidth="1"/>
    <col min="8" max="8" width="7.7265625" customWidth="1"/>
    <col min="9" max="9" width="40.36328125" customWidth="1"/>
    <col min="10" max="10" width="2.36328125" customWidth="1"/>
    <col min="11" max="12" width="7.36328125" customWidth="1"/>
    <col min="13" max="13" width="40.36328125" customWidth="1"/>
    <col min="14" max="14" width="2.36328125" customWidth="1"/>
    <col min="15" max="16" width="7.36328125" customWidth="1"/>
    <col min="17" max="17" width="40.36328125" customWidth="1"/>
    <col min="18" max="18" width="2" customWidth="1"/>
    <col min="19" max="20" width="7.36328125" customWidth="1"/>
    <col min="21" max="21" width="40.36328125" customWidth="1"/>
    <col min="22" max="22" width="2" customWidth="1"/>
    <col min="23" max="24" width="7.36328125" customWidth="1"/>
    <col min="25" max="25" width="40.36328125" customWidth="1"/>
    <col min="26" max="26" width="1.81640625" customWidth="1"/>
    <col min="27" max="28" width="7.36328125" customWidth="1"/>
    <col min="29" max="29" width="40.36328125" customWidth="1"/>
    <col min="30" max="30" width="2.54296875" customWidth="1"/>
    <col min="32" max="32" width="7.54296875" customWidth="1"/>
    <col min="33" max="33" width="36.1796875" bestFit="1" customWidth="1"/>
    <col min="34" max="34" width="2.54296875" customWidth="1"/>
    <col min="35" max="35" width="11.81640625" customWidth="1"/>
    <col min="36" max="36" width="7.7265625" customWidth="1"/>
    <col min="37" max="37" width="36.1796875" bestFit="1" customWidth="1"/>
    <col min="38" max="38" width="2" customWidth="1"/>
    <col min="39" max="40" width="7.36328125" customWidth="1"/>
    <col min="41" max="41" width="40.36328125" customWidth="1"/>
  </cols>
  <sheetData>
    <row r="2" spans="2:41" ht="26" x14ac:dyDescent="0.6">
      <c r="B2" s="52" t="s">
        <v>79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</row>
    <row r="4" spans="2:41" ht="18.5" x14ac:dyDescent="0.45">
      <c r="B4" s="39" t="s">
        <v>46</v>
      </c>
      <c r="C4" s="39" t="s">
        <v>47</v>
      </c>
      <c r="D4" s="138" t="s">
        <v>48</v>
      </c>
      <c r="E4" s="139"/>
      <c r="F4" s="40"/>
      <c r="G4" s="157" t="s">
        <v>55</v>
      </c>
      <c r="H4" s="158"/>
      <c r="I4" s="159"/>
      <c r="J4" s="40"/>
      <c r="K4" s="157" t="s">
        <v>54</v>
      </c>
      <c r="L4" s="158"/>
      <c r="M4" s="159"/>
      <c r="O4" s="157" t="s">
        <v>56</v>
      </c>
      <c r="P4" s="158"/>
      <c r="Q4" s="159"/>
      <c r="R4" s="40"/>
      <c r="S4" s="157" t="s">
        <v>57</v>
      </c>
      <c r="T4" s="158"/>
      <c r="U4" s="159"/>
      <c r="V4" s="40"/>
      <c r="W4" s="157" t="s">
        <v>58</v>
      </c>
      <c r="X4" s="158"/>
      <c r="Y4" s="159"/>
      <c r="Z4" s="40"/>
      <c r="AA4" s="157" t="s">
        <v>59</v>
      </c>
      <c r="AB4" s="158"/>
      <c r="AC4" s="159"/>
      <c r="AE4" s="157" t="s">
        <v>89</v>
      </c>
      <c r="AF4" s="158"/>
      <c r="AG4" s="159"/>
      <c r="AI4" s="157" t="s">
        <v>111</v>
      </c>
      <c r="AJ4" s="158"/>
      <c r="AK4" s="159"/>
      <c r="AL4" s="40"/>
      <c r="AM4" s="157" t="s">
        <v>121</v>
      </c>
      <c r="AN4" s="158"/>
      <c r="AO4" s="159"/>
    </row>
    <row r="5" spans="2:41" ht="18.5" x14ac:dyDescent="0.45">
      <c r="B5" s="41"/>
      <c r="C5" s="41"/>
      <c r="D5" s="74"/>
      <c r="E5" s="75"/>
      <c r="F5" s="40"/>
      <c r="G5" s="59" t="s">
        <v>76</v>
      </c>
      <c r="H5" s="59" t="s">
        <v>75</v>
      </c>
      <c r="I5" s="60" t="s">
        <v>49</v>
      </c>
      <c r="J5" s="40"/>
      <c r="K5" s="59" t="s">
        <v>76</v>
      </c>
      <c r="L5" s="59" t="s">
        <v>75</v>
      </c>
      <c r="M5" s="60" t="s">
        <v>49</v>
      </c>
      <c r="N5" s="61"/>
      <c r="O5" s="59" t="s">
        <v>76</v>
      </c>
      <c r="P5" s="59" t="s">
        <v>75</v>
      </c>
      <c r="Q5" s="60" t="s">
        <v>49</v>
      </c>
      <c r="R5" s="62"/>
      <c r="S5" s="59" t="s">
        <v>76</v>
      </c>
      <c r="T5" s="59" t="s">
        <v>75</v>
      </c>
      <c r="U5" s="60" t="s">
        <v>49</v>
      </c>
      <c r="V5" s="62"/>
      <c r="W5" s="59" t="s">
        <v>76</v>
      </c>
      <c r="X5" s="59" t="s">
        <v>75</v>
      </c>
      <c r="Y5" s="60" t="s">
        <v>49</v>
      </c>
      <c r="Z5" s="62"/>
      <c r="AA5" s="59" t="s">
        <v>76</v>
      </c>
      <c r="AB5" s="59" t="s">
        <v>75</v>
      </c>
      <c r="AC5" s="60" t="s">
        <v>49</v>
      </c>
      <c r="AE5" s="59" t="s">
        <v>76</v>
      </c>
      <c r="AF5" s="59" t="s">
        <v>75</v>
      </c>
      <c r="AG5" s="60" t="s">
        <v>49</v>
      </c>
      <c r="AI5" s="59" t="s">
        <v>76</v>
      </c>
      <c r="AJ5" s="59" t="s">
        <v>75</v>
      </c>
      <c r="AK5" s="60" t="s">
        <v>49</v>
      </c>
      <c r="AL5" s="62"/>
      <c r="AM5" s="59" t="s">
        <v>76</v>
      </c>
      <c r="AN5" s="59" t="s">
        <v>75</v>
      </c>
      <c r="AO5" s="60" t="s">
        <v>49</v>
      </c>
    </row>
    <row r="6" spans="2:41" x14ac:dyDescent="0.35">
      <c r="B6" s="24"/>
      <c r="C6" s="24"/>
      <c r="D6" s="25"/>
      <c r="E6" s="26"/>
      <c r="F6" s="27"/>
      <c r="G6" s="72"/>
      <c r="H6" s="72"/>
      <c r="I6" s="72"/>
      <c r="J6" s="72"/>
      <c r="K6" s="28"/>
      <c r="L6" s="28"/>
      <c r="M6" s="28"/>
      <c r="O6" s="28"/>
      <c r="P6" s="28"/>
      <c r="Q6" s="28"/>
      <c r="S6" s="28"/>
      <c r="T6" s="28"/>
      <c r="U6" s="28"/>
      <c r="W6" s="28"/>
      <c r="X6" s="28"/>
      <c r="Y6" s="28"/>
      <c r="AA6" s="28"/>
      <c r="AB6" s="28"/>
      <c r="AC6" s="28"/>
      <c r="AE6" s="28"/>
      <c r="AF6" s="28"/>
      <c r="AG6" s="28"/>
      <c r="AI6" s="28"/>
      <c r="AJ6" s="28"/>
      <c r="AK6" s="28"/>
      <c r="AM6" s="28"/>
      <c r="AN6" s="28"/>
      <c r="AO6" s="28"/>
    </row>
    <row r="7" spans="2:41" ht="30" customHeight="1" x14ac:dyDescent="0.35">
      <c r="B7" s="29" t="s">
        <v>105</v>
      </c>
      <c r="C7" s="29" t="s">
        <v>141</v>
      </c>
      <c r="D7" s="1" t="s">
        <v>0</v>
      </c>
      <c r="E7" s="2" t="s">
        <v>1</v>
      </c>
      <c r="F7" s="30"/>
      <c r="G7" s="53">
        <f>IF(AND(H7=0,H7&lt;=0),0,IF(AND(H7&gt;0,H7&lt;=5),3,IF(AND(H7&gt;5,H7&lt;=10),5,IF(AND(H7&gt;10,H7&lt;=15),7,IF(AND(H7&gt;15,H7&lt;=20),9,IF(AND(H7&gt;20,H7&lt;=30),11,IF(AND(H7&gt;30,H7&lt;=40),13,IF(AND(H7&gt;40,H7&lt;=50),15,IF(AND(H7&gt;50,H7&lt;=65),17,IF(AND(H7&gt;65,H7&lt;=80),19,21))))))))))</f>
        <v>0</v>
      </c>
      <c r="H7" s="124"/>
      <c r="I7" s="54" t="s">
        <v>51</v>
      </c>
      <c r="K7" s="53">
        <f>IF(AND(L7=0,L7&lt;=0),0,IF(AND(L7&gt;0,L7&lt;=5),3,IF(AND(L7&gt;5,L7&lt;=10),5,IF(AND(L7&gt;10,L7&lt;=15),7,IF(AND(L7&gt;15,L7&lt;=20),9,IF(AND(L7&gt;20,L7&lt;=30),11,IF(AND(L7&gt;30,L7&lt;=40),13,IF(AND(L7&gt;40,L7&lt;=50),15,IF(AND(L7&gt;50,L7&lt;=65),17,IF(AND(L7&gt;65,L7&lt;=80),19,21))))))))))</f>
        <v>0</v>
      </c>
      <c r="L7" s="124"/>
      <c r="M7" s="54" t="s">
        <v>51</v>
      </c>
      <c r="O7" s="53">
        <f>IF(AND(P7=0,P7&lt;=0),0,IF(AND(P7&gt;0,P7&lt;=5),3,IF(AND(P7&gt;5,P7&lt;=10),5,IF(AND(P7&gt;10,P7&lt;=15),7,IF(AND(P7&gt;15,P7&lt;=20),9,IF(AND(P7&gt;20,P7&lt;=30),11,IF(AND(P7&gt;30,P7&lt;=40),13,IF(AND(P7&gt;40,P7&lt;=50),15,IF(AND(P7&gt;50,P7&lt;=65),17,IF(AND(P7&gt;65,P7&lt;=80),19,21))))))))))</f>
        <v>0</v>
      </c>
      <c r="P7" s="124"/>
      <c r="Q7" s="54" t="s">
        <v>51</v>
      </c>
      <c r="S7" s="53">
        <f>IF(AND(T7=0,T7&lt;=0),0,IF(AND(T7&gt;0,T7&lt;=5),3,IF(AND(T7&gt;5,T7&lt;=10),5,IF(AND(T7&gt;10,T7&lt;=15),7,IF(AND(T7&gt;15,T7&lt;=20),9,IF(AND(T7&gt;20,T7&lt;=30),11,IF(AND(T7&gt;30,T7&lt;=40),13,IF(AND(T7&gt;40,T7&lt;=50),15,IF(AND(T7&gt;50,T7&lt;=65),17,IF(AND(T7&gt;65,T7&lt;=80),19,21))))))))))</f>
        <v>0</v>
      </c>
      <c r="T7" s="124"/>
      <c r="U7" s="54" t="s">
        <v>51</v>
      </c>
      <c r="W7" s="53">
        <f>IF(AND(X7=0,X7&lt;=0),0,IF(AND(X7&gt;0,X7&lt;=5),3,IF(AND(X7&gt;5,X7&lt;=10),5,IF(AND(X7&gt;10,X7&lt;=15),7,IF(AND(X7&gt;15,X7&lt;=20),9,IF(AND(X7&gt;20,X7&lt;=30),11,IF(AND(X7&gt;30,X7&lt;=40),13,IF(AND(X7&gt;40,X7&lt;=50),15,IF(AND(X7&gt;50,X7&lt;=65),17,IF(AND(X7&gt;65,X7&lt;=80),19,21))))))))))</f>
        <v>0</v>
      </c>
      <c r="X7" s="124"/>
      <c r="Y7" s="54" t="s">
        <v>51</v>
      </c>
      <c r="AA7" s="53">
        <f>IF(AND(AB7=0,AB7&lt;=0),0,IF(AND(AB7&gt;0,AB7&lt;=5),3,IF(AND(AB7&gt;5,AB7&lt;=10),5,IF(AND(AB7&gt;10,AB7&lt;=15),7,IF(AND(AB7&gt;15,AB7&lt;=20),9,IF(AND(AB7&gt;20,AB7&lt;=30),11,IF(AND(AB7&gt;30,AB7&lt;=40),13,IF(AND(AB7&gt;40,AB7&lt;=50),15,IF(AND(AB7&gt;50,AB7&lt;=65),17,IF(AND(AB7&gt;65,AB7&lt;=80),19,21))))))))))</f>
        <v>0</v>
      </c>
      <c r="AB7" s="124"/>
      <c r="AC7" s="54" t="s">
        <v>51</v>
      </c>
      <c r="AE7" s="53">
        <f>IF(AND(AF7=0,AF7&lt;=0),0,IF(AND(AF7&gt;0,AF7&lt;=5),3,IF(AND(AF7&gt;5,AF7&lt;=10),5,IF(AND(AF7&gt;10,AF7&lt;=15),7,IF(AND(AF7&gt;15,AF7&lt;=20),9,IF(AND(AF7&gt;20,AF7&lt;=30),11,IF(AND(AF7&gt;30,AF7&lt;=40),13,IF(AND(AF7&gt;40,AF7&lt;=50),15,IF(AND(AF7&gt;50,AF7&lt;=65),17,IF(AND(AF7&gt;65,AF7&lt;=80),19,21))))))))))</f>
        <v>0</v>
      </c>
      <c r="AF7" s="124"/>
      <c r="AG7" s="54" t="s">
        <v>51</v>
      </c>
      <c r="AI7" s="53">
        <f>IF(AND(AJ7=0,AJ7&lt;=0),0,IF(AND(AJ7&gt;0,AJ7&lt;=5),3,IF(AND(AJ7&gt;5,AJ7&lt;=10),5,IF(AND(AJ7&gt;10,AJ7&lt;=15),7,IF(AND(AJ7&gt;15,AJ7&lt;=20),9,IF(AND(AJ7&gt;20,AJ7&lt;=30),11,IF(AND(AJ7&gt;30,AJ7&lt;=40),13,IF(AND(AJ7&gt;40,AJ7&lt;=50),15,IF(AND(AJ7&gt;50,AJ7&lt;=65),17,IF(AND(AJ7&gt;65,AJ7&lt;=80),19,21))))))))))</f>
        <v>0</v>
      </c>
      <c r="AJ7" s="124"/>
      <c r="AK7" s="54" t="s">
        <v>51</v>
      </c>
      <c r="AM7" s="53">
        <f>IF(AND(AN7=0,AN7&lt;=0),0,IF(AND(AN7&gt;0,AN7&lt;=5),3,IF(AND(AN7&gt;5,AN7&lt;=10),5,IF(AND(AN7&gt;10,AN7&lt;=15),7,IF(AND(AN7&gt;15,AN7&lt;=20),9,IF(AND(AN7&gt;20,AN7&lt;=30),11,IF(AND(AN7&gt;30,AN7&lt;=40),13,IF(AND(AN7&gt;40,AN7&lt;=50),15,IF(AND(AN7&gt;50,AN7&lt;=65),17,IF(AND(AN7&gt;65,AN7&lt;=80),19,21))))))))))</f>
        <v>0</v>
      </c>
      <c r="AN7" s="124"/>
      <c r="AO7" s="54" t="s">
        <v>51</v>
      </c>
    </row>
    <row r="8" spans="2:41" ht="30" customHeight="1" x14ac:dyDescent="0.35">
      <c r="B8" s="29" t="s">
        <v>105</v>
      </c>
      <c r="C8" s="29" t="s">
        <v>141</v>
      </c>
      <c r="D8" s="1" t="s">
        <v>2</v>
      </c>
      <c r="E8" s="2" t="s">
        <v>82</v>
      </c>
      <c r="F8" s="30"/>
      <c r="G8" s="53">
        <f>IF(AND(H8=0,H8&lt;=0),0,IF(AND(H8&gt;0,H8&lt;=5),3,IF(AND(H8&gt;5,H8&lt;=10),6,IF(AND(H8&gt;10,H8&lt;=15),9,IF(AND(H8&gt;15,H8&lt;=20),12,IF(AND(H8&gt;20,H8&lt;=25),15,IF(AND(H8&gt;25,H8&lt;=30),18,IF(AND(H8&gt;30,H8&lt;=35),21,IF(AND(H8&gt;35,H8&lt;=40),24,IF(AND(H8&gt;40,H8&lt;=45),27,30))))))))))</f>
        <v>0</v>
      </c>
      <c r="H8" s="124"/>
      <c r="I8" s="54" t="s">
        <v>83</v>
      </c>
      <c r="K8" s="53">
        <f>IF(AND(L8=0,L8&lt;=0),0,IF(AND(L8&gt;0,L8&lt;=5),3,IF(AND(L8&gt;5,L8&lt;=10),6,IF(AND(L8&gt;10,L8&lt;=15),9,IF(AND(L8&gt;15,L8&lt;=20),12,IF(AND(L8&gt;20,L8&lt;=25),15,IF(AND(L8&gt;25,L8&lt;=30),18,IF(AND(L8&gt;30,L8&lt;=35),21,IF(AND(L8&gt;35,L8&lt;=40),24,IF(AND(L8&gt;40,L8&lt;=45),27,30))))))))))</f>
        <v>0</v>
      </c>
      <c r="L8" s="124"/>
      <c r="M8" s="54" t="s">
        <v>83</v>
      </c>
      <c r="O8" s="53">
        <f>IF(AND(P8=0,P8&lt;=0),0,IF(AND(P8&gt;0,P8&lt;=5),3,IF(AND(P8&gt;5,P8&lt;=10),6,IF(AND(P8&gt;10,P8&lt;=15),9,IF(AND(P8&gt;15,P8&lt;=20),12,IF(AND(P8&gt;20,P8&lt;=25),15,IF(AND(P8&gt;25,P8&lt;=30),18,IF(AND(P8&gt;30,P8&lt;=35),21,IF(AND(P8&gt;35,P8&lt;=40),24,IF(AND(P8&gt;40,P8&lt;=45),27,30))))))))))</f>
        <v>0</v>
      </c>
      <c r="P8" s="124"/>
      <c r="Q8" s="54" t="s">
        <v>83</v>
      </c>
      <c r="S8" s="53">
        <f>IF(AND(T8=0,T8&lt;=0),0,IF(AND(T8&gt;0,T8&lt;=5),3,IF(AND(T8&gt;5,T8&lt;=10),6,IF(AND(T8&gt;10,T8&lt;=15),9,IF(AND(T8&gt;15,T8&lt;=20),12,IF(AND(T8&gt;20,T8&lt;=25),15,IF(AND(T8&gt;25,T8&lt;=30),18,IF(AND(T8&gt;30,T8&lt;=35),21,IF(AND(T8&gt;35,T8&lt;=40),24,IF(AND(T8&gt;40,T8&lt;=45),27,30))))))))))</f>
        <v>0</v>
      </c>
      <c r="T8" s="124"/>
      <c r="U8" s="54" t="s">
        <v>86</v>
      </c>
      <c r="W8" s="53">
        <f>IF(AND(X8=0,X8&lt;=0),0,IF(AND(X8&gt;0,X8&lt;=5),3,IF(AND(X8&gt;5,X8&lt;=10),6,IF(AND(X8&gt;10,X8&lt;=15),9,IF(AND(X8&gt;15,X8&lt;=20),12,IF(AND(X8&gt;20,X8&lt;=25),15,IF(AND(X8&gt;25,X8&lt;=30),18,IF(AND(X8&gt;30,X8&lt;=35),21,IF(AND(X8&gt;35,X8&lt;=40),24,IF(AND(X8&gt;40,X8&lt;=45),27,30))))))))))</f>
        <v>0</v>
      </c>
      <c r="X8" s="124"/>
      <c r="Y8" s="54" t="s">
        <v>83</v>
      </c>
      <c r="AA8" s="53">
        <f>IF(AND(AB8=0,AB8&lt;=0),0,IF(AND(AB8&gt;0,AB8&lt;=5),3,IF(AND(AB8&gt;5,AB8&lt;=10),6,IF(AND(AB8&gt;10,AB8&lt;=15),9,IF(AND(AB8&gt;15,AB8&lt;=20),12,IF(AND(AB8&gt;20,AB8&lt;=25),15,IF(AND(AB8&gt;25,AB8&lt;=30),18,IF(AND(AB8&gt;30,AB8&lt;=35),21,IF(AND(AB8&gt;35,AB8&lt;=40),24,IF(AND(AB8&gt;40,AB8&lt;=45),27,30))))))))))</f>
        <v>0</v>
      </c>
      <c r="AB8" s="124"/>
      <c r="AC8" s="54" t="s">
        <v>83</v>
      </c>
      <c r="AE8" s="53">
        <f>IF(AND(AF8=0,AF8&lt;=0),0,IF(AND(AF8&gt;0,AF8&lt;=5),3,IF(AND(AF8&gt;5,AF8&lt;=10),6,IF(AND(AF8&gt;10,AF8&lt;=15),9,IF(AND(AF8&gt;15,AF8&lt;=20),12,IF(AND(AF8&gt;20,AF8&lt;=25),15,IF(AND(AF8&gt;25,AF8&lt;=30),18,IF(AND(AF8&gt;30,AF8&lt;=35),21,IF(AND(AF8&gt;35,AF8&lt;=40),24,IF(AND(AF8&gt;40,AF8&lt;=45),27,30))))))))))</f>
        <v>0</v>
      </c>
      <c r="AF8" s="124"/>
      <c r="AG8" s="54" t="s">
        <v>83</v>
      </c>
      <c r="AI8" s="53">
        <f>IF(AND(AJ8=0,AJ8&lt;=0),0,IF(AND(AJ8&gt;0,AJ8&lt;=5),3,IF(AND(AJ8&gt;5,AJ8&lt;=10),6,IF(AND(AJ8&gt;10,AJ8&lt;=15),9,IF(AND(AJ8&gt;15,AJ8&lt;=20),12,IF(AND(AJ8&gt;20,AJ8&lt;=25),15,IF(AND(AJ8&gt;25,AJ8&lt;=30),18,IF(AND(AJ8&gt;30,AJ8&lt;=35),21,IF(AND(AJ8&gt;35,AJ8&lt;=40),24,IF(AND(AJ8&gt;40,AJ8&lt;=45),27,30))))))))))</f>
        <v>0</v>
      </c>
      <c r="AJ8" s="124"/>
      <c r="AK8" s="54" t="s">
        <v>83</v>
      </c>
      <c r="AM8" s="53">
        <f>IF(AND(AN8=0,AN8&lt;=0),0,IF(AND(AN8&gt;0,AN8&lt;=5),3,IF(AND(AN8&gt;5,AN8&lt;=10),6,IF(AND(AN8&gt;10,AN8&lt;=15),9,IF(AND(AN8&gt;15,AN8&lt;=20),12,IF(AND(AN8&gt;20,AN8&lt;=25),15,IF(AND(AN8&gt;25,AN8&lt;=30),18,IF(AND(AN8&gt;30,AN8&lt;=35),21,IF(AND(AN8&gt;35,AN8&lt;=40),24,IF(AND(AN8&gt;40,AN8&lt;=45),27,30))))))))))</f>
        <v>0</v>
      </c>
      <c r="AN8" s="124"/>
      <c r="AO8" s="54" t="s">
        <v>86</v>
      </c>
    </row>
    <row r="9" spans="2:41" ht="30" customHeight="1" x14ac:dyDescent="0.35">
      <c r="B9" s="29" t="s">
        <v>105</v>
      </c>
      <c r="C9" s="29" t="s">
        <v>141</v>
      </c>
      <c r="D9" s="1" t="s">
        <v>3</v>
      </c>
      <c r="E9" s="2" t="s">
        <v>81</v>
      </c>
      <c r="F9" s="30"/>
      <c r="G9" s="53">
        <f>IF(AND(H9=0,H9&lt;=0),0,IF(AND(H9&gt;0,H9&lt;=5),3,IF(AND(H9&gt;5,H9&lt;=10),5,IF(AND(H9&gt;10,H9&lt;=15),7,IF(AND(H9&gt;15,H9&lt;=20),9,IF(AND(H9&gt;20,H9&lt;=25),11,IF(AND(H9&gt;25,H9&lt;=30),13,IF(AND(H9&gt;30,H9&lt;=35),15,IF(AND(H9&gt;35,H9&lt;=40),17,IF(AND(H9&gt;40,H9&lt;=45),19,21))))))))))</f>
        <v>0</v>
      </c>
      <c r="H9" s="124"/>
      <c r="I9" s="54" t="s">
        <v>81</v>
      </c>
      <c r="K9" s="53">
        <f>IF(AND(L9=0,L9&lt;=0),0,IF(AND(L9&gt;0,L9&lt;=5),3,IF(AND(L9&gt;5,L9&lt;=10),5,IF(AND(L9&gt;10,L9&lt;=15),7,IF(AND(L9&gt;15,L9&lt;=20),9,IF(AND(L9&gt;20,L9&lt;=25),11,IF(AND(L9&gt;25,L9&lt;=30),13,IF(AND(L9&gt;30,L9&lt;=35),15,IF(AND(L9&gt;35,L9&lt;=40),17,IF(AND(L9&gt;40,L9&lt;=45),19,21))))))))))</f>
        <v>0</v>
      </c>
      <c r="L9" s="124"/>
      <c r="M9" s="54" t="s">
        <v>81</v>
      </c>
      <c r="O9" s="53">
        <f>IF(AND(P9=0,P9&lt;=0),0,IF(AND(P9&gt;0,P9&lt;=5),3,IF(AND(P9&gt;5,P9&lt;=10),5,IF(AND(P9&gt;10,P9&lt;=15),7,IF(AND(P9&gt;15,P9&lt;=20),9,IF(AND(P9&gt;20,P9&lt;=25),11,IF(AND(P9&gt;25,P9&lt;=30),13,IF(AND(P9&gt;30,P9&lt;=35),15,IF(AND(P9&gt;35,P9&lt;=40),17,IF(AND(P9&gt;40,P9&lt;=45),19,21))))))))))</f>
        <v>0</v>
      </c>
      <c r="P9" s="124"/>
      <c r="Q9" s="54" t="s">
        <v>81</v>
      </c>
      <c r="S9" s="53">
        <f>IF(AND(T9=0,T9&lt;=0),0,IF(AND(T9&gt;0,T9&lt;=5),3,IF(AND(T9&gt;5,T9&lt;=10),5,IF(AND(T9&gt;10,T9&lt;=15),7,IF(AND(T9&gt;15,T9&lt;=20),9,IF(AND(T9&gt;20,T9&lt;=25),11,IF(AND(T9&gt;25,T9&lt;=30),13,IF(AND(T9&gt;30,T9&lt;=35),15,IF(AND(T9&gt;35,T9&lt;=40),17,IF(AND(T9&gt;40,T9&lt;=45),19,21))))))))))</f>
        <v>0</v>
      </c>
      <c r="T9" s="124"/>
      <c r="U9" s="54" t="s">
        <v>81</v>
      </c>
      <c r="W9" s="53">
        <f>IF(AND(X9=0,X9&lt;=0),0,IF(AND(X9&gt;0,X9&lt;=5),3,IF(AND(X9&gt;5,X9&lt;=10),5,IF(AND(X9&gt;10,X9&lt;=15),7,IF(AND(X9&gt;15,X9&lt;=20),9,IF(AND(X9&gt;20,X9&lt;=25),11,IF(AND(X9&gt;25,X9&lt;=30),13,IF(AND(X9&gt;30,X9&lt;=35),15,IF(AND(X9&gt;35,X9&lt;=40),17,IF(AND(X9&gt;40,X9&lt;=45),19,21))))))))))</f>
        <v>0</v>
      </c>
      <c r="X9" s="124"/>
      <c r="Y9" s="54" t="s">
        <v>81</v>
      </c>
      <c r="AA9" s="53">
        <f>IF(AND(AB9=0,AB9&lt;=0),0,IF(AND(AB9&gt;0,AB9&lt;=5),3,IF(AND(AB9&gt;5,AB9&lt;=10),5,IF(AND(AB9&gt;10,AB9&lt;=15),7,IF(AND(AB9&gt;15,AB9&lt;=20),9,IF(AND(AB9&gt;20,AB9&lt;=25),11,IF(AND(AB9&gt;25,AB9&lt;=30),13,IF(AND(AB9&gt;30,AB9&lt;=35),15,IF(AND(AB9&gt;35,AB9&lt;=40),17,IF(AND(AB9&gt;40,AB9&lt;=45),19,21))))))))))</f>
        <v>0</v>
      </c>
      <c r="AB9" s="124"/>
      <c r="AC9" s="54" t="s">
        <v>81</v>
      </c>
      <c r="AE9" s="53">
        <f>IF(AND(AF9=0,AF9&lt;=0),0,IF(AND(AF9&gt;0,AF9&lt;=5),3,IF(AND(AF9&gt;5,AF9&lt;=10),5,IF(AND(AF9&gt;10,AF9&lt;=15),7,IF(AND(AF9&gt;15,AF9&lt;=20),9,IF(AND(AF9&gt;20,AF9&lt;=25),11,IF(AND(AF9&gt;25,AF9&lt;=30),13,IF(AND(AF9&gt;30,AF9&lt;=35),15,IF(AND(AF9&gt;35,AF9&lt;=40),17,IF(AND(AF9&gt;40,AF9&lt;=45),19,21))))))))))</f>
        <v>0</v>
      </c>
      <c r="AF9" s="124"/>
      <c r="AG9" s="54" t="s">
        <v>81</v>
      </c>
      <c r="AI9" s="53">
        <f>IF(AND(AJ9=0,AJ9&lt;=0),0,IF(AND(AJ9&gt;0,AJ9&lt;=5),3,IF(AND(AJ9&gt;5,AJ9&lt;=10),5,IF(AND(AJ9&gt;10,AJ9&lt;=15),7,IF(AND(AJ9&gt;15,AJ9&lt;=20),9,IF(AND(AJ9&gt;20,AJ9&lt;=25),11,IF(AND(AJ9&gt;25,AJ9&lt;=30),13,IF(AND(AJ9&gt;30,AJ9&lt;=35),15,IF(AND(AJ9&gt;35,AJ9&lt;=40),17,IF(AND(AJ9&gt;40,AJ9&lt;=45),19,21))))))))))</f>
        <v>0</v>
      </c>
      <c r="AJ9" s="124"/>
      <c r="AK9" s="54" t="s">
        <v>81</v>
      </c>
      <c r="AM9" s="53">
        <f>IF(AND(AN9=0,AN9&lt;=0),0,IF(AND(AN9&gt;0,AN9&lt;=5),3,IF(AND(AN9&gt;5,AN9&lt;=10),5,IF(AND(AN9&gt;10,AN9&lt;=15),7,IF(AND(AN9&gt;15,AN9&lt;=20),9,IF(AND(AN9&gt;20,AN9&lt;=25),11,IF(AND(AN9&gt;25,AN9&lt;=30),13,IF(AND(AN9&gt;30,AN9&lt;=35),15,IF(AND(AN9&gt;35,AN9&lt;=40),17,IF(AND(AN9&gt;40,AN9&lt;=45),19,21))))))))))</f>
        <v>0</v>
      </c>
      <c r="AN9" s="124"/>
      <c r="AO9" s="54" t="s">
        <v>81</v>
      </c>
    </row>
    <row r="10" spans="2:41" ht="30" customHeight="1" x14ac:dyDescent="0.35">
      <c r="B10" s="29" t="s">
        <v>105</v>
      </c>
      <c r="C10" s="29" t="s">
        <v>141</v>
      </c>
      <c r="D10" s="1" t="s">
        <v>4</v>
      </c>
      <c r="E10" s="2" t="s">
        <v>52</v>
      </c>
      <c r="F10" s="30"/>
      <c r="G10" s="53">
        <f>IF(H10&lt;1,0,IF(H10=1,2,IF(H10=2,4,IF(H10=3,6,IF(H10=4,8,IF(H10=5,10,IF(H10=6,12,IF(H10=7,14,IF(H10=8,16,IF(H10=9,18,20))))))))))</f>
        <v>0</v>
      </c>
      <c r="H10" s="124"/>
      <c r="I10" s="54" t="s">
        <v>52</v>
      </c>
      <c r="K10" s="53">
        <f>IF(L10&lt;1,0,IF(L10=1,2,IF(L10=2,4,IF(L10=3,6,IF(L10=4,8,IF(L10=5,10,IF(L10=6,12,IF(L10=7,14,IF(L10=8,16,IF(L10=9,18,20))))))))))</f>
        <v>0</v>
      </c>
      <c r="L10" s="124"/>
      <c r="M10" s="54" t="s">
        <v>52</v>
      </c>
      <c r="O10" s="53">
        <f>IF(P10&lt;1,0,IF(P10=1,2,IF(P10=2,4,IF(P10=3,6,IF(P10=4,8,IF(P10=5,10,IF(P10=6,12,IF(P10=7,14,IF(P10=8,16,IF(P10=9,18,20))))))))))</f>
        <v>0</v>
      </c>
      <c r="P10" s="124"/>
      <c r="Q10" s="54" t="s">
        <v>52</v>
      </c>
      <c r="S10" s="53">
        <f>IF(T10&lt;1,0,IF(T10=1,2,IF(T10=2,4,IF(T10=3,6,IF(T10=4,8,IF(T10=5,10,IF(T10=6,12,IF(T10=7,14,IF(T10=8,16,IF(T10=9,18,20))))))))))</f>
        <v>0</v>
      </c>
      <c r="T10" s="124"/>
      <c r="U10" s="54" t="s">
        <v>52</v>
      </c>
      <c r="W10" s="53">
        <f>IF(X10&lt;1,0,IF(X10=1,2,IF(X10=2,4,IF(X10=3,6,IF(X10=4,8,IF(X10=5,10,IF(X10=6,12,IF(X10=7,14,IF(X10=8,16,IF(X10=9,18,20))))))))))</f>
        <v>0</v>
      </c>
      <c r="X10" s="124"/>
      <c r="Y10" s="54" t="s">
        <v>52</v>
      </c>
      <c r="AA10" s="53">
        <f>IF(AB10&lt;1,0,IF(AB10=1,2,IF(AB10=2,4,IF(AB10=3,6,IF(AB10=4,8,IF(AB10=5,10,IF(AB10=6,12,IF(AB10=7,14,IF(AB10=8,16,IF(AB10=9,18,20))))))))))</f>
        <v>0</v>
      </c>
      <c r="AB10" s="124"/>
      <c r="AC10" s="54" t="s">
        <v>52</v>
      </c>
      <c r="AE10" s="53">
        <f>IF(AF10&lt;1,0,IF(AF10=1,2,IF(AF10=2,4,IF(AF10=3,6,IF(AF10=4,8,IF(AF10=5,10,IF(AF10=6,12,IF(AF10=7,14,IF(AF10=8,16,IF(AF10=9,18,20))))))))))</f>
        <v>0</v>
      </c>
      <c r="AF10" s="124"/>
      <c r="AG10" s="54" t="s">
        <v>52</v>
      </c>
      <c r="AI10" s="53">
        <f>IF(AJ10&lt;1,0,IF(AJ10=1,2,IF(AJ10=2,4,IF(AJ10=3,6,IF(AJ10=4,8,IF(AJ10=5,10,IF(AJ10=6,12,IF(AJ10=7,14,IF(AJ10=8,16,IF(AJ10=9,18,20))))))))))</f>
        <v>0</v>
      </c>
      <c r="AJ10" s="124"/>
      <c r="AK10" s="54" t="s">
        <v>52</v>
      </c>
      <c r="AM10" s="53">
        <f>IF(AN10&lt;1,0,IF(AN10=1,2,IF(AN10=2,4,IF(AN10=3,6,IF(AN10=4,8,IF(AN10=5,10,IF(AN10=6,12,IF(AN10=7,14,IF(AN10=8,16,IF(AN10=9,18,20))))))))))</f>
        <v>0</v>
      </c>
      <c r="AN10" s="124"/>
      <c r="AO10" s="54" t="s">
        <v>52</v>
      </c>
    </row>
    <row r="11" spans="2:41" ht="30" customHeight="1" x14ac:dyDescent="0.35">
      <c r="B11" s="29" t="s">
        <v>105</v>
      </c>
      <c r="C11" s="29" t="s">
        <v>141</v>
      </c>
      <c r="D11" s="1" t="s">
        <v>5</v>
      </c>
      <c r="E11" s="2" t="s">
        <v>85</v>
      </c>
      <c r="F11" s="30"/>
      <c r="G11" s="53">
        <f>IF(AND(H11=0,H11&lt;=0),0,IF(AND(H11&gt;0,H11&lt;=5),3,IF(AND(H11&gt;5,H11&lt;=10),4,IF(AND(H11&gt;10,H11&lt;=15),7,IF(AND(H11&gt;15,H11&lt;=20),9,IF(AND(H11&gt;20,H11&lt;=25),11,IF(AND(H11&gt;25,H11&lt;=30),13,IF(AND(H11&gt;30,H11&lt;=35),16,IF(AND(H11&gt;35,H11&lt;=40),17,IF(AND(H11&gt;40,H11&lt;=45),19,21))))))))))</f>
        <v>0</v>
      </c>
      <c r="H11" s="124"/>
      <c r="I11" s="31" t="s">
        <v>53</v>
      </c>
      <c r="K11" s="53">
        <f>IF(AND(L11=0,L11&lt;=0),0,IF(AND(L11&gt;0,L11&lt;=5),3,IF(AND(L11&gt;5,L11&lt;=10),4,IF(AND(L11&gt;10,L11&lt;=15),7,IF(AND(L11&gt;15,L11&lt;=20),9,IF(AND(L11&gt;20,L11&lt;=25),11,IF(AND(L11&gt;25,L11&lt;=30),13,IF(AND(L11&gt;30,L11&lt;=35),16,IF(AND(L11&gt;35,L11&lt;=20),17,IF(AND(L11&gt;40,L11&lt;=45),19,21))))))))))</f>
        <v>0</v>
      </c>
      <c r="L11" s="124"/>
      <c r="M11" s="31" t="s">
        <v>53</v>
      </c>
      <c r="O11" s="53">
        <f>IF(AND(P11=0,P11&lt;=0),0,IF(AND(P11&gt;0,P11&lt;=5),3,IF(AND(P11&gt;5,P11&lt;=10),4,IF(AND(P11&gt;10,P11&lt;=15),7,IF(AND(P11&gt;15,P11&lt;=20),9,IF(AND(P11&gt;20,P11&lt;=25),11,IF(AND(P11&gt;25,P11&lt;=30),13,IF(AND(P11&gt;30,P11&lt;=35),16,IF(AND(P11&gt;35,P11&lt;=40),17,IF(AND(P11&gt;40,P11&lt;=45),19,21))))))))))</f>
        <v>0</v>
      </c>
      <c r="P11" s="124"/>
      <c r="Q11" s="31" t="s">
        <v>53</v>
      </c>
      <c r="S11" s="53">
        <f>IF(AND(T11=0,T11&lt;=0),0,IF(AND(T11&gt;0,T11&lt;=5),3,IF(AND(T11&gt;5,T11&lt;=10),4,IF(AND(T11&gt;10,T11&lt;=15),7,IF(AND(T11&gt;15,T11&lt;=20),9,IF(AND(T11&gt;20,T11&lt;=25),11,IF(AND(T11&gt;25,T11&lt;=30),13,IF(AND(T11&gt;30,T11&lt;=35),16,IF(AND(T11&gt;35,T11&lt;=40),17,IF(AND(T11&gt;40,T11&lt;=45),19,21))))))))))</f>
        <v>0</v>
      </c>
      <c r="T11" s="124"/>
      <c r="U11" s="31" t="s">
        <v>53</v>
      </c>
      <c r="W11" s="53">
        <f>IF(AND(X11=0,X11&lt;=0),0,IF(AND(X11&gt;0,X11&lt;=5),3,IF(AND(X11&gt;5,X11&lt;=10),4,IF(AND(X11&gt;10,X11&lt;=15),7,IF(AND(X11&gt;15,X11&lt;=20),9,IF(AND(X11&gt;20,X11&lt;=25),11,IF(AND(X11&gt;25,X11&lt;=30),13,IF(AND(X11&gt;30,X11&lt;=35),16,IF(AND(X11&gt;35,X11&lt;=40),17,IF(AND(X11&gt;40,X11&lt;=45),19,21))))))))))</f>
        <v>0</v>
      </c>
      <c r="X11" s="124"/>
      <c r="Y11" s="31" t="s">
        <v>53</v>
      </c>
      <c r="AA11" s="53">
        <f>IF(AND(AB11=0,AB11&lt;=0),0,IF(AND(AB11&gt;0,AB11&lt;=5),3,IF(AND(AB11&gt;5,AB11&lt;=10),4,IF(AND(AB11&gt;10,AB11&lt;=15),7,IF(AND(AB11&gt;15,AB11&lt;=20),9,IF(AND(AB11&gt;20,AB11&lt;=25),11,IF(AND(AB11&gt;25,AB11&lt;=30),13,IF(AND(AB11&gt;30,AB11&lt;=35),16,IF(AND(AB11&gt;35,AB11&lt;=40),17,IF(AND(AB11&gt;40,AB11&lt;=45),19,21))))))))))</f>
        <v>0</v>
      </c>
      <c r="AB11" s="124"/>
      <c r="AC11" s="31" t="s">
        <v>53</v>
      </c>
      <c r="AE11" s="53">
        <f>IF(AND(AF11=0,AF11&lt;=0),0,IF(AND(AF11&gt;0,AF11&lt;=5),3,IF(AND(AF11&gt;5,AF11&lt;=10),4,IF(AND(AF11&gt;10,AF11&lt;=15),7,IF(AND(AF11&gt;15,AF11&lt;=20),9,IF(AND(AF11&gt;20,AF11&lt;=25),11,IF(AND(AF11&gt;25,AF11&lt;=30),13,IF(AND(AF11&gt;30,AF11&lt;=35),16,IF(AND(AF11&gt;35,AF11&lt;=40),17,IF(AND(AF11&gt;40,AF11&lt;=45),19,21))))))))))</f>
        <v>0</v>
      </c>
      <c r="AF11" s="124"/>
      <c r="AG11" s="31" t="s">
        <v>53</v>
      </c>
      <c r="AI11" s="53">
        <f>IF(AND(AJ11=0,AJ11&lt;=0),0,IF(AND(AJ11&gt;0,AJ11&lt;=5),3,IF(AND(AJ11&gt;5,AJ11&lt;=10),4,IF(AND(AJ11&gt;10,AJ11&lt;=15),7,IF(AND(AJ11&gt;15,AJ11&lt;=20),9,IF(AND(AJ11&gt;20,AJ11&lt;=25),11,IF(AND(AJ11&gt;25,AJ11&lt;=30),13,IF(AND(AJ11&gt;30,AJ11&lt;=35),16,IF(AND(AJ11&gt;35,AJ11&lt;=40),17,IF(AND(AJ11&gt;40,AJ11&lt;=45),19,21))))))))))</f>
        <v>0</v>
      </c>
      <c r="AJ11" s="124"/>
      <c r="AK11" s="31" t="s">
        <v>53</v>
      </c>
      <c r="AM11" s="53">
        <f>IF(AND(AN11=0,AN11&lt;=0),0,IF(AND(AN11&gt;0,AN11&lt;=5),3,IF(AND(AN11&gt;5,AN11&lt;=10),4,IF(AND(AN11&gt;10,AN11&lt;=15),7,IF(AND(AN11&gt;15,AN11&lt;=20),9,IF(AND(AN11&gt;20,AN11&lt;=25),11,IF(AND(AN11&gt;25,AN11&lt;=30),13,IF(AND(AN11&gt;30,AN11&lt;=35),16,IF(AND(AN11&gt;35,AN11&lt;=40),17,IF(AND(AN11&gt;40,AN11&lt;=45),19,21))))))))))</f>
        <v>0</v>
      </c>
      <c r="AN11" s="124"/>
      <c r="AO11" s="31" t="s">
        <v>53</v>
      </c>
    </row>
    <row r="12" spans="2:41" ht="30" customHeight="1" x14ac:dyDescent="0.35">
      <c r="B12" s="29" t="s">
        <v>105</v>
      </c>
      <c r="C12" s="29" t="s">
        <v>141</v>
      </c>
      <c r="D12" s="1" t="s">
        <v>7</v>
      </c>
      <c r="E12" s="2" t="s">
        <v>6</v>
      </c>
      <c r="F12" s="30"/>
      <c r="G12" s="53">
        <f>IF(AND(H12=0,H12&lt;=0),0,IF(AND(H12&gt;0,H12&lt;=2),1,IF(AND(H12&gt;2,H12&lt;=4),2,IF(AND(H12&gt;4,H12&lt;=6),3,IF(AND(H12&gt;6,H12&lt;=8),4,IF(AND(H12&gt;8,H12&lt;=10),5,IF(AND(H12&gt;10,H12&lt;=12),6,IF(AND(H12&gt;12,H12&lt;=14),7,IF(AND(H12&gt;14,H12&lt;=16),8,IF(AND(H12&gt;16,H12&lt;=18),9,10))))))))))</f>
        <v>0</v>
      </c>
      <c r="H12" s="124"/>
      <c r="I12" s="54" t="s">
        <v>62</v>
      </c>
      <c r="K12" s="53">
        <f>IF(AND(L12=0,L12&lt;=0),0,IF(AND(L12&gt;0,L12&lt;=2),1,IF(AND(L12&gt;2,L12&lt;=4),2,IF(AND(L12&gt;4,L12&lt;=6),3,IF(AND(L12&gt;6,L12&lt;=8),4,IF(AND(L12&gt;8,L12&lt;=10),5,IF(AND(L12&gt;10,L12&lt;=12),6,IF(AND(L12&gt;12,L12&lt;=14),7,IF(AND(L12&gt;14,L12&lt;=16),8,IF(AND(L12&gt;16,L12&lt;=18),9,10))))))))))</f>
        <v>0</v>
      </c>
      <c r="L12" s="124"/>
      <c r="M12" s="54" t="s">
        <v>62</v>
      </c>
      <c r="O12" s="53">
        <f>IF(AND(P12=0,P12&lt;=0),0,IF(AND(P12&gt;0,P12&lt;=2),1,IF(AND(P12&gt;2,P12&lt;=4),2,IF(AND(P12&gt;4,P12&lt;=6),3,IF(AND(P12&gt;6,P12&lt;=8),4,IF(AND(P12&gt;8,P12&lt;=10),5,IF(AND(P12&gt;10,P12&lt;=12),6,IF(AND(P12&gt;12,P12&lt;=14),7,IF(AND(P12&gt;14,P12&lt;=16),8,IF(AND(P12&gt;16,P12&lt;=18),9,10))))))))))</f>
        <v>0</v>
      </c>
      <c r="P12" s="124"/>
      <c r="Q12" s="54" t="s">
        <v>62</v>
      </c>
      <c r="S12" s="53">
        <f>IF(AND(T12=0,T12&lt;=0),0,IF(AND(T12&gt;0,T12&lt;=2),1,IF(AND(T12&gt;2,T12&lt;=4),2,IF(AND(T12&gt;4,T12&lt;=6),3,IF(AND(T12&gt;6,T12&lt;=8),4,IF(AND(T12&gt;8,T12&lt;=10),5,IF(AND(T12&gt;10,T12&lt;=12),6,IF(AND(T12&gt;12,T12&lt;=14),7,IF(AND(T12&gt;14,T12&lt;=16),8,IF(AND(T12&gt;16,T12&lt;=18),9,10))))))))))</f>
        <v>0</v>
      </c>
      <c r="T12" s="124"/>
      <c r="U12" s="54" t="s">
        <v>62</v>
      </c>
      <c r="W12" s="53">
        <f>IF(AND(X12=0,X12&lt;=0),0,IF(AND(X12&gt;0,X12&lt;=2),1,IF(AND(X12&gt;2,X12&lt;=4),2,IF(AND(X12&gt;4,X12&lt;=6),3,IF(AND(X12&gt;6,X12&lt;=8),4,IF(AND(X12&gt;8,X12&lt;=10),5,IF(AND(X12&gt;10,X12&lt;=12),6,IF(AND(X12&gt;12,X12&lt;=14),7,IF(AND(X12&gt;14,X12&lt;=16),8,IF(AND(X12&gt;16,X12&lt;=18),9,10))))))))))</f>
        <v>0</v>
      </c>
      <c r="X12" s="124"/>
      <c r="Y12" s="54" t="s">
        <v>62</v>
      </c>
      <c r="AA12" s="53">
        <f>IF(AND(AB12=0,AB12&lt;=0),0,IF(AND(AB12&gt;0,AB12&lt;=2),1,IF(AND(AB12&gt;2,AB12&lt;=4),2,IF(AND(AB12&gt;4,AB12&lt;=6),3,IF(AND(AB12&gt;6,AB12&lt;=8),4,IF(AND(AB12&gt;8,AB12&lt;=10),5,IF(AND(AB12&gt;10,AB12&lt;=12),6,IF(AND(AB12&gt;12,AB12&lt;=14),7,IF(AND(AB12&gt;14,AB12&lt;=16),8,IF(AND(AB12&gt;16,AB12&lt;=18),9,10))))))))))</f>
        <v>0</v>
      </c>
      <c r="AB12" s="124"/>
      <c r="AC12" s="54" t="s">
        <v>62</v>
      </c>
      <c r="AE12" s="53">
        <f>IF(AND(AF12=0,AF12&lt;=0),0,IF(AND(AF12&gt;0,AF12&lt;=2),1,IF(AND(AF12&gt;2,AF12&lt;=4),2,IF(AND(AF12&gt;4,AF12&lt;=6),3,IF(AND(AF12&gt;6,AF12&lt;=8),4,IF(AND(AF12&gt;8,AF12&lt;=10),5,IF(AND(AF12&gt;10,AF12&lt;=12),6,IF(AND(AF12&gt;12,AF12&lt;=14),7,IF(AND(AF12&gt;14,AF12&lt;=16),8,IF(AND(AF12&gt;16,AF12&lt;=18),9,10))))))))))</f>
        <v>0</v>
      </c>
      <c r="AF12" s="124"/>
      <c r="AG12" s="54" t="s">
        <v>62</v>
      </c>
      <c r="AI12" s="53">
        <f>IF(AND(AJ12=0,AJ12&lt;=0),0,IF(AND(AJ12&gt;0,AJ12&lt;=2),1,IF(AND(AJ12&gt;2,AJ12&lt;=4),2,IF(AND(AJ12&gt;4,AJ12&lt;=6),3,IF(AND(AJ12&gt;6,AJ12&lt;=8),4,IF(AND(AJ12&gt;8,AJ12&lt;=10),5,IF(AND(AJ12&gt;10,AJ12&lt;=12),6,IF(AND(AJ12&gt;12,AJ12&lt;=14),7,IF(AND(AJ12&gt;14,AJ12&lt;=16),8,IF(AND(AJ12&gt;16,AJ12&lt;=18),9,10))))))))))</f>
        <v>0</v>
      </c>
      <c r="AJ12" s="124"/>
      <c r="AK12" s="54" t="s">
        <v>62</v>
      </c>
      <c r="AM12" s="53">
        <f>IF(AND(AN12=0,AN12&lt;=0),0,IF(AND(AN12&gt;0,AN12&lt;=2),1,IF(AND(AN12&gt;2,AN12&lt;=4),2,IF(AND(AN12&gt;4,AN12&lt;=6),3,IF(AND(AN12&gt;6,AN12&lt;=8),4,IF(AND(AN12&gt;8,AN12&lt;=10),5,IF(AND(AN12&gt;10,AN12&lt;=12),6,IF(AND(AN12&gt;12,AN12&lt;=14),7,IF(AND(AN12&gt;14,AN12&lt;=16),8,IF(AND(AN12&gt;16,AN12&lt;=18),9,10))))))))))</f>
        <v>0</v>
      </c>
      <c r="AN12" s="124"/>
      <c r="AO12" s="54" t="s">
        <v>62</v>
      </c>
    </row>
    <row r="13" spans="2:41" ht="30" customHeight="1" x14ac:dyDescent="0.35">
      <c r="B13" s="29" t="s">
        <v>105</v>
      </c>
      <c r="C13" s="29" t="s">
        <v>141</v>
      </c>
      <c r="D13" s="1" t="s">
        <v>9</v>
      </c>
      <c r="E13" s="2" t="s">
        <v>8</v>
      </c>
      <c r="F13" s="30"/>
      <c r="G13" s="76">
        <f>H13</f>
        <v>0</v>
      </c>
      <c r="H13" s="77"/>
      <c r="I13" s="73" t="str">
        <f>IF(G13=0,"SIN DATOS",IF(AND(G13&gt;0,G13&lt;=6),"ORDENADO",IF(AND(G13&gt;6,G13&lt;=11),"ORDENADO/BUENA PRESENTACIÓN",IF(AND(G13&gt;11,G13&lt;=15),"ODENADO/BUENA PRESENTACION/MAYORES ARGUMENTO","EXCELENTE"))))</f>
        <v>SIN DATOS</v>
      </c>
      <c r="J13" s="78"/>
      <c r="K13" s="76">
        <f>L13</f>
        <v>0</v>
      </c>
      <c r="L13" s="77"/>
      <c r="M13" s="73" t="str">
        <f>IF(K13=0,"SIN DATOS",IF(AND(K13&gt;0,K13&lt;=6),"ORDENADO",IF(AND(K13&gt;6,K13&lt;=11),"ORDENADO/BUENA PRESENTACIÓN",IF(AND(K13&gt;11,K13&lt;=15),"ODENADO/BUENA PRESENTACION/MAYORES ARGUMENTO","EXCELENTE"))))</f>
        <v>SIN DATOS</v>
      </c>
      <c r="N13" s="78"/>
      <c r="O13" s="76">
        <f>P13</f>
        <v>0</v>
      </c>
      <c r="P13" s="77"/>
      <c r="Q13" s="73" t="str">
        <f>IF(O13=0,"SIN DATOS",IF(AND(O13&gt;0,O13&lt;=6),"ORDENADO",IF(AND(O13&gt;6,O13&lt;=11),"ORDENADO/BUENA PRESENTACIÓN",IF(AND(O13&gt;11,O13&lt;=15),"ODENADO/BUENA PRESENTACION/MAYORES ARGUMENTO","EXCELENTE"))))</f>
        <v>SIN DATOS</v>
      </c>
      <c r="R13" s="78"/>
      <c r="S13" s="76">
        <f>T13</f>
        <v>0</v>
      </c>
      <c r="T13" s="77"/>
      <c r="U13" s="73" t="str">
        <f>IF(S13=0,"SIN DATOS",IF(AND(S13&gt;0,S13&lt;=6),"ORDENADO",IF(AND(S13&gt;6,S13&lt;=11),"ORDENADO/BUENA PRESENTACIÓN",IF(AND(S13&gt;11,S13&lt;=15),"ODENADO/BUENA PRESENTACION/MAYORES ARGUMENTO","EXCELENTE"))))</f>
        <v>SIN DATOS</v>
      </c>
      <c r="V13" s="78"/>
      <c r="W13" s="76">
        <f>X13</f>
        <v>0</v>
      </c>
      <c r="X13" s="77"/>
      <c r="Y13" s="73" t="str">
        <f>IF(W13=0,"SIN DATOS",IF(AND(W13&gt;0,W13&lt;=6),"ORDENADO",IF(AND(W13&gt;6,W13&lt;=11),"ORDENADO/BUENA PRESENTACIÓN",IF(AND(W13&gt;11,W13&lt;=15),"ODENADO/BUENA PRESENTACION/MAYORES ARGUMENTO","EXCELENTE"))))</f>
        <v>SIN DATOS</v>
      </c>
      <c r="Z13" s="78"/>
      <c r="AA13" s="76">
        <f>AB13</f>
        <v>0</v>
      </c>
      <c r="AB13" s="77"/>
      <c r="AC13" s="73" t="str">
        <f>IF(AA13=0,"SIN DATOS",IF(AND(AA13&gt;0,AA13&lt;=6),"ORDENADO",IF(AND(AA13&gt;6,AA13&lt;=11),"ORDENADO/BUENA PRESENTACIÓN",IF(AND(AA13&gt;11,AA13&lt;=15),"ODENADO/BUENA PRESENTACION/MAYORES ARGUMENTO","EXCELENTE"))))</f>
        <v>SIN DATOS</v>
      </c>
      <c r="AE13" s="76">
        <f>AF13</f>
        <v>0</v>
      </c>
      <c r="AF13" s="77"/>
      <c r="AG13" s="73" t="str">
        <f>IF(AE13=0,"SIN DATOS",IF(AND(AE13&gt;0,AE13&lt;=6),"ORDENADO",IF(AND(AE13&gt;6,AE13&lt;=11),"ORDENADO/BUENA PRESENTACIÓN",IF(AND(AE13&gt;11,AE13&lt;=15),"ODENADO/BUENA PRESENTACION/MAYORES ARGUMENTO","EXCELENTE"))))</f>
        <v>SIN DATOS</v>
      </c>
      <c r="AI13" s="76">
        <f>AJ13</f>
        <v>0</v>
      </c>
      <c r="AJ13" s="77"/>
      <c r="AK13" s="73" t="str">
        <f>IF(AI13=0,"SIN DATOS",IF(AND(AI13&gt;0,AI13&lt;=6),"ORDENADO",IF(AND(AI13&gt;6,AI13&lt;=11),"ORDENADO/BUENA PRESENTACIÓN",IF(AND(AI13&gt;11,AI13&lt;=15),"ODENADO/BUENA PRESENTACION/MAYORES ARGUMENTO","EXCELENTE"))))</f>
        <v>SIN DATOS</v>
      </c>
      <c r="AL13" s="78"/>
      <c r="AM13" s="76">
        <f>AN13</f>
        <v>0</v>
      </c>
      <c r="AN13" s="77"/>
      <c r="AO13" s="73" t="str">
        <f>IF(AM13=0,"SIN DATOS",IF(AND(AM13&gt;0,AM13&lt;=6),"ORDENADO",IF(AND(AM13&gt;6,AM13&lt;=11),"ORDENADO/BUENA PRESENTACIÓN",IF(AND(AM13&gt;11,AM13&lt;=15),"ODENADO/BUENA PRESENTACION/MAYORES ARGUMENTO","EXCELENTE"))))</f>
        <v>SIN DATOS</v>
      </c>
    </row>
    <row r="14" spans="2:41" ht="30" customHeight="1" x14ac:dyDescent="0.35">
      <c r="B14" s="29" t="s">
        <v>105</v>
      </c>
      <c r="C14" s="29" t="s">
        <v>141</v>
      </c>
      <c r="D14" s="1" t="s">
        <v>63</v>
      </c>
      <c r="E14" s="2" t="s">
        <v>10</v>
      </c>
      <c r="F14" s="30"/>
      <c r="G14" s="53">
        <f>H14</f>
        <v>0</v>
      </c>
      <c r="H14" s="124"/>
      <c r="I14" s="56"/>
      <c r="K14" s="53">
        <f>L14</f>
        <v>0</v>
      </c>
      <c r="L14" s="124"/>
      <c r="M14" s="56"/>
      <c r="O14" s="53">
        <f>P14</f>
        <v>0</v>
      </c>
      <c r="P14" s="124"/>
      <c r="Q14" s="56"/>
      <c r="S14" s="53">
        <f>T14</f>
        <v>0</v>
      </c>
      <c r="T14" s="124"/>
      <c r="U14" s="56"/>
      <c r="W14" s="53">
        <f>X14</f>
        <v>0</v>
      </c>
      <c r="X14" s="124"/>
      <c r="Y14" s="56"/>
      <c r="AA14" s="53">
        <f>AB14</f>
        <v>0</v>
      </c>
      <c r="AB14" s="124"/>
      <c r="AC14" s="56"/>
      <c r="AE14" s="53">
        <f>AF14</f>
        <v>0</v>
      </c>
      <c r="AF14" s="124"/>
      <c r="AG14" s="56"/>
      <c r="AI14" s="53">
        <f>AJ14</f>
        <v>0</v>
      </c>
      <c r="AJ14" s="124"/>
      <c r="AK14" s="56"/>
      <c r="AM14" s="53">
        <f>AN14</f>
        <v>0</v>
      </c>
      <c r="AN14" s="124"/>
      <c r="AO14" s="56"/>
    </row>
    <row r="15" spans="2:41" ht="15" customHeight="1" x14ac:dyDescent="0.35">
      <c r="B15" s="29" t="s">
        <v>105</v>
      </c>
      <c r="C15" s="29" t="s">
        <v>141</v>
      </c>
      <c r="D15" s="1" t="s">
        <v>80</v>
      </c>
      <c r="E15" s="2" t="s">
        <v>64</v>
      </c>
      <c r="F15" s="33"/>
      <c r="G15" s="64">
        <f>IF(H15=0,0,H15*50)</f>
        <v>0</v>
      </c>
      <c r="H15" s="63"/>
      <c r="I15" s="58" t="s">
        <v>66</v>
      </c>
      <c r="K15" s="64">
        <f>IF(L15=0,0,L15*50)</f>
        <v>0</v>
      </c>
      <c r="L15" s="63"/>
      <c r="M15" s="58" t="s">
        <v>66</v>
      </c>
      <c r="O15" s="64">
        <f>IF(P15=0,0,P15*50)</f>
        <v>0</v>
      </c>
      <c r="P15" s="63"/>
      <c r="Q15" s="58" t="s">
        <v>66</v>
      </c>
      <c r="S15" s="64">
        <f>IF(T15=0,0,T15*50)</f>
        <v>0</v>
      </c>
      <c r="T15" s="63"/>
      <c r="U15" s="58" t="s">
        <v>66</v>
      </c>
      <c r="W15" s="64">
        <f>IF(X15=0,0,X15*50)</f>
        <v>0</v>
      </c>
      <c r="X15" s="63"/>
      <c r="Y15" s="58" t="s">
        <v>66</v>
      </c>
      <c r="AA15" s="64">
        <f>IF(AB15=0,0,AB15*50)</f>
        <v>0</v>
      </c>
      <c r="AB15" s="63"/>
      <c r="AC15" s="58" t="s">
        <v>66</v>
      </c>
      <c r="AE15" s="64">
        <f>IF(AF15=0,0,AF15*50)</f>
        <v>0</v>
      </c>
      <c r="AF15" s="63"/>
      <c r="AG15" s="58" t="s">
        <v>66</v>
      </c>
      <c r="AI15" s="64">
        <f>IF(AJ15=0,0,AJ15*50)</f>
        <v>0</v>
      </c>
      <c r="AJ15" s="63"/>
      <c r="AK15" s="58" t="s">
        <v>66</v>
      </c>
      <c r="AM15" s="64">
        <f>IF(AN15=0,0,AN15*50)</f>
        <v>0</v>
      </c>
      <c r="AN15" s="63"/>
      <c r="AO15" s="58" t="s">
        <v>66</v>
      </c>
    </row>
    <row r="16" spans="2:41" ht="15" customHeight="1" x14ac:dyDescent="0.35">
      <c r="B16" s="29"/>
      <c r="C16" s="29"/>
      <c r="D16" s="42"/>
      <c r="E16" s="2"/>
      <c r="F16" s="43"/>
      <c r="G16" s="55"/>
      <c r="H16" s="55"/>
      <c r="I16" s="54"/>
      <c r="K16" s="55"/>
      <c r="L16" s="55"/>
      <c r="M16" s="54"/>
      <c r="O16" s="55"/>
      <c r="P16" s="55"/>
      <c r="Q16" s="54"/>
      <c r="S16" s="55"/>
      <c r="T16" s="55"/>
      <c r="U16" s="54"/>
      <c r="W16" s="55"/>
      <c r="X16" s="55"/>
      <c r="Y16" s="54"/>
      <c r="AA16" s="55"/>
      <c r="AB16" s="55"/>
      <c r="AC16" s="54"/>
      <c r="AE16" s="55"/>
      <c r="AF16" s="55"/>
      <c r="AG16" s="54"/>
      <c r="AI16" s="55"/>
      <c r="AJ16" s="55"/>
      <c r="AK16" s="54"/>
      <c r="AM16" s="55"/>
      <c r="AN16" s="55"/>
      <c r="AO16" s="54"/>
    </row>
    <row r="17" spans="2:41" ht="15.5" x14ac:dyDescent="0.35">
      <c r="B17" s="29"/>
      <c r="C17" s="29"/>
      <c r="D17" s="2" t="s">
        <v>50</v>
      </c>
      <c r="E17" s="2"/>
      <c r="F17" s="30"/>
      <c r="G17" s="84">
        <f>SUM(G7:G14)</f>
        <v>0</v>
      </c>
      <c r="H17" s="85">
        <f>VLOOKUP(G17,PAGO,2,FALSE)</f>
        <v>0</v>
      </c>
      <c r="I17" s="86" t="s">
        <v>68</v>
      </c>
      <c r="K17" s="84">
        <f>SUM(K7:K14)</f>
        <v>0</v>
      </c>
      <c r="L17" s="85">
        <f>VLOOKUP(K17,PAGO,2,FALSE)</f>
        <v>0</v>
      </c>
      <c r="M17" s="86" t="s">
        <v>68</v>
      </c>
      <c r="O17" s="84">
        <f>SUM(O7:O14)</f>
        <v>0</v>
      </c>
      <c r="P17" s="85">
        <f>VLOOKUP(O17,PAGO,2,FALSE)</f>
        <v>0</v>
      </c>
      <c r="Q17" s="86" t="s">
        <v>68</v>
      </c>
      <c r="S17" s="84">
        <f>SUM(S7:S14)</f>
        <v>0</v>
      </c>
      <c r="T17" s="85">
        <f>VLOOKUP(S17,PAGO,2,FALSE)</f>
        <v>0</v>
      </c>
      <c r="U17" s="86" t="s">
        <v>68</v>
      </c>
      <c r="W17" s="84">
        <f>SUM(W7:W14)</f>
        <v>0</v>
      </c>
      <c r="X17" s="85">
        <f>VLOOKUP(W17,PAGO,2,FALSE)</f>
        <v>0</v>
      </c>
      <c r="Y17" s="86" t="s">
        <v>68</v>
      </c>
      <c r="AA17" s="84">
        <f>SUM(AA7:AA14)</f>
        <v>0</v>
      </c>
      <c r="AB17" s="85">
        <f>VLOOKUP(AA17,PAGO,2,FALSE)</f>
        <v>0</v>
      </c>
      <c r="AC17" s="86" t="s">
        <v>68</v>
      </c>
      <c r="AE17" s="84">
        <f>SUM(AE7:AE14)</f>
        <v>0</v>
      </c>
      <c r="AF17" s="85">
        <f>VLOOKUP(AE17,PAGO,2,FALSE)</f>
        <v>0</v>
      </c>
      <c r="AG17" s="86" t="s">
        <v>68</v>
      </c>
      <c r="AI17" s="84">
        <f>SUM(AI7:AI14)</f>
        <v>0</v>
      </c>
      <c r="AJ17" s="85">
        <f>VLOOKUP(AI17,PAGO,2,FALSE)</f>
        <v>0</v>
      </c>
      <c r="AK17" s="86" t="s">
        <v>68</v>
      </c>
      <c r="AM17" s="84">
        <f>SUM(AM7:AM14)</f>
        <v>0</v>
      </c>
      <c r="AN17" s="85">
        <f>VLOOKUP(AM17,PAGO,2,FALSE)</f>
        <v>0</v>
      </c>
      <c r="AO17" s="86" t="s">
        <v>68</v>
      </c>
    </row>
    <row r="18" spans="2:41" ht="16" thickBot="1" x14ac:dyDescent="0.4">
      <c r="B18" s="80"/>
      <c r="C18" s="80"/>
      <c r="D18" s="81"/>
      <c r="E18" s="81"/>
      <c r="F18" s="82"/>
      <c r="G18" s="160">
        <f>IF(G11=0,-25,0)</f>
        <v>-25</v>
      </c>
      <c r="H18" s="161"/>
      <c r="I18" s="87" t="s">
        <v>88</v>
      </c>
      <c r="K18" s="160">
        <f>IF(K11=0,-25,0)</f>
        <v>-25</v>
      </c>
      <c r="L18" s="161"/>
      <c r="M18" s="87" t="s">
        <v>88</v>
      </c>
      <c r="O18" s="160">
        <f>IF(O11=0,-25,0)</f>
        <v>-25</v>
      </c>
      <c r="P18" s="161"/>
      <c r="Q18" s="87" t="s">
        <v>88</v>
      </c>
      <c r="S18" s="160">
        <f>IF(S11=0,-25,0)</f>
        <v>-25</v>
      </c>
      <c r="T18" s="161"/>
      <c r="U18" s="87" t="s">
        <v>88</v>
      </c>
      <c r="W18" s="160">
        <f>IF(W11=0,-25,0)</f>
        <v>-25</v>
      </c>
      <c r="X18" s="161"/>
      <c r="Y18" s="87" t="s">
        <v>88</v>
      </c>
      <c r="AA18" s="160">
        <f>IF(AA11=0,-25,0)</f>
        <v>-25</v>
      </c>
      <c r="AB18" s="161"/>
      <c r="AC18" s="87" t="s">
        <v>88</v>
      </c>
      <c r="AE18" s="160">
        <f>IF(AE11=0,-25,0)</f>
        <v>-25</v>
      </c>
      <c r="AF18" s="161"/>
      <c r="AG18" s="87" t="s">
        <v>88</v>
      </c>
      <c r="AI18" s="160">
        <f>IF(AI11=0,-25,0)</f>
        <v>-25</v>
      </c>
      <c r="AJ18" s="161"/>
      <c r="AK18" s="87" t="s">
        <v>88</v>
      </c>
      <c r="AM18" s="160">
        <f>IF(AM11=0,-25,0)</f>
        <v>-25</v>
      </c>
      <c r="AN18" s="161"/>
      <c r="AO18" s="87" t="s">
        <v>88</v>
      </c>
    </row>
    <row r="19" spans="2:41" ht="19" thickBot="1" x14ac:dyDescent="0.4">
      <c r="D19" s="151" t="s">
        <v>67</v>
      </c>
      <c r="E19" s="152"/>
      <c r="G19" s="162">
        <f>+G15+H17+G18</f>
        <v>-25</v>
      </c>
      <c r="H19" s="163"/>
      <c r="I19" s="83" t="s">
        <v>69</v>
      </c>
      <c r="J19" s="71"/>
      <c r="K19" s="162">
        <f>+K15+L17+K18</f>
        <v>-25</v>
      </c>
      <c r="L19" s="163"/>
      <c r="M19" s="83" t="s">
        <v>69</v>
      </c>
      <c r="N19" s="71"/>
      <c r="O19" s="162">
        <f>+O15+P17+O18</f>
        <v>-25</v>
      </c>
      <c r="P19" s="163"/>
      <c r="Q19" s="83" t="s">
        <v>69</v>
      </c>
      <c r="R19" s="71"/>
      <c r="S19" s="162">
        <f>+S15+T17+S18</f>
        <v>-25</v>
      </c>
      <c r="T19" s="163"/>
      <c r="U19" s="83" t="s">
        <v>69</v>
      </c>
      <c r="V19" s="71"/>
      <c r="W19" s="162">
        <f>+W15+X17+W18</f>
        <v>-25</v>
      </c>
      <c r="X19" s="163"/>
      <c r="Y19" s="83" t="s">
        <v>69</v>
      </c>
      <c r="Z19" s="71"/>
      <c r="AA19" s="162">
        <f>+AA15+AB17+AA18</f>
        <v>-25</v>
      </c>
      <c r="AB19" s="163"/>
      <c r="AC19" s="83" t="s">
        <v>69</v>
      </c>
      <c r="AE19" s="162">
        <f>+AE15+AF17+AE18</f>
        <v>-25</v>
      </c>
      <c r="AF19" s="163"/>
      <c r="AG19" s="83" t="s">
        <v>69</v>
      </c>
      <c r="AI19" s="162">
        <f>+AI15+AJ17+AI18</f>
        <v>-25</v>
      </c>
      <c r="AJ19" s="163"/>
      <c r="AK19" s="83" t="s">
        <v>69</v>
      </c>
      <c r="AL19" s="71"/>
      <c r="AM19" s="162">
        <f>+AM15+AN17+AM18</f>
        <v>-25</v>
      </c>
      <c r="AN19" s="163"/>
      <c r="AO19" s="83" t="s">
        <v>69</v>
      </c>
    </row>
    <row r="22" spans="2:41" ht="26" x14ac:dyDescent="0.6">
      <c r="B22" s="50" t="s">
        <v>77</v>
      </c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</row>
    <row r="24" spans="2:41" ht="18.5" x14ac:dyDescent="0.45">
      <c r="B24" s="39" t="s">
        <v>46</v>
      </c>
      <c r="C24" s="39" t="s">
        <v>47</v>
      </c>
      <c r="D24" s="138" t="s">
        <v>48</v>
      </c>
      <c r="E24" s="139"/>
      <c r="F24" s="40"/>
      <c r="G24" s="157" t="s">
        <v>55</v>
      </c>
      <c r="H24" s="158"/>
      <c r="I24" s="159"/>
      <c r="J24" s="40"/>
      <c r="K24" s="157" t="s">
        <v>54</v>
      </c>
      <c r="L24" s="158"/>
      <c r="M24" s="159"/>
      <c r="O24" s="157" t="s">
        <v>56</v>
      </c>
      <c r="P24" s="158"/>
      <c r="Q24" s="159"/>
      <c r="R24" s="40"/>
      <c r="S24" s="157" t="s">
        <v>57</v>
      </c>
      <c r="T24" s="158"/>
      <c r="U24" s="159"/>
      <c r="V24" s="40"/>
      <c r="W24" s="157" t="s">
        <v>58</v>
      </c>
      <c r="X24" s="158"/>
      <c r="Y24" s="159"/>
      <c r="Z24" s="40"/>
      <c r="AA24" s="157" t="s">
        <v>59</v>
      </c>
      <c r="AB24" s="158"/>
      <c r="AC24" s="159"/>
      <c r="AE24" s="157" t="s">
        <v>89</v>
      </c>
      <c r="AF24" s="158"/>
      <c r="AG24" s="159"/>
      <c r="AI24" s="157" t="s">
        <v>111</v>
      </c>
      <c r="AJ24" s="158"/>
      <c r="AK24" s="159"/>
      <c r="AL24" s="40"/>
      <c r="AM24" s="157" t="s">
        <v>121</v>
      </c>
      <c r="AN24" s="158"/>
      <c r="AO24" s="159"/>
    </row>
    <row r="25" spans="2:41" ht="18.5" x14ac:dyDescent="0.45">
      <c r="B25" s="41"/>
      <c r="C25" s="41"/>
      <c r="D25" s="74"/>
      <c r="E25" s="75"/>
      <c r="F25" s="40"/>
      <c r="G25" s="59" t="s">
        <v>76</v>
      </c>
      <c r="H25" s="59" t="s">
        <v>75</v>
      </c>
      <c r="I25" s="60" t="s">
        <v>49</v>
      </c>
      <c r="J25" s="40"/>
      <c r="K25" s="59" t="s">
        <v>76</v>
      </c>
      <c r="L25" s="59" t="s">
        <v>75</v>
      </c>
      <c r="M25" s="60" t="s">
        <v>49</v>
      </c>
      <c r="N25" s="61"/>
      <c r="O25" s="59" t="s">
        <v>76</v>
      </c>
      <c r="P25" s="59" t="s">
        <v>75</v>
      </c>
      <c r="Q25" s="60" t="s">
        <v>49</v>
      </c>
      <c r="R25" s="62"/>
      <c r="S25" s="59" t="s">
        <v>76</v>
      </c>
      <c r="T25" s="59" t="s">
        <v>75</v>
      </c>
      <c r="U25" s="60" t="s">
        <v>49</v>
      </c>
      <c r="V25" s="62"/>
      <c r="W25" s="59" t="s">
        <v>76</v>
      </c>
      <c r="X25" s="59" t="s">
        <v>75</v>
      </c>
      <c r="Y25" s="60" t="s">
        <v>49</v>
      </c>
      <c r="Z25" s="62"/>
      <c r="AA25" s="59" t="s">
        <v>76</v>
      </c>
      <c r="AB25" s="59" t="s">
        <v>75</v>
      </c>
      <c r="AC25" s="60" t="s">
        <v>49</v>
      </c>
      <c r="AE25" s="59" t="s">
        <v>76</v>
      </c>
      <c r="AF25" s="59" t="s">
        <v>75</v>
      </c>
      <c r="AG25" s="60" t="s">
        <v>49</v>
      </c>
      <c r="AI25" s="59" t="s">
        <v>76</v>
      </c>
      <c r="AJ25" s="59" t="s">
        <v>75</v>
      </c>
      <c r="AK25" s="60" t="s">
        <v>49</v>
      </c>
      <c r="AL25" s="62"/>
      <c r="AM25" s="59" t="s">
        <v>76</v>
      </c>
      <c r="AN25" s="59" t="s">
        <v>75</v>
      </c>
      <c r="AO25" s="60" t="s">
        <v>49</v>
      </c>
    </row>
    <row r="26" spans="2:41" x14ac:dyDescent="0.35">
      <c r="B26" s="24"/>
      <c r="C26" s="24"/>
      <c r="D26" s="25"/>
      <c r="E26" s="26"/>
      <c r="F26" s="27"/>
      <c r="G26" s="72"/>
      <c r="H26" s="72"/>
      <c r="I26" s="72"/>
      <c r="J26" s="72"/>
      <c r="K26" s="28"/>
      <c r="L26" s="28"/>
      <c r="M26" s="28"/>
      <c r="O26" s="28"/>
      <c r="P26" s="28"/>
      <c r="Q26" s="28"/>
      <c r="S26" s="28"/>
      <c r="T26" s="28"/>
      <c r="U26" s="28"/>
      <c r="W26" s="28"/>
      <c r="X26" s="28"/>
      <c r="Y26" s="28"/>
      <c r="AA26" s="28"/>
      <c r="AB26" s="28"/>
      <c r="AC26" s="28"/>
      <c r="AE26" s="28"/>
      <c r="AF26" s="28"/>
      <c r="AG26" s="28"/>
      <c r="AI26" s="28"/>
      <c r="AJ26" s="28"/>
      <c r="AK26" s="28"/>
      <c r="AM26" s="28"/>
      <c r="AN26" s="28"/>
      <c r="AO26" s="28"/>
    </row>
    <row r="27" spans="2:41" ht="30" customHeight="1" x14ac:dyDescent="0.35">
      <c r="B27" s="29" t="s">
        <v>104</v>
      </c>
      <c r="C27" s="29" t="s">
        <v>140</v>
      </c>
      <c r="D27" s="1" t="s">
        <v>0</v>
      </c>
      <c r="E27" s="2" t="s">
        <v>1</v>
      </c>
      <c r="F27" s="30"/>
      <c r="G27" s="53">
        <f>IF(AND(H27=0,H27&lt;=0),0,IF(AND(H27&gt;0,H27&lt;=5),3,IF(AND(H27&gt;5,H27&lt;=10),5,IF(AND(H27&gt;10,H27&lt;=15),7,IF(AND(H27&gt;15,H27&lt;=20),9,IF(AND(H27&gt;20,H27&lt;=30),11,IF(AND(H27&gt;30,H27&lt;=40),13,IF(AND(H27&gt;40,H27&lt;=50),15,IF(AND(H27&gt;50,H27&lt;=65),17,IF(AND(H27&gt;65,H27&lt;=80),19,21))))))))))</f>
        <v>11</v>
      </c>
      <c r="H27" s="124">
        <v>26</v>
      </c>
      <c r="I27" s="54" t="s">
        <v>51</v>
      </c>
      <c r="K27" s="53">
        <f>IF(AND(L27=0,L27&lt;=0),0,IF(AND(L27&gt;0,L27&lt;=5),3,IF(AND(L27&gt;5,L27&lt;=10),5,IF(AND(L27&gt;10,L27&lt;=15),7,IF(AND(L27&gt;15,L27&lt;=20),9,IF(AND(L27&gt;20,L27&lt;=30),11,IF(AND(L27&gt;30,L27&lt;=40),13,IF(AND(L27&gt;40,L27&lt;=50),15,IF(AND(L27&gt;50,L27&lt;=65),17,IF(AND(L27&gt;65,L27&lt;=80),19,21))))))))))</f>
        <v>11</v>
      </c>
      <c r="L27" s="124">
        <v>28</v>
      </c>
      <c r="M27" s="54" t="s">
        <v>51</v>
      </c>
      <c r="O27" s="53">
        <f>IF(AND(P27=0,P27&lt;=0),0,IF(AND(P27&gt;0,P27&lt;=5),3,IF(AND(P27&gt;5,P27&lt;=10),5,IF(AND(P27&gt;10,P27&lt;=15),7,IF(AND(P27&gt;15,P27&lt;=20),9,IF(AND(P27&gt;20,P27&lt;=30),11,IF(AND(P27&gt;30,P27&lt;=40),13,IF(AND(P27&gt;40,P27&lt;=50),15,IF(AND(P27&gt;50,P27&lt;=65),17,IF(AND(P27&gt;65,P27&lt;=80),19,21))))))))))</f>
        <v>13</v>
      </c>
      <c r="P27" s="124">
        <v>38</v>
      </c>
      <c r="Q27" s="54" t="s">
        <v>51</v>
      </c>
      <c r="S27" s="53">
        <f>IF(AND(T27=0,T27&lt;=0),0,IF(AND(T27&gt;0,T27&lt;=5),3,IF(AND(T27&gt;5,T27&lt;=10),5,IF(AND(T27&gt;10,T27&lt;=15),7,IF(AND(T27&gt;15,T27&lt;=20),9,IF(AND(T27&gt;20,T27&lt;=30),11,IF(AND(T27&gt;30,T27&lt;=40),13,IF(AND(T27&gt;40,T27&lt;=50),15,IF(AND(T27&gt;50,T27&lt;=65),17,IF(AND(T27&gt;65,T27&lt;=80),19,21))))))))))</f>
        <v>7</v>
      </c>
      <c r="T27" s="124">
        <v>13</v>
      </c>
      <c r="U27" s="54" t="s">
        <v>51</v>
      </c>
      <c r="W27" s="53">
        <f>IF(AND(X27=0,X27&lt;=0),0,IF(AND(X27&gt;0,X27&lt;=5),3,IF(AND(X27&gt;5,X27&lt;=10),5,IF(AND(X27&gt;10,X27&lt;=15),7,IF(AND(X27&gt;15,X27&lt;=20),9,IF(AND(X27&gt;20,X27&lt;=30),11,IF(AND(X27&gt;30,X27&lt;=40),13,IF(AND(X27&gt;40,X27&lt;=50),15,IF(AND(X27&gt;50,X27&lt;=65),17,IF(AND(X27&gt;65,X27&lt;=80),19,21))))))))))</f>
        <v>11</v>
      </c>
      <c r="X27" s="124">
        <v>25</v>
      </c>
      <c r="Y27" s="54" t="s">
        <v>51</v>
      </c>
      <c r="AA27" s="53">
        <f>IF(AND(AB27=0,AB27&lt;=0),0,IF(AND(AB27&gt;0,AB27&lt;=5),3,IF(AND(AB27&gt;5,AB27&lt;=10),5,IF(AND(AB27&gt;10,AB27&lt;=15),7,IF(AND(AB27&gt;15,AB27&lt;=20),9,IF(AND(AB27&gt;20,AB27&lt;=30),11,IF(AND(AB27&gt;30,AB27&lt;=40),13,IF(AND(AB27&gt;40,AB27&lt;=50),15,IF(AND(AB27&gt;50,AB27&lt;=65),17,IF(AND(AB27&gt;65,AB27&lt;=80),19,21))))))))))</f>
        <v>13</v>
      </c>
      <c r="AB27" s="124">
        <v>31</v>
      </c>
      <c r="AC27" s="54" t="s">
        <v>51</v>
      </c>
      <c r="AE27" s="53">
        <f>IF(AND(AF27=0,AF27&lt;=0),0,IF(AND(AF27&gt;0,AF27&lt;=5),3,IF(AND(AF27&gt;5,AF27&lt;=10),5,IF(AND(AF27&gt;10,AF27&lt;=15),7,IF(AND(AF27&gt;15,AF27&lt;=20),9,IF(AND(AF27&gt;20,AF27&lt;=30),11,IF(AND(AF27&gt;30,AF27&lt;=40),13,IF(AND(AF27&gt;40,AF27&lt;=50),15,IF(AND(AF27&gt;50,AF27&lt;=65),17,IF(AND(AF27&gt;65,AF27&lt;=80),19,21))))))))))</f>
        <v>17</v>
      </c>
      <c r="AF27" s="124">
        <v>60</v>
      </c>
      <c r="AG27" s="54" t="s">
        <v>51</v>
      </c>
      <c r="AI27" s="53">
        <f>IF(AND(AJ27=0,AJ27&lt;=0),0,IF(AND(AJ27&gt;0,AJ27&lt;=5),3,IF(AND(AJ27&gt;5,AJ27&lt;=10),5,IF(AND(AJ27&gt;10,AJ27&lt;=15),7,IF(AND(AJ27&gt;15,AJ27&lt;=20),9,IF(AND(AJ27&gt;20,AJ27&lt;=30),11,IF(AND(AJ27&gt;30,AJ27&lt;=40),13,IF(AND(AJ27&gt;40,AJ27&lt;=50),15,IF(AND(AJ27&gt;50,AJ27&lt;=65),17,IF(AND(AJ27&gt;65,AJ27&lt;=80),19,21))))))))))</f>
        <v>11</v>
      </c>
      <c r="AJ27" s="124">
        <v>23</v>
      </c>
      <c r="AK27" s="54" t="s">
        <v>51</v>
      </c>
      <c r="AM27" s="53">
        <f>IF(AND(AN27=0,AN27&lt;=0),0,IF(AND(AN27&gt;0,AN27&lt;=5),3,IF(AND(AN27&gt;5,AN27&lt;=10),5,IF(AND(AN27&gt;10,AN27&lt;=15),7,IF(AND(AN27&gt;15,AN27&lt;=20),9,IF(AND(AN27&gt;20,AN27&lt;=30),11,IF(AND(AN27&gt;30,AN27&lt;=40),13,IF(AND(AN27&gt;40,AN27&lt;=50),15,IF(AND(AN27&gt;50,AN27&lt;=65),17,IF(AND(AN27&gt;65,AN27&lt;=80),19,21))))))))))</f>
        <v>0</v>
      </c>
      <c r="AN27" s="124"/>
      <c r="AO27" s="54" t="s">
        <v>51</v>
      </c>
    </row>
    <row r="28" spans="2:41" ht="30" customHeight="1" x14ac:dyDescent="0.35">
      <c r="B28" s="29" t="s">
        <v>104</v>
      </c>
      <c r="C28" s="29" t="s">
        <v>140</v>
      </c>
      <c r="D28" s="1" t="s">
        <v>2</v>
      </c>
      <c r="E28" s="2" t="s">
        <v>82</v>
      </c>
      <c r="F28" s="30"/>
      <c r="G28" s="53">
        <f>IF(AND(H28=0,H28&lt;=0),0,IF(AND(H28&gt;0,H28&lt;=5),3,IF(AND(H28&gt;5,H28&lt;=10),6,IF(AND(H28&gt;10,H28&lt;=15),9,IF(AND(H28&gt;15,H28&lt;=20),12,IF(AND(H28&gt;20,H28&lt;=25),15,IF(AND(H28&gt;25,H28&lt;=30),18,IF(AND(H28&gt;30,H28&lt;=35),21,IF(AND(H28&gt;35,H28&lt;=40),24,IF(AND(H28&gt;40,H28&lt;=45),27,30))))))))))</f>
        <v>3</v>
      </c>
      <c r="H28" s="124">
        <v>2</v>
      </c>
      <c r="I28" s="54" t="s">
        <v>83</v>
      </c>
      <c r="K28" s="53">
        <f>IF(AND(L28=0,L28&lt;=0),0,IF(AND(L28&gt;0,L28&lt;=5),3,IF(AND(L28&gt;5,L28&lt;=10),6,IF(AND(L28&gt;10,L28&lt;=15),9,IF(AND(L28&gt;15,L28&lt;=20),12,IF(AND(L28&gt;20,L28&lt;=25),15,IF(AND(L28&gt;25,L28&lt;=30),18,IF(AND(L28&gt;30,L28&lt;=35),21,IF(AND(L28&gt;35,L28&lt;=40),24,IF(AND(L28&gt;40,L28&lt;=45),27,30))))))))))</f>
        <v>3</v>
      </c>
      <c r="L28" s="124">
        <v>5</v>
      </c>
      <c r="M28" s="54" t="s">
        <v>83</v>
      </c>
      <c r="O28" s="53">
        <f>IF(AND(P28=0,P28&lt;=0),0,IF(AND(P28&gt;0,P28&lt;=5),3,IF(AND(P28&gt;5,P28&lt;=10),6,IF(AND(P28&gt;10,P28&lt;=15),9,IF(AND(P28&gt;15,P28&lt;=20),12,IF(AND(P28&gt;20,P28&lt;=25),15,IF(AND(P28&gt;25,P28&lt;=30),18,IF(AND(P28&gt;30,P28&lt;=35),21,IF(AND(P28&gt;35,P28&lt;=40),24,IF(AND(P28&gt;40,P28&lt;=45),27,30))))))))))</f>
        <v>6</v>
      </c>
      <c r="P28" s="124">
        <v>10</v>
      </c>
      <c r="Q28" s="54" t="s">
        <v>83</v>
      </c>
      <c r="S28" s="53">
        <f>IF(AND(T28=0,T28&lt;=0),0,IF(AND(T28&gt;0,T28&lt;=5),3,IF(AND(T28&gt;5,T28&lt;=10),6,IF(AND(T28&gt;10,T28&lt;=15),9,IF(AND(T28&gt;15,T28&lt;=20),12,IF(AND(T28&gt;20,T28&lt;=25),15,IF(AND(T28&gt;25,T28&lt;=30),18,IF(AND(T28&gt;30,T28&lt;=35),21,IF(AND(T28&gt;35,T28&lt;=40),24,IF(AND(T28&gt;40,T28&lt;=45),27,30))))))))))</f>
        <v>6</v>
      </c>
      <c r="T28" s="124">
        <v>8</v>
      </c>
      <c r="U28" s="54" t="s">
        <v>86</v>
      </c>
      <c r="W28" s="53">
        <f>IF(AND(X28=0,X28&lt;=0),0,IF(AND(X28&gt;0,X28&lt;=5),3,IF(AND(X28&gt;5,X28&lt;=10),6,IF(AND(X28&gt;10,X28&lt;=15),9,IF(AND(X28&gt;15,X28&lt;=20),12,IF(AND(X28&gt;20,X28&lt;=25),15,IF(AND(X28&gt;25,X28&lt;=30),18,IF(AND(X28&gt;30,X28&lt;=35),21,IF(AND(X28&gt;35,X28&lt;=40),24,IF(AND(X28&gt;40,X28&lt;=45),27,30))))))))))</f>
        <v>6</v>
      </c>
      <c r="X28" s="124">
        <v>8</v>
      </c>
      <c r="Y28" s="54" t="s">
        <v>83</v>
      </c>
      <c r="AA28" s="53">
        <f>IF(AND(AB28=0,AB28&lt;=0),0,IF(AND(AB28&gt;0,AB28&lt;=5),3,IF(AND(AB28&gt;5,AB28&lt;=10),6,IF(AND(AB28&gt;10,AB28&lt;=15),9,IF(AND(AB28&gt;15,AB28&lt;=20),12,IF(AND(AB28&gt;20,AB28&lt;=25),15,IF(AND(AB28&gt;25,AB28&lt;=30),18,IF(AND(AB28&gt;30,AB28&lt;=35),21,IF(AND(AB28&gt;35,AB28&lt;=40),24,IF(AND(AB28&gt;40,AB28&lt;=45),27,30))))))))))</f>
        <v>9</v>
      </c>
      <c r="AB28" s="124">
        <v>11</v>
      </c>
      <c r="AC28" s="54" t="s">
        <v>83</v>
      </c>
      <c r="AE28" s="53">
        <f>IF(AND(AF28=0,AF28&lt;=0),0,IF(AND(AF28&gt;0,AF28&lt;=5),3,IF(AND(AF28&gt;5,AF28&lt;=10),6,IF(AND(AF28&gt;10,AF28&lt;=15),9,IF(AND(AF28&gt;15,AF28&lt;=20),12,IF(AND(AF28&gt;20,AF28&lt;=25),15,IF(AND(AF28&gt;25,AF28&lt;=30),18,IF(AND(AF28&gt;30,AF28&lt;=35),21,IF(AND(AF28&gt;35,AF28&lt;=40),24,IF(AND(AF28&gt;40,AF28&lt;=45),27,30))))))))))</f>
        <v>6</v>
      </c>
      <c r="AF28" s="124">
        <v>8</v>
      </c>
      <c r="AG28" s="54" t="s">
        <v>83</v>
      </c>
      <c r="AI28" s="53">
        <f>IF(AND(AJ28=0,AJ28&lt;=0),0,IF(AND(AJ28&gt;0,AJ28&lt;=5),3,IF(AND(AJ28&gt;5,AJ28&lt;=10),6,IF(AND(AJ28&gt;10,AJ28&lt;=15),9,IF(AND(AJ28&gt;15,AJ28&lt;=20),12,IF(AND(AJ28&gt;20,AJ28&lt;=25),15,IF(AND(AJ28&gt;25,AJ28&lt;=30),18,IF(AND(AJ28&gt;30,AJ28&lt;=35),21,IF(AND(AJ28&gt;35,AJ28&lt;=40),24,IF(AND(AJ28&gt;40,AJ28&lt;=45),27,30))))))))))</f>
        <v>6</v>
      </c>
      <c r="AJ28" s="124">
        <v>10</v>
      </c>
      <c r="AK28" s="54" t="s">
        <v>83</v>
      </c>
      <c r="AM28" s="53">
        <f>IF(AND(AN28=0,AN28&lt;=0),0,IF(AND(AN28&gt;0,AN28&lt;=5),3,IF(AND(AN28&gt;5,AN28&lt;=10),6,IF(AND(AN28&gt;10,AN28&lt;=15),9,IF(AND(AN28&gt;15,AN28&lt;=20),12,IF(AND(AN28&gt;20,AN28&lt;=25),15,IF(AND(AN28&gt;25,AN28&lt;=30),18,IF(AND(AN28&gt;30,AN28&lt;=35),21,IF(AND(AN28&gt;35,AN28&lt;=40),24,IF(AND(AN28&gt;40,AN28&lt;=45),27,30))))))))))</f>
        <v>0</v>
      </c>
      <c r="AN28" s="124"/>
      <c r="AO28" s="54" t="s">
        <v>86</v>
      </c>
    </row>
    <row r="29" spans="2:41" ht="30" customHeight="1" x14ac:dyDescent="0.35">
      <c r="B29" s="29" t="s">
        <v>104</v>
      </c>
      <c r="C29" s="29" t="s">
        <v>140</v>
      </c>
      <c r="D29" s="1" t="s">
        <v>3</v>
      </c>
      <c r="E29" s="2" t="s">
        <v>81</v>
      </c>
      <c r="F29" s="30"/>
      <c r="G29" s="53">
        <f>IF(AND(H29=0,H29&lt;=0),0,IF(AND(H29&gt;0,H29&lt;=5),3,IF(AND(H29&gt;5,H29&lt;=10),5,IF(AND(H29&gt;10,H29&lt;=15),7,IF(AND(H29&gt;15,H29&lt;=20),9,IF(AND(H29&gt;20,H29&lt;=25),11,IF(AND(H29&gt;25,H29&lt;=30),13,IF(AND(H29&gt;30,H29&lt;=35),15,IF(AND(H29&gt;35,H29&lt;=40),17,IF(AND(H29&gt;40,H29&lt;=45),19,21))))))))))</f>
        <v>3</v>
      </c>
      <c r="H29" s="124">
        <v>4</v>
      </c>
      <c r="I29" s="54" t="s">
        <v>81</v>
      </c>
      <c r="K29" s="53">
        <f>IF(AND(L29=0,L29&lt;=0),0,IF(AND(L29&gt;0,L29&lt;=5),3,IF(AND(L29&gt;5,L29&lt;=10),5,IF(AND(L29&gt;10,L29&lt;=15),7,IF(AND(L29&gt;15,L29&lt;=20),9,IF(AND(L29&gt;20,L29&lt;=25),11,IF(AND(L29&gt;25,L29&lt;=30),13,IF(AND(L29&gt;30,L29&lt;=35),15,IF(AND(L29&gt;35,L29&lt;=40),17,IF(AND(L29&gt;40,L29&lt;=45),19,21))))))))))</f>
        <v>0</v>
      </c>
      <c r="L29" s="124"/>
      <c r="M29" s="54" t="s">
        <v>81</v>
      </c>
      <c r="O29" s="53">
        <f>IF(AND(P29=0,P29&lt;=0),0,IF(AND(P29&gt;0,P29&lt;=5),3,IF(AND(P29&gt;5,P29&lt;=10),5,IF(AND(P29&gt;10,P29&lt;=15),7,IF(AND(P29&gt;15,P29&lt;=20),9,IF(AND(P29&gt;20,P29&lt;=25),11,IF(AND(P29&gt;25,P29&lt;=30),13,IF(AND(P29&gt;30,P29&lt;=35),15,IF(AND(P29&gt;35,P29&lt;=40),17,IF(AND(P29&gt;40,P29&lt;=45),19,21))))))))))</f>
        <v>3</v>
      </c>
      <c r="P29" s="124">
        <v>5</v>
      </c>
      <c r="Q29" s="54" t="s">
        <v>81</v>
      </c>
      <c r="S29" s="53">
        <f>IF(AND(T29=0,T29&lt;=0),0,IF(AND(T29&gt;0,T29&lt;=5),3,IF(AND(T29&gt;5,T29&lt;=10),5,IF(AND(T29&gt;10,T29&lt;=15),7,IF(AND(T29&gt;15,T29&lt;=20),9,IF(AND(T29&gt;20,T29&lt;=25),11,IF(AND(T29&gt;25,T29&lt;=30),13,IF(AND(T29&gt;30,T29&lt;=35),15,IF(AND(T29&gt;35,T29&lt;=40),17,IF(AND(T29&gt;40,T29&lt;=45),19,21))))))))))</f>
        <v>0</v>
      </c>
      <c r="T29" s="124"/>
      <c r="U29" s="54" t="s">
        <v>81</v>
      </c>
      <c r="W29" s="53">
        <f>IF(AND(X29=0,X29&lt;=0),0,IF(AND(X29&gt;0,X29&lt;=5),3,IF(AND(X29&gt;5,X29&lt;=10),5,IF(AND(X29&gt;10,X29&lt;=15),7,IF(AND(X29&gt;15,X29&lt;=20),9,IF(AND(X29&gt;20,X29&lt;=25),11,IF(AND(X29&gt;25,X29&lt;=30),13,IF(AND(X29&gt;30,X29&lt;=35),15,IF(AND(X29&gt;35,X29&lt;=40),17,IF(AND(X29&gt;40,X29&lt;=45),19,21))))))))))</f>
        <v>0</v>
      </c>
      <c r="X29" s="124"/>
      <c r="Y29" s="54" t="s">
        <v>81</v>
      </c>
      <c r="AA29" s="53">
        <f>IF(AND(AB29=0,AB29&lt;=0),0,IF(AND(AB29&gt;0,AB29&lt;=5),3,IF(AND(AB29&gt;5,AB29&lt;=10),5,IF(AND(AB29&gt;10,AB29&lt;=15),7,IF(AND(AB29&gt;15,AB29&lt;=20),9,IF(AND(AB29&gt;20,AB29&lt;=25),11,IF(AND(AB29&gt;25,AB29&lt;=30),13,IF(AND(AB29&gt;30,AB29&lt;=35),15,IF(AND(AB29&gt;35,AB29&lt;=40),17,IF(AND(AB29&gt;40,AB29&lt;=45),19,21))))))))))</f>
        <v>0</v>
      </c>
      <c r="AB29" s="124"/>
      <c r="AC29" s="54" t="s">
        <v>81</v>
      </c>
      <c r="AE29" s="53">
        <f>IF(AND(AF29=0,AF29&lt;=0),0,IF(AND(AF29&gt;0,AF29&lt;=5),3,IF(AND(AF29&gt;5,AF29&lt;=10),5,IF(AND(AF29&gt;10,AF29&lt;=15),7,IF(AND(AF29&gt;15,AF29&lt;=20),9,IF(AND(AF29&gt;20,AF29&lt;=25),11,IF(AND(AF29&gt;25,AF29&lt;=30),13,IF(AND(AF29&gt;30,AF29&lt;=35),15,IF(AND(AF29&gt;35,AF29&lt;=40),17,IF(AND(AF29&gt;40,AF29&lt;=45),19,21))))))))))</f>
        <v>3</v>
      </c>
      <c r="AF29" s="124">
        <v>5</v>
      </c>
      <c r="AG29" s="54" t="s">
        <v>81</v>
      </c>
      <c r="AI29" s="53">
        <f>IF(AND(AJ29=0,AJ29&lt;=0),0,IF(AND(AJ29&gt;0,AJ29&lt;=5),3,IF(AND(AJ29&gt;5,AJ29&lt;=10),5,IF(AND(AJ29&gt;10,AJ29&lt;=15),7,IF(AND(AJ29&gt;15,AJ29&lt;=20),9,IF(AND(AJ29&gt;20,AJ29&lt;=25),11,IF(AND(AJ29&gt;25,AJ29&lt;=30),13,IF(AND(AJ29&gt;30,AJ29&lt;=35),15,IF(AND(AJ29&gt;35,AJ29&lt;=40),17,IF(AND(AJ29&gt;40,AJ29&lt;=45),19,21))))))))))</f>
        <v>0</v>
      </c>
      <c r="AJ29" s="124"/>
      <c r="AK29" s="54" t="s">
        <v>81</v>
      </c>
      <c r="AM29" s="53">
        <f>IF(AND(AN29=0,AN29&lt;=0),0,IF(AND(AN29&gt;0,AN29&lt;=5),3,IF(AND(AN29&gt;5,AN29&lt;=10),5,IF(AND(AN29&gt;10,AN29&lt;=15),7,IF(AND(AN29&gt;15,AN29&lt;=20),9,IF(AND(AN29&gt;20,AN29&lt;=25),11,IF(AND(AN29&gt;25,AN29&lt;=30),13,IF(AND(AN29&gt;30,AN29&lt;=35),15,IF(AND(AN29&gt;35,AN29&lt;=40),17,IF(AND(AN29&gt;40,AN29&lt;=45),19,21))))))))))</f>
        <v>0</v>
      </c>
      <c r="AN29" s="124"/>
      <c r="AO29" s="54" t="s">
        <v>81</v>
      </c>
    </row>
    <row r="30" spans="2:41" ht="30" customHeight="1" x14ac:dyDescent="0.35">
      <c r="B30" s="29" t="s">
        <v>104</v>
      </c>
      <c r="C30" s="29" t="s">
        <v>140</v>
      </c>
      <c r="D30" s="1" t="s">
        <v>4</v>
      </c>
      <c r="E30" s="2" t="s">
        <v>52</v>
      </c>
      <c r="F30" s="30"/>
      <c r="G30" s="53">
        <f>IF(H30&lt;1,0,IF(H30=1,2,IF(H30=2,4,IF(H30=3,6,IF(H30=4,8,IF(H30=5,10,IF(H30=6,12,IF(H30=7,14,IF(H30=8,16,IF(H30=9,18,20))))))))))</f>
        <v>0</v>
      </c>
      <c r="H30" s="124"/>
      <c r="I30" s="54" t="s">
        <v>52</v>
      </c>
      <c r="K30" s="53">
        <f>IF(L30&lt;1,0,IF(L30=1,2,IF(L30=2,4,IF(L30=3,6,IF(L30=4,8,IF(L30=5,10,IF(L30=6,12,IF(L30=7,14,IF(L30=8,16,IF(L30=9,18,20))))))))))</f>
        <v>0</v>
      </c>
      <c r="L30" s="124"/>
      <c r="M30" s="54" t="s">
        <v>52</v>
      </c>
      <c r="O30" s="53">
        <f>IF(P30&lt;1,0,IF(P30=1,2,IF(P30=2,4,IF(P30=3,6,IF(P30=4,8,IF(P30=5,10,IF(P30=6,12,IF(P30=7,14,IF(P30=8,16,IF(P30=9,18,20))))))))))</f>
        <v>0</v>
      </c>
      <c r="P30" s="124"/>
      <c r="Q30" s="54" t="s">
        <v>52</v>
      </c>
      <c r="S30" s="53">
        <f>IF(T30&lt;1,0,IF(T30=1,2,IF(T30=2,4,IF(T30=3,6,IF(T30=4,8,IF(T30=5,10,IF(T30=6,12,IF(T30=7,14,IF(T30=8,16,IF(T30=9,18,20))))))))))</f>
        <v>0</v>
      </c>
      <c r="T30" s="124"/>
      <c r="U30" s="54" t="s">
        <v>52</v>
      </c>
      <c r="W30" s="53">
        <f>IF(X30&lt;1,0,IF(X30=1,2,IF(X30=2,4,IF(X30=3,6,IF(X30=4,8,IF(X30=5,10,IF(X30=6,12,IF(X30=7,14,IF(X30=8,16,IF(X30=9,18,20))))))))))</f>
        <v>0</v>
      </c>
      <c r="X30" s="124"/>
      <c r="Y30" s="54" t="s">
        <v>52</v>
      </c>
      <c r="AA30" s="53">
        <f>IF(AB30&lt;1,0,IF(AB30=1,2,IF(AB30=2,4,IF(AB30=3,6,IF(AB30=4,8,IF(AB30=5,10,IF(AB30=6,12,IF(AB30=7,14,IF(AB30=8,16,IF(AB30=9,18,20))))))))))</f>
        <v>0</v>
      </c>
      <c r="AB30" s="124"/>
      <c r="AC30" s="54" t="s">
        <v>52</v>
      </c>
      <c r="AE30" s="53">
        <f>IF(AF30&lt;1,0,IF(AF30=1,2,IF(AF30=2,4,IF(AF30=3,6,IF(AF30=4,8,IF(AF30=5,10,IF(AF30=6,12,IF(AF30=7,14,IF(AF30=8,16,IF(AF30=9,18,20))))))))))</f>
        <v>0</v>
      </c>
      <c r="AF30" s="124"/>
      <c r="AG30" s="54" t="s">
        <v>52</v>
      </c>
      <c r="AI30" s="53">
        <f>IF(AJ30&lt;1,0,IF(AJ30=1,2,IF(AJ30=2,4,IF(AJ30=3,6,IF(AJ30=4,8,IF(AJ30=5,10,IF(AJ30=6,12,IF(AJ30=7,14,IF(AJ30=8,16,IF(AJ30=9,18,20))))))))))</f>
        <v>0</v>
      </c>
      <c r="AJ30" s="124"/>
      <c r="AK30" s="54" t="s">
        <v>52</v>
      </c>
      <c r="AM30" s="53">
        <f>IF(AN30&lt;1,0,IF(AN30=1,2,IF(AN30=2,4,IF(AN30=3,6,IF(AN30=4,8,IF(AN30=5,10,IF(AN30=6,12,IF(AN30=7,14,IF(AN30=8,16,IF(AN30=9,18,20))))))))))</f>
        <v>0</v>
      </c>
      <c r="AN30" s="124"/>
      <c r="AO30" s="54" t="s">
        <v>52</v>
      </c>
    </row>
    <row r="31" spans="2:41" ht="30" customHeight="1" x14ac:dyDescent="0.35">
      <c r="B31" s="29" t="s">
        <v>104</v>
      </c>
      <c r="C31" s="29" t="s">
        <v>140</v>
      </c>
      <c r="D31" s="1" t="s">
        <v>5</v>
      </c>
      <c r="E31" s="2" t="s">
        <v>85</v>
      </c>
      <c r="F31" s="30"/>
      <c r="G31" s="53">
        <f>IF(AND(H31=0,H31&lt;=0),0,IF(AND(H31&gt;0,H31&lt;=5),3,IF(AND(H31&gt;5,H31&lt;=10),4,IF(AND(H31&gt;10,H31&lt;=15),7,IF(AND(H31&gt;15,H31&lt;=20),9,IF(AND(H31&gt;20,H31&lt;=25),11,IF(AND(H31&gt;25,H31&lt;=30),13,IF(AND(H31&gt;30,H31&lt;=35),16,IF(AND(H31&gt;35,H31&lt;=40),17,IF(AND(H31&gt;40,H31&lt;=45),19,21))))))))))</f>
        <v>3</v>
      </c>
      <c r="H31" s="124">
        <v>2</v>
      </c>
      <c r="I31" s="31" t="s">
        <v>53</v>
      </c>
      <c r="K31" s="53">
        <f>IF(AND(L31=0,L31&lt;=0),0,IF(AND(L31&gt;0,L31&lt;=5),3,IF(AND(L31&gt;5,L31&lt;=10),4,IF(AND(L31&gt;10,L31&lt;=15),7,IF(AND(L31&gt;15,L31&lt;=20),9,IF(AND(L31&gt;20,L31&lt;=25),11,IF(AND(L31&gt;25,L31&lt;=30),13,IF(AND(L31&gt;30,L31&lt;=35),16,IF(AND(L31&gt;35,L31&lt;=40),17,IF(AND(L31&gt;40,L31&lt;=45),19,21))))))))))</f>
        <v>4</v>
      </c>
      <c r="L31" s="124">
        <v>6</v>
      </c>
      <c r="M31" s="31" t="s">
        <v>53</v>
      </c>
      <c r="O31" s="53">
        <f>IF(AND(P31=0,P31&lt;=0),0,IF(AND(P31&gt;0,P31&lt;=5),3,IF(AND(P31&gt;5,P31&lt;=10),4,IF(AND(P31&gt;10,P31&lt;=15),7,IF(AND(P31&gt;15,P31&lt;=20),9,IF(AND(P31&gt;20,P31&lt;=25),11,IF(AND(P31&gt;25,P31&lt;=30),13,IF(AND(P31&gt;30,P31&lt;=35),16,IF(AND(P31&gt;35,P31&lt;=40),17,IF(AND(P31&gt;40,P31&lt;=45),19,21))))))))))</f>
        <v>4</v>
      </c>
      <c r="P31" s="124">
        <v>8</v>
      </c>
      <c r="Q31" s="31" t="s">
        <v>53</v>
      </c>
      <c r="S31" s="53">
        <f>IF(AND(T31=0,T31&lt;=0),0,IF(AND(T31&gt;0,T31&lt;=5),3,IF(AND(T31&gt;5,T31&lt;=10),4,IF(AND(T31&gt;10,T31&lt;=15),7,IF(AND(T31&gt;15,T31&lt;=20),9,IF(AND(T31&gt;20,T31&lt;=25),11,IF(AND(T31&gt;25,T31&lt;=30),13,IF(AND(T31&gt;30,T31&lt;=35),16,IF(AND(T31&gt;35,T31&lt;=40),17,IF(AND(T31&gt;40,T31&lt;=45),19,21))))))))))</f>
        <v>3</v>
      </c>
      <c r="T31" s="124">
        <v>5</v>
      </c>
      <c r="U31" s="31" t="s">
        <v>53</v>
      </c>
      <c r="W31" s="53">
        <f>IF(AND(X31=0,X31&lt;=0),0,IF(AND(X31&gt;0,X31&lt;=5),3,IF(AND(X31&gt;5,X31&lt;=10),4,IF(AND(X31&gt;10,X31&lt;=15),7,IF(AND(X31&gt;15,X31&lt;=20),9,IF(AND(X31&gt;20,X31&lt;=25),11,IF(AND(X31&gt;25,X31&lt;=30),13,IF(AND(X31&gt;30,X31&lt;=35),16,IF(AND(X31&gt;35,X31&lt;=40),17,IF(AND(X31&gt;40,X31&lt;=45),19,21))))))))))</f>
        <v>4</v>
      </c>
      <c r="X31" s="124">
        <v>6</v>
      </c>
      <c r="Y31" s="31" t="s">
        <v>53</v>
      </c>
      <c r="AA31" s="53">
        <f>IF(AND(AB31=0,AB31&lt;=0),0,IF(AND(AB31&gt;0,AB31&lt;=5),3,IF(AND(AB31&gt;5,AB31&lt;=10),4,IF(AND(AB31&gt;10,AB31&lt;=15),7,IF(AND(AB31&gt;15,AB31&lt;=20),9,IF(AND(AB31&gt;20,AB31&lt;=25),11,IF(AND(AB31&gt;25,AB31&lt;=30),13,IF(AND(AB31&gt;30,AB31&lt;=35),16,IF(AND(AB31&gt;35,AB31&lt;=40),17,IF(AND(AB31&gt;40,AB31&lt;=45),19,21))))))))))</f>
        <v>3</v>
      </c>
      <c r="AB31" s="124">
        <v>1</v>
      </c>
      <c r="AC31" s="31" t="s">
        <v>53</v>
      </c>
      <c r="AE31" s="53">
        <f>IF(AND(AF31=0,AF31&lt;=0),0,IF(AND(AF31&gt;0,AF31&lt;=5),3,IF(AND(AF31&gt;5,AF31&lt;=10),4,IF(AND(AF31&gt;10,AF31&lt;=15),7,IF(AND(AF31&gt;15,AF31&lt;=20),9,IF(AND(AF31&gt;20,AF31&lt;=25),11,IF(AND(AF31&gt;25,AF31&lt;=30),13,IF(AND(AF31&gt;30,AF31&lt;=35),16,IF(AND(AF31&gt;35,AF31&lt;=40),17,IF(AND(AF31&gt;40,AF31&lt;=45),19,21))))))))))</f>
        <v>7</v>
      </c>
      <c r="AF31" s="124">
        <v>11</v>
      </c>
      <c r="AG31" s="31" t="s">
        <v>53</v>
      </c>
      <c r="AI31" s="53">
        <f>IF(AND(AJ31=0,AJ31&lt;=0),0,IF(AND(AJ31&gt;0,AJ31&lt;=5),3,IF(AND(AJ31&gt;5,AJ31&lt;=10),4,IF(AND(AJ31&gt;10,AJ31&lt;=15),7,IF(AND(AJ31&gt;15,AJ31&lt;=20),9,IF(AND(AJ31&gt;20,AJ31&lt;=25),11,IF(AND(AJ31&gt;25,AJ31&lt;=30),13,IF(AND(AJ31&gt;30,AJ31&lt;=35),16,IF(AND(AJ31&gt;35,AJ31&lt;=40),17,IF(AND(AJ31&gt;40,AJ31&lt;=45),19,21))))))))))</f>
        <v>4</v>
      </c>
      <c r="AJ31" s="124">
        <v>8</v>
      </c>
      <c r="AK31" s="31" t="s">
        <v>53</v>
      </c>
      <c r="AM31" s="53">
        <f>IF(AND(AN31=0,AN31&lt;=0),0,IF(AND(AN31&gt;0,AN31&lt;=5),3,IF(AND(AN31&gt;5,AN31&lt;=10),4,IF(AND(AN31&gt;10,AN31&lt;=15),7,IF(AND(AN31&gt;15,AN31&lt;=20),9,IF(AND(AN31&gt;20,AN31&lt;=25),11,IF(AND(AN31&gt;25,AN31&lt;=30),13,IF(AND(AN31&gt;30,AN31&lt;=35),16,IF(AND(AN31&gt;35,AN31&lt;=40),17,IF(AND(AN31&gt;40,AN31&lt;=45),19,21))))))))))</f>
        <v>0</v>
      </c>
      <c r="AN31" s="124"/>
      <c r="AO31" s="31" t="s">
        <v>53</v>
      </c>
    </row>
    <row r="32" spans="2:41" ht="30" customHeight="1" x14ac:dyDescent="0.35">
      <c r="B32" s="29" t="s">
        <v>104</v>
      </c>
      <c r="C32" s="29" t="s">
        <v>140</v>
      </c>
      <c r="D32" s="1" t="s">
        <v>7</v>
      </c>
      <c r="E32" s="2" t="s">
        <v>6</v>
      </c>
      <c r="F32" s="30"/>
      <c r="G32" s="53">
        <f>IF(AND(H32=0,H32&lt;=0),0,IF(AND(H32&gt;0,H32&lt;=2),1,IF(AND(H32&gt;2,H32&lt;=4),2,IF(AND(H32&gt;4,H32&lt;=6),3,IF(AND(H32&gt;6,H32&lt;=8),4,IF(AND(H32&gt;8,H32&lt;=10),5,IF(AND(H32&gt;10,H32&lt;=12),6,IF(AND(H32&gt;12,H32&lt;=14),7,IF(AND(H32&gt;14,H32&lt;=16),8,IF(AND(H32&gt;16,H32&lt;=18),9,10))))))))))</f>
        <v>0</v>
      </c>
      <c r="H32" s="124"/>
      <c r="I32" s="54" t="s">
        <v>62</v>
      </c>
      <c r="K32" s="53">
        <f>IF(AND(L32=0,L32&lt;=0),0,IF(AND(L32&gt;0,L32&lt;=2),1,IF(AND(L32&gt;2,L32&lt;=4),2,IF(AND(L32&gt;4,L32&lt;=6),3,IF(AND(L32&gt;6,L32&lt;=8),4,IF(AND(L32&gt;8,L32&lt;=10),5,IF(AND(L32&gt;10,L32&lt;=12),6,IF(AND(L32&gt;12,L32&lt;=14),7,IF(AND(L32&gt;14,L32&lt;=16),8,IF(AND(L32&gt;16,L32&lt;=18),9,10))))))))))</f>
        <v>0</v>
      </c>
      <c r="L32" s="124"/>
      <c r="M32" s="54" t="s">
        <v>62</v>
      </c>
      <c r="O32" s="53">
        <f>IF(AND(P32=0,P32&lt;=0),0,IF(AND(P32&gt;0,P32&lt;=2),1,IF(AND(P32&gt;2,P32&lt;=4),2,IF(AND(P32&gt;4,P32&lt;=6),3,IF(AND(P32&gt;6,P32&lt;=8),4,IF(AND(P32&gt;8,P32&lt;=10),5,IF(AND(P32&gt;10,P32&lt;=12),6,IF(AND(P32&gt;12,P32&lt;=14),7,IF(AND(P32&gt;14,P32&lt;=16),8,IF(AND(P32&gt;16,P32&lt;=18),9,10))))))))))</f>
        <v>0</v>
      </c>
      <c r="P32" s="124"/>
      <c r="Q32" s="54" t="s">
        <v>62</v>
      </c>
      <c r="S32" s="53">
        <f>IF(AND(T32=0,T32&lt;=0),0,IF(AND(T32&gt;0,T32&lt;=2),1,IF(AND(T32&gt;2,T32&lt;=4),2,IF(AND(T32&gt;4,T32&lt;=6),3,IF(AND(T32&gt;6,T32&lt;=8),4,IF(AND(T32&gt;8,T32&lt;=10),5,IF(AND(T32&gt;10,T32&lt;=12),6,IF(AND(T32&gt;12,T32&lt;=14),7,IF(AND(T32&gt;14,T32&lt;=16),8,IF(AND(T32&gt;16,T32&lt;=18),9,10))))))))))</f>
        <v>0</v>
      </c>
      <c r="T32" s="124"/>
      <c r="U32" s="54" t="s">
        <v>62</v>
      </c>
      <c r="W32" s="53">
        <f>IF(AND(X32=0,X32&lt;=0),0,IF(AND(X32&gt;0,X32&lt;=2),1,IF(AND(X32&gt;2,X32&lt;=4),2,IF(AND(X32&gt;4,X32&lt;=6),3,IF(AND(X32&gt;6,X32&lt;=8),4,IF(AND(X32&gt;8,X32&lt;=10),5,IF(AND(X32&gt;10,X32&lt;=12),6,IF(AND(X32&gt;12,X32&lt;=14),7,IF(AND(X32&gt;14,X32&lt;=16),8,IF(AND(X32&gt;16,X32&lt;=18),9,10))))))))))</f>
        <v>0</v>
      </c>
      <c r="X32" s="124"/>
      <c r="Y32" s="54" t="s">
        <v>62</v>
      </c>
      <c r="AA32" s="53">
        <f>IF(AND(AB32=0,AB32&lt;=0),0,IF(AND(AB32&gt;0,AB32&lt;=2),1,IF(AND(AB32&gt;2,AB32&lt;=4),2,IF(AND(AB32&gt;4,AB32&lt;=6),3,IF(AND(AB32&gt;6,AB32&lt;=8),4,IF(AND(AB32&gt;8,AB32&lt;=10),5,IF(AND(AB32&gt;10,AB32&lt;=12),6,IF(AND(AB32&gt;12,AB32&lt;=14),7,IF(AND(AB32&gt;14,AB32&lt;=16),8,IF(AND(AB32&gt;16,AB32&lt;=18),9,10))))))))))</f>
        <v>0</v>
      </c>
      <c r="AB32" s="124"/>
      <c r="AC32" s="54" t="s">
        <v>62</v>
      </c>
      <c r="AE32" s="53">
        <f>IF(AND(AF32=0,AF32&lt;=0),0,IF(AND(AF32&gt;0,AF32&lt;=2),1,IF(AND(AF32&gt;2,AF32&lt;=4),2,IF(AND(AF32&gt;4,AF32&lt;=6),3,IF(AND(AF32&gt;6,AF32&lt;=8),4,IF(AND(AF32&gt;8,AF32&lt;=10),5,IF(AND(AF32&gt;10,AF32&lt;=12),6,IF(AND(AF32&gt;12,AF32&lt;=14),7,IF(AND(AF32&gt;14,AF32&lt;=16),8,IF(AND(AF32&gt;16,AF32&lt;=18),9,10))))))))))</f>
        <v>0</v>
      </c>
      <c r="AF32" s="124"/>
      <c r="AG32" s="54" t="s">
        <v>62</v>
      </c>
      <c r="AI32" s="53">
        <f>IF(AND(AJ32=0,AJ32&lt;=0),0,IF(AND(AJ32&gt;0,AJ32&lt;=2),1,IF(AND(AJ32&gt;2,AJ32&lt;=4),2,IF(AND(AJ32&gt;4,AJ32&lt;=6),3,IF(AND(AJ32&gt;6,AJ32&lt;=8),4,IF(AND(AJ32&gt;8,AJ32&lt;=10),5,IF(AND(AJ32&gt;10,AJ32&lt;=12),6,IF(AND(AJ32&gt;12,AJ32&lt;=14),7,IF(AND(AJ32&gt;14,AJ32&lt;=16),8,IF(AND(AJ32&gt;16,AJ32&lt;=18),9,10))))))))))</f>
        <v>0</v>
      </c>
      <c r="AJ32" s="124"/>
      <c r="AK32" s="54" t="s">
        <v>62</v>
      </c>
      <c r="AM32" s="53">
        <f>IF(AND(AN32=0,AN32&lt;=0),0,IF(AND(AN32&gt;0,AN32&lt;=2),1,IF(AND(AN32&gt;2,AN32&lt;=4),2,IF(AND(AN32&gt;4,AN32&lt;=6),3,IF(AND(AN32&gt;6,AN32&lt;=8),4,IF(AND(AN32&gt;8,AN32&lt;=10),5,IF(AND(AN32&gt;10,AN32&lt;=12),6,IF(AND(AN32&gt;12,AN32&lt;=14),7,IF(AND(AN32&gt;14,AN32&lt;=16),8,IF(AND(AN32&gt;16,AN32&lt;=18),9,10))))))))))</f>
        <v>0</v>
      </c>
      <c r="AN32" s="124"/>
      <c r="AO32" s="54" t="s">
        <v>62</v>
      </c>
    </row>
    <row r="33" spans="2:41" ht="30" customHeight="1" x14ac:dyDescent="0.35">
      <c r="B33" s="29" t="s">
        <v>104</v>
      </c>
      <c r="C33" s="29" t="s">
        <v>140</v>
      </c>
      <c r="D33" s="1" t="s">
        <v>9</v>
      </c>
      <c r="E33" s="2" t="s">
        <v>8</v>
      </c>
      <c r="F33" s="30"/>
      <c r="G33" s="76">
        <f>H33</f>
        <v>7</v>
      </c>
      <c r="H33" s="77">
        <v>7</v>
      </c>
      <c r="I33" s="73" t="str">
        <f>IF(G33=0,"SIN DATOS",IF(AND(G33&gt;0,G33&lt;=6),"ORDENADO",IF(AND(G33&gt;6,G33&lt;=11),"ORDENADO/BUENA PRESENTACIÓN",IF(AND(G33&gt;11,G33&lt;=15),"ODENADO/BUENA PRESENTACION/MAYORES ARGUMENTO","EXCELENTE"))))</f>
        <v>ORDENADO/BUENA PRESENTACIÓN</v>
      </c>
      <c r="J33" s="78"/>
      <c r="K33" s="76">
        <f>L33</f>
        <v>7</v>
      </c>
      <c r="L33" s="77">
        <v>7</v>
      </c>
      <c r="M33" s="73" t="str">
        <f>IF(K33=0,"SIN DATOS",IF(AND(K33&gt;0,K33&lt;=6),"ORDENADO",IF(AND(K33&gt;6,K33&lt;=11),"ORDENADO/BUENA PRESENTACIÓN",IF(AND(K33&gt;11,K33&lt;=15),"ODENADO/BUENA PRESENTACION/MAYORES ARGUMENTO","EXCELENTE"))))</f>
        <v>ORDENADO/BUENA PRESENTACIÓN</v>
      </c>
      <c r="N33" s="78"/>
      <c r="O33" s="76">
        <f>P33</f>
        <v>7</v>
      </c>
      <c r="P33" s="77">
        <v>7</v>
      </c>
      <c r="Q33" s="73" t="str">
        <f>IF(O33=0,"SIN DATOS",IF(AND(O33&gt;0,O33&lt;=6),"ORDENADO",IF(AND(O33&gt;6,O33&lt;=11),"ORDENADO/BUENA PRESENTACIÓN",IF(AND(O33&gt;11,O33&lt;=15),"ODENADO/BUENA PRESENTACION/MAYORES ARGUMENTO","EXCELENTE"))))</f>
        <v>ORDENADO/BUENA PRESENTACIÓN</v>
      </c>
      <c r="R33" s="78"/>
      <c r="S33" s="76">
        <f>T33</f>
        <v>6</v>
      </c>
      <c r="T33" s="77">
        <v>6</v>
      </c>
      <c r="U33" s="73" t="str">
        <f>IF(S33=0,"SIN DATOS",IF(AND(S33&gt;0,S33&lt;=6),"ORDENADO",IF(AND(S33&gt;6,S33&lt;=11),"ORDENADO/BUENA PRESENTACIÓN",IF(AND(S33&gt;11,S33&lt;=15),"ODENADO/BUENA PRESENTACION/MAYORES ARGUMENTO","EXCELENTE"))))</f>
        <v>ORDENADO</v>
      </c>
      <c r="V33" s="78"/>
      <c r="W33" s="76">
        <f>X33</f>
        <v>6</v>
      </c>
      <c r="X33" s="77">
        <v>6</v>
      </c>
      <c r="Y33" s="73" t="str">
        <f>IF(W33=0,"SIN DATOS",IF(AND(W33&gt;0,W33&lt;=6),"ORDENADO",IF(AND(W33&gt;6,W33&lt;=11),"ORDENADO/BUENA PRESENTACIÓN",IF(AND(W33&gt;11,W33&lt;=15),"ODENADO/BUENA PRESENTACION/MAYORES ARGUMENTO","EXCELENTE"))))</f>
        <v>ORDENADO</v>
      </c>
      <c r="Z33" s="78"/>
      <c r="AA33" s="76">
        <f>AB33</f>
        <v>7</v>
      </c>
      <c r="AB33" s="77">
        <v>7</v>
      </c>
      <c r="AC33" s="73" t="str">
        <f>IF(AA33=0,"SIN DATOS",IF(AND(AA33&gt;0,AA33&lt;=6),"ORDENADO",IF(AND(AA33&gt;6,AA33&lt;=11),"ORDENADO/BUENA PRESENTACIÓN",IF(AND(AA33&gt;11,AA33&lt;=15),"ODENADO/BUENA PRESENTACION/MAYORES ARGUMENTO","EXCELENTE"))))</f>
        <v>ORDENADO/BUENA PRESENTACIÓN</v>
      </c>
      <c r="AE33" s="76">
        <f>AF33</f>
        <v>8</v>
      </c>
      <c r="AF33" s="77">
        <v>8</v>
      </c>
      <c r="AG33" s="73" t="str">
        <f>IF(AE33=0,"SIN DATOS",IF(AND(AE33&gt;0,AE33&lt;=6),"ORDENADO",IF(AND(AE33&gt;6,AE33&lt;=11),"ORDENADO/BUENA PRESENTACIÓN",IF(AND(AE33&gt;11,AE33&lt;=15),"ODENADO/BUENA PRESENTACION/MAYORES ARGUMENTO","EXCELENTE"))))</f>
        <v>ORDENADO/BUENA PRESENTACIÓN</v>
      </c>
      <c r="AI33" s="76">
        <f>AJ33</f>
        <v>7</v>
      </c>
      <c r="AJ33" s="77">
        <v>7</v>
      </c>
      <c r="AK33" s="73" t="str">
        <f>IF(AI33=0,"SIN DATOS",IF(AND(AI33&gt;0,AI33&lt;=6),"ORDENADO",IF(AND(AI33&gt;6,AI33&lt;=11),"ORDENADO/BUENA PRESENTACIÓN",IF(AND(AI33&gt;11,AI33&lt;=15),"ODENADO/BUENA PRESENTACION/MAYORES ARGUMENTO","EXCELENTE"))))</f>
        <v>ORDENADO/BUENA PRESENTACIÓN</v>
      </c>
      <c r="AL33" s="78"/>
      <c r="AM33" s="76">
        <f>AN33</f>
        <v>0</v>
      </c>
      <c r="AN33" s="77"/>
      <c r="AO33" s="73" t="str">
        <f>IF(AM33=0,"SIN DATOS",IF(AND(AM33&gt;0,AM33&lt;=6),"ORDENADO",IF(AND(AM33&gt;6,AM33&lt;=11),"ORDENADO/BUENA PRESENTACIÓN",IF(AND(AM33&gt;11,AM33&lt;=15),"ODENADO/BUENA PRESENTACION/MAYORES ARGUMENTO","EXCELENTE"))))</f>
        <v>SIN DATOS</v>
      </c>
    </row>
    <row r="34" spans="2:41" ht="30" customHeight="1" x14ac:dyDescent="0.35">
      <c r="B34" s="29" t="s">
        <v>104</v>
      </c>
      <c r="C34" s="29" t="s">
        <v>140</v>
      </c>
      <c r="D34" s="1" t="s">
        <v>63</v>
      </c>
      <c r="E34" s="2" t="s">
        <v>10</v>
      </c>
      <c r="F34" s="30"/>
      <c r="G34" s="53">
        <f>H34</f>
        <v>0</v>
      </c>
      <c r="H34" s="124"/>
      <c r="I34" s="56"/>
      <c r="K34" s="53">
        <f>L34</f>
        <v>0</v>
      </c>
      <c r="L34" s="124"/>
      <c r="M34" s="56"/>
      <c r="O34" s="53">
        <f>P34</f>
        <v>0</v>
      </c>
      <c r="P34" s="124"/>
      <c r="Q34" s="56"/>
      <c r="S34" s="53">
        <f>T34</f>
        <v>0</v>
      </c>
      <c r="T34" s="124"/>
      <c r="U34" s="56"/>
      <c r="W34" s="53">
        <f>X34</f>
        <v>0</v>
      </c>
      <c r="X34" s="124"/>
      <c r="Y34" s="56"/>
      <c r="AA34" s="53">
        <f>AB34</f>
        <v>0</v>
      </c>
      <c r="AB34" s="124"/>
      <c r="AC34" s="56"/>
      <c r="AE34" s="53">
        <f>AF34</f>
        <v>0</v>
      </c>
      <c r="AF34" s="124"/>
      <c r="AG34" s="56"/>
      <c r="AI34" s="53">
        <f>AJ34</f>
        <v>0</v>
      </c>
      <c r="AJ34" s="124"/>
      <c r="AK34" s="56"/>
      <c r="AM34" s="53">
        <f>AN34</f>
        <v>0</v>
      </c>
      <c r="AN34" s="124"/>
      <c r="AO34" s="56"/>
    </row>
    <row r="35" spans="2:41" ht="15" customHeight="1" x14ac:dyDescent="0.35">
      <c r="B35" s="29" t="s">
        <v>104</v>
      </c>
      <c r="C35" s="29" t="s">
        <v>140</v>
      </c>
      <c r="D35" s="1" t="s">
        <v>80</v>
      </c>
      <c r="E35" s="2" t="s">
        <v>64</v>
      </c>
      <c r="F35" s="33"/>
      <c r="G35" s="64">
        <f>IF(H35=0,0,H35*50)</f>
        <v>200</v>
      </c>
      <c r="H35" s="63" t="s">
        <v>102</v>
      </c>
      <c r="I35" s="58" t="s">
        <v>66</v>
      </c>
      <c r="K35" s="64">
        <f>IF(L35=0,0,L35*50)</f>
        <v>350</v>
      </c>
      <c r="L35" s="63" t="s">
        <v>103</v>
      </c>
      <c r="M35" s="58" t="s">
        <v>66</v>
      </c>
      <c r="O35" s="64">
        <f>IF(P35=0,0,P35*50)</f>
        <v>250</v>
      </c>
      <c r="P35" s="63" t="s">
        <v>107</v>
      </c>
      <c r="Q35" s="58" t="s">
        <v>66</v>
      </c>
      <c r="S35" s="64">
        <f>IF(T35=0,0,T35*50)</f>
        <v>250</v>
      </c>
      <c r="T35" s="63" t="s">
        <v>107</v>
      </c>
      <c r="U35" s="58" t="s">
        <v>66</v>
      </c>
      <c r="W35" s="64">
        <f>IF(X35=0,0,X35*50)</f>
        <v>100</v>
      </c>
      <c r="X35" s="63" t="s">
        <v>99</v>
      </c>
      <c r="Y35" s="58" t="s">
        <v>66</v>
      </c>
      <c r="AA35" s="64">
        <f>IF(AB35=0,0,AB35*50)</f>
        <v>50</v>
      </c>
      <c r="AB35" s="63" t="s">
        <v>91</v>
      </c>
      <c r="AC35" s="58" t="s">
        <v>66</v>
      </c>
      <c r="AE35" s="64">
        <f>IF(AF35=0,0,AF35*50)</f>
        <v>100</v>
      </c>
      <c r="AF35" s="63" t="s">
        <v>99</v>
      </c>
      <c r="AG35" s="58" t="s">
        <v>66</v>
      </c>
      <c r="AI35" s="64">
        <f>IF(AJ35=0,0,AJ35*50)</f>
        <v>0</v>
      </c>
      <c r="AJ35" s="63"/>
      <c r="AK35" s="58" t="s">
        <v>66</v>
      </c>
      <c r="AM35" s="64">
        <f>IF(AN35=0,0,AN35*50)</f>
        <v>0</v>
      </c>
      <c r="AN35" s="63"/>
      <c r="AO35" s="58" t="s">
        <v>66</v>
      </c>
    </row>
    <row r="36" spans="2:41" ht="15" customHeight="1" x14ac:dyDescent="0.35">
      <c r="B36" s="29"/>
      <c r="C36" s="29"/>
      <c r="D36" s="42"/>
      <c r="E36" s="2"/>
      <c r="F36" s="43"/>
      <c r="G36" s="55"/>
      <c r="H36" s="55"/>
      <c r="I36" s="54"/>
      <c r="K36" s="55"/>
      <c r="L36" s="55"/>
      <c r="M36" s="54"/>
      <c r="O36" s="55"/>
      <c r="P36" s="55"/>
      <c r="Q36" s="54"/>
      <c r="S36" s="55"/>
      <c r="T36" s="55"/>
      <c r="U36" s="54"/>
      <c r="W36" s="55"/>
      <c r="X36" s="55"/>
      <c r="Y36" s="54"/>
      <c r="AA36" s="55"/>
      <c r="AB36" s="55"/>
      <c r="AC36" s="54"/>
      <c r="AE36" s="55"/>
      <c r="AF36" s="55"/>
      <c r="AG36" s="54"/>
      <c r="AI36" s="55"/>
      <c r="AJ36" s="55"/>
      <c r="AK36" s="54"/>
      <c r="AM36" s="55"/>
      <c r="AN36" s="55"/>
      <c r="AO36" s="54"/>
    </row>
    <row r="37" spans="2:41" ht="15.5" x14ac:dyDescent="0.35">
      <c r="B37" s="29"/>
      <c r="C37" s="29"/>
      <c r="D37" s="2" t="s">
        <v>50</v>
      </c>
      <c r="E37" s="2"/>
      <c r="F37" s="30"/>
      <c r="G37" s="84">
        <f>SUM(G27:G34)</f>
        <v>27</v>
      </c>
      <c r="H37" s="85">
        <f>VLOOKUP(G37,PAGO,2,FALSE)</f>
        <v>130</v>
      </c>
      <c r="I37" s="86" t="s">
        <v>68</v>
      </c>
      <c r="K37" s="84">
        <f>SUM(K27:K34)</f>
        <v>25</v>
      </c>
      <c r="L37" s="85">
        <f>VLOOKUP(K37,PAGO,2,FALSE)</f>
        <v>120</v>
      </c>
      <c r="M37" s="86" t="s">
        <v>68</v>
      </c>
      <c r="O37" s="84">
        <f>SUM(O27:O34)</f>
        <v>33</v>
      </c>
      <c r="P37" s="85">
        <f>VLOOKUP(O37,PAGO,2,FALSE)</f>
        <v>160</v>
      </c>
      <c r="Q37" s="86" t="s">
        <v>68</v>
      </c>
      <c r="S37" s="84">
        <f>SUM(S27:S34)</f>
        <v>22</v>
      </c>
      <c r="T37" s="85">
        <f>VLOOKUP(S37,PAGO,2,FALSE)</f>
        <v>105</v>
      </c>
      <c r="U37" s="86" t="s">
        <v>68</v>
      </c>
      <c r="W37" s="84">
        <f>SUM(W27:W34)</f>
        <v>27</v>
      </c>
      <c r="X37" s="85">
        <f>VLOOKUP(W37,PAGO,2,FALSE)</f>
        <v>130</v>
      </c>
      <c r="Y37" s="86" t="s">
        <v>68</v>
      </c>
      <c r="AA37" s="84">
        <f>SUM(AA27:AA34)</f>
        <v>32</v>
      </c>
      <c r="AB37" s="85">
        <f>VLOOKUP(AA37,PAGO,2,FALSE)</f>
        <v>155</v>
      </c>
      <c r="AC37" s="86" t="s">
        <v>68</v>
      </c>
      <c r="AE37" s="84">
        <f>SUM(AE27:AE34)</f>
        <v>41</v>
      </c>
      <c r="AF37" s="85">
        <f>VLOOKUP(AE37,PAGO,2,FALSE)</f>
        <v>200</v>
      </c>
      <c r="AG37" s="86" t="s">
        <v>68</v>
      </c>
      <c r="AI37" s="84">
        <f>SUM(AI27:AI34)</f>
        <v>28</v>
      </c>
      <c r="AJ37" s="85">
        <f>VLOOKUP(AI37,PAGO,2,FALSE)</f>
        <v>135</v>
      </c>
      <c r="AK37" s="86" t="s">
        <v>68</v>
      </c>
      <c r="AM37" s="84">
        <f>SUM(AM27:AM34)</f>
        <v>0</v>
      </c>
      <c r="AN37" s="85">
        <f>VLOOKUP(AM37,PAGO,2,FALSE)</f>
        <v>0</v>
      </c>
      <c r="AO37" s="86" t="s">
        <v>68</v>
      </c>
    </row>
    <row r="38" spans="2:41" ht="16" thickBot="1" x14ac:dyDescent="0.4">
      <c r="B38" s="80"/>
      <c r="C38" s="80"/>
      <c r="D38" s="81"/>
      <c r="E38" s="81"/>
      <c r="F38" s="82"/>
      <c r="G38" s="160">
        <f>IF(G31=0,-25,0)</f>
        <v>0</v>
      </c>
      <c r="H38" s="161"/>
      <c r="I38" s="87" t="s">
        <v>88</v>
      </c>
      <c r="K38" s="160">
        <f>IF(K31=0,-25,0)</f>
        <v>0</v>
      </c>
      <c r="L38" s="161"/>
      <c r="M38" s="87" t="s">
        <v>88</v>
      </c>
      <c r="O38" s="160">
        <f>IF(O31=0,-25,0)</f>
        <v>0</v>
      </c>
      <c r="P38" s="161"/>
      <c r="Q38" s="87" t="s">
        <v>88</v>
      </c>
      <c r="S38" s="160">
        <f>IF(S31=0,-25,0)</f>
        <v>0</v>
      </c>
      <c r="T38" s="161"/>
      <c r="U38" s="87" t="s">
        <v>88</v>
      </c>
      <c r="W38" s="160">
        <f>IF(W31=0,-25,0)</f>
        <v>0</v>
      </c>
      <c r="X38" s="161"/>
      <c r="Y38" s="87" t="s">
        <v>88</v>
      </c>
      <c r="AA38" s="160">
        <f>IF(AA31=0,-25,0)</f>
        <v>0</v>
      </c>
      <c r="AB38" s="161"/>
      <c r="AC38" s="87" t="s">
        <v>88</v>
      </c>
      <c r="AE38" s="160">
        <f>IF(AE31=0,-25,0)</f>
        <v>0</v>
      </c>
      <c r="AF38" s="161"/>
      <c r="AG38" s="87" t="s">
        <v>88</v>
      </c>
      <c r="AI38" s="160">
        <f>IF(AI31=0,-25,0)</f>
        <v>0</v>
      </c>
      <c r="AJ38" s="161"/>
      <c r="AK38" s="87" t="s">
        <v>88</v>
      </c>
      <c r="AM38" s="160">
        <f>IF(AM31=0,-25,0)</f>
        <v>-25</v>
      </c>
      <c r="AN38" s="161"/>
      <c r="AO38" s="87" t="s">
        <v>88</v>
      </c>
    </row>
    <row r="39" spans="2:41" ht="19" thickBot="1" x14ac:dyDescent="0.4">
      <c r="D39" s="151" t="s">
        <v>67</v>
      </c>
      <c r="E39" s="152"/>
      <c r="G39" s="153">
        <f>+G35+H37+G38</f>
        <v>330</v>
      </c>
      <c r="H39" s="154"/>
      <c r="I39" s="83" t="s">
        <v>69</v>
      </c>
      <c r="J39" s="71"/>
      <c r="K39" s="153">
        <f>+K35+L37+K38</f>
        <v>470</v>
      </c>
      <c r="L39" s="154"/>
      <c r="M39" s="83" t="s">
        <v>69</v>
      </c>
      <c r="N39" s="71"/>
      <c r="O39" s="153">
        <f>+O35+P37+O38</f>
        <v>410</v>
      </c>
      <c r="P39" s="154"/>
      <c r="Q39" s="83" t="s">
        <v>69</v>
      </c>
      <c r="R39" s="71"/>
      <c r="S39" s="153">
        <f>+S35+T37+S38</f>
        <v>355</v>
      </c>
      <c r="T39" s="154"/>
      <c r="U39" s="83" t="s">
        <v>69</v>
      </c>
      <c r="V39" s="71"/>
      <c r="W39" s="153">
        <f>+W35+X37+W38</f>
        <v>230</v>
      </c>
      <c r="X39" s="154"/>
      <c r="Y39" s="83" t="s">
        <v>69</v>
      </c>
      <c r="Z39" s="71"/>
      <c r="AA39" s="153">
        <f>+AA35+AB37+AA38</f>
        <v>205</v>
      </c>
      <c r="AB39" s="154"/>
      <c r="AC39" s="83" t="s">
        <v>69</v>
      </c>
      <c r="AE39" s="153">
        <f>+AE35+AF37+AE38</f>
        <v>300</v>
      </c>
      <c r="AF39" s="154"/>
      <c r="AG39" s="83" t="s">
        <v>69</v>
      </c>
      <c r="AI39" s="153">
        <f>+AI35+AJ37+AI38</f>
        <v>135</v>
      </c>
      <c r="AJ39" s="154"/>
      <c r="AK39" s="83" t="s">
        <v>69</v>
      </c>
      <c r="AL39" s="71"/>
      <c r="AM39" s="153">
        <f>+AM35+AN37+AM38</f>
        <v>-25</v>
      </c>
      <c r="AN39" s="154"/>
      <c r="AO39" s="83" t="s">
        <v>69</v>
      </c>
    </row>
    <row r="40" spans="2:41" ht="18.5" x14ac:dyDescent="0.35">
      <c r="D40" s="92"/>
      <c r="E40" s="92"/>
      <c r="G40" s="137"/>
      <c r="H40" s="137"/>
      <c r="I40" s="94"/>
      <c r="J40" s="71"/>
      <c r="K40" s="137"/>
      <c r="L40" s="137"/>
      <c r="M40" s="94"/>
      <c r="N40" s="71"/>
      <c r="O40" s="137"/>
      <c r="P40" s="137"/>
      <c r="Q40" s="94"/>
      <c r="R40" s="71"/>
      <c r="S40" s="137"/>
      <c r="T40" s="137"/>
      <c r="U40" s="94"/>
      <c r="V40" s="71"/>
      <c r="W40" s="137"/>
      <c r="X40" s="137"/>
      <c r="Y40" s="94"/>
      <c r="Z40" s="71"/>
      <c r="AA40" s="137"/>
      <c r="AB40" s="137"/>
      <c r="AC40" s="94"/>
      <c r="AE40" s="137"/>
      <c r="AF40" s="137"/>
      <c r="AG40" s="94"/>
      <c r="AL40" s="71"/>
      <c r="AM40" s="137"/>
      <c r="AN40" s="137"/>
      <c r="AO40" s="94"/>
    </row>
    <row r="42" spans="2:41" ht="26" x14ac:dyDescent="0.6">
      <c r="B42" s="51" t="s">
        <v>78</v>
      </c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</row>
    <row r="44" spans="2:41" ht="18.5" x14ac:dyDescent="0.45">
      <c r="B44" s="39" t="s">
        <v>46</v>
      </c>
      <c r="C44" s="39" t="s">
        <v>47</v>
      </c>
      <c r="D44" s="138" t="s">
        <v>48</v>
      </c>
      <c r="E44" s="139"/>
      <c r="F44" s="40"/>
      <c r="G44" s="157" t="s">
        <v>55</v>
      </c>
      <c r="H44" s="158"/>
      <c r="I44" s="159"/>
      <c r="J44" s="40"/>
      <c r="K44" s="157" t="s">
        <v>54</v>
      </c>
      <c r="L44" s="158"/>
      <c r="M44" s="159"/>
      <c r="O44" s="157" t="s">
        <v>56</v>
      </c>
      <c r="P44" s="158"/>
      <c r="Q44" s="159"/>
      <c r="R44" s="40"/>
      <c r="S44" s="157" t="s">
        <v>57</v>
      </c>
      <c r="T44" s="158"/>
      <c r="U44" s="159"/>
      <c r="V44" s="40"/>
      <c r="W44" s="157" t="s">
        <v>58</v>
      </c>
      <c r="X44" s="158"/>
      <c r="Y44" s="159"/>
      <c r="Z44" s="40"/>
      <c r="AA44" s="157" t="s">
        <v>59</v>
      </c>
      <c r="AB44" s="158"/>
      <c r="AC44" s="159"/>
      <c r="AE44" s="157" t="s">
        <v>89</v>
      </c>
      <c r="AF44" s="158"/>
      <c r="AG44" s="159"/>
      <c r="AI44" s="157" t="s">
        <v>111</v>
      </c>
      <c r="AJ44" s="158"/>
      <c r="AK44" s="159"/>
      <c r="AL44" s="40"/>
      <c r="AM44" s="157" t="s">
        <v>121</v>
      </c>
      <c r="AN44" s="158"/>
      <c r="AO44" s="159"/>
    </row>
    <row r="45" spans="2:41" ht="18.5" x14ac:dyDescent="0.45">
      <c r="B45" s="41"/>
      <c r="C45" s="41"/>
      <c r="D45" s="74"/>
      <c r="E45" s="75"/>
      <c r="F45" s="40"/>
      <c r="G45" s="59" t="s">
        <v>76</v>
      </c>
      <c r="H45" s="59" t="s">
        <v>75</v>
      </c>
      <c r="I45" s="60" t="s">
        <v>49</v>
      </c>
      <c r="J45" s="40"/>
      <c r="K45" s="59" t="s">
        <v>76</v>
      </c>
      <c r="L45" s="59" t="s">
        <v>75</v>
      </c>
      <c r="M45" s="60" t="s">
        <v>49</v>
      </c>
      <c r="N45" s="61"/>
      <c r="O45" s="59" t="s">
        <v>76</v>
      </c>
      <c r="P45" s="59" t="s">
        <v>75</v>
      </c>
      <c r="Q45" s="60" t="s">
        <v>49</v>
      </c>
      <c r="R45" s="62"/>
      <c r="S45" s="59" t="s">
        <v>76</v>
      </c>
      <c r="T45" s="59" t="s">
        <v>75</v>
      </c>
      <c r="U45" s="60" t="s">
        <v>49</v>
      </c>
      <c r="V45" s="62"/>
      <c r="W45" s="59" t="s">
        <v>76</v>
      </c>
      <c r="X45" s="59" t="s">
        <v>75</v>
      </c>
      <c r="Y45" s="60" t="s">
        <v>49</v>
      </c>
      <c r="Z45" s="62"/>
      <c r="AA45" s="59" t="s">
        <v>76</v>
      </c>
      <c r="AB45" s="59" t="s">
        <v>75</v>
      </c>
      <c r="AC45" s="60" t="s">
        <v>49</v>
      </c>
      <c r="AE45" s="59" t="s">
        <v>76</v>
      </c>
      <c r="AF45" s="59" t="s">
        <v>75</v>
      </c>
      <c r="AG45" s="60" t="s">
        <v>49</v>
      </c>
      <c r="AI45" s="59" t="s">
        <v>76</v>
      </c>
      <c r="AJ45" s="59" t="s">
        <v>75</v>
      </c>
      <c r="AK45" s="60" t="s">
        <v>49</v>
      </c>
      <c r="AL45" s="62"/>
      <c r="AM45" s="59" t="s">
        <v>76</v>
      </c>
      <c r="AN45" s="59" t="s">
        <v>75</v>
      </c>
      <c r="AO45" s="60" t="s">
        <v>49</v>
      </c>
    </row>
    <row r="46" spans="2:41" x14ac:dyDescent="0.35">
      <c r="B46" s="24"/>
      <c r="C46" s="24"/>
      <c r="D46" s="25"/>
      <c r="E46" s="26"/>
      <c r="F46" s="27"/>
      <c r="G46" s="72"/>
      <c r="H46" s="72"/>
      <c r="I46" s="72"/>
      <c r="J46" s="72"/>
      <c r="K46" s="28"/>
      <c r="L46" s="28"/>
      <c r="M46" s="28"/>
      <c r="O46" s="28"/>
      <c r="P46" s="28"/>
      <c r="Q46" s="28"/>
      <c r="S46" s="28"/>
      <c r="T46" s="28"/>
      <c r="U46" s="28"/>
      <c r="W46" s="28"/>
      <c r="X46" s="28"/>
      <c r="Y46" s="28"/>
      <c r="AA46" s="28"/>
      <c r="AB46" s="28"/>
      <c r="AC46" s="28"/>
      <c r="AE46" s="28"/>
      <c r="AF46" s="28"/>
      <c r="AG46" s="28"/>
      <c r="AI46" s="28"/>
      <c r="AJ46" s="28"/>
      <c r="AK46" s="28"/>
      <c r="AM46" s="28"/>
      <c r="AN46" s="28"/>
      <c r="AO46" s="28"/>
    </row>
    <row r="47" spans="2:41" ht="30" customHeight="1" x14ac:dyDescent="0.35">
      <c r="B47" s="29" t="s">
        <v>104</v>
      </c>
      <c r="C47" s="29" t="s">
        <v>139</v>
      </c>
      <c r="D47" s="1" t="s">
        <v>0</v>
      </c>
      <c r="E47" s="2" t="s">
        <v>1</v>
      </c>
      <c r="F47" s="30"/>
      <c r="G47" s="53">
        <f>IF(AND(H47=0,H47&lt;=0),0,IF(AND(H47&gt;0,H47&lt;=5),3,IF(AND(H47&gt;5,H47&lt;=10),5,IF(AND(H47&gt;10,H47&lt;=15),7,IF(AND(H47&gt;15,H47&lt;=20),9,IF(AND(H47&gt;20,H47&lt;=30),11,IF(AND(H47&gt;30,H47&lt;=40),13,IF(AND(H47&gt;40,H47&lt;=50),15,IF(AND(H47&gt;50,H47&lt;=65),17,IF(AND(H47&gt;65,H47&lt;=80),19,21))))))))))</f>
        <v>11</v>
      </c>
      <c r="H47" s="124">
        <v>23</v>
      </c>
      <c r="I47" s="54" t="s">
        <v>51</v>
      </c>
      <c r="K47" s="53">
        <f>IF(AND(L47=0,L47&lt;=0),0,IF(AND(L47&gt;0,L47&lt;=5),3,IF(AND(L47&gt;5,L47&lt;=10),5,IF(AND(L47&gt;10,L47&lt;=15),7,IF(AND(L47&gt;15,L47&lt;=20),9,IF(AND(L47&gt;20,L47&lt;=30),11,IF(AND(L47&gt;30,L47&lt;=40),13,IF(AND(L47&gt;40,L47&lt;=50),15,IF(AND(L47&gt;50,L47&lt;=65),17,IF(AND(L47&gt;65,L47&lt;=80),19,21))))))))))</f>
        <v>11</v>
      </c>
      <c r="L47" s="124">
        <v>22</v>
      </c>
      <c r="M47" s="54" t="s">
        <v>51</v>
      </c>
      <c r="O47" s="53">
        <f>IF(AND(P47=0,P47&lt;=0),0,IF(AND(P47&gt;0,P47&lt;=5),3,IF(AND(P47&gt;5,P47&lt;=10),5,IF(AND(P47&gt;10,P47&lt;=15),7,IF(AND(P47&gt;15,P47&lt;=20),9,IF(AND(P47&gt;20,P47&lt;=30),11,IF(AND(P47&gt;30,P47&lt;=40),13,IF(AND(P47&gt;40,P47&lt;=50),15,IF(AND(P47&gt;50,P47&lt;=65),17,IF(AND(P47&gt;65,P47&lt;=80),19,21))))))))))</f>
        <v>11</v>
      </c>
      <c r="P47" s="124">
        <v>30</v>
      </c>
      <c r="Q47" s="54" t="s">
        <v>51</v>
      </c>
      <c r="S47" s="53">
        <f>IF(AND(T47=0,T47&lt;=0),0,IF(AND(T47&gt;0,T47&lt;=5),3,IF(AND(T47&gt;5,T47&lt;=10),5,IF(AND(T47&gt;10,T47&lt;=15),7,IF(AND(T47&gt;15,T47&lt;=20),9,IF(AND(T47&gt;20,T47&lt;=30),11,IF(AND(T47&gt;30,T47&lt;=40),13,IF(AND(T47&gt;40,T47&lt;=50),15,IF(AND(T47&gt;50,T47&lt;=65),17,IF(AND(T47&gt;65,T47&lt;=80),19,21))))))))))</f>
        <v>7</v>
      </c>
      <c r="T47" s="124">
        <v>11</v>
      </c>
      <c r="U47" s="54" t="s">
        <v>51</v>
      </c>
      <c r="W47" s="53">
        <f>IF(AND(X47=0,X47&lt;=0),0,IF(AND(X47&gt;0,X47&lt;=5),3,IF(AND(X47&gt;5,X47&lt;=10),5,IF(AND(X47&gt;10,X47&lt;=15),7,IF(AND(X47&gt;15,X47&lt;=20),9,IF(AND(X47&gt;20,X47&lt;=30),11,IF(AND(X47&gt;30,X47&lt;=40),13,IF(AND(X47&gt;40,X47&lt;=50),15,IF(AND(X47&gt;50,X47&lt;=65),17,IF(AND(X47&gt;65,X47&lt;=80),19,21))))))))))</f>
        <v>9</v>
      </c>
      <c r="X47" s="124">
        <v>19</v>
      </c>
      <c r="Y47" s="54" t="s">
        <v>51</v>
      </c>
      <c r="AA47" s="53">
        <f>IF(AND(AB47=0,AB47&lt;=0),0,IF(AND(AB47&gt;0,AB47&lt;=5),3,IF(AND(AB47&gt;5,AB47&lt;=10),5,IF(AND(AB47&gt;10,AB47&lt;=15),7,IF(AND(AB47&gt;15,AB47&lt;=20),9,IF(AND(AB47&gt;20,AB47&lt;=30),11,IF(AND(AB47&gt;30,AB47&lt;=40),13,IF(AND(AB47&gt;40,AB47&lt;=50),15,IF(AND(AB47&gt;50,AB47&lt;=65),17,IF(AND(AB47&gt;65,AB47&lt;=80),19,21))))))))))</f>
        <v>9</v>
      </c>
      <c r="AB47" s="124">
        <v>17</v>
      </c>
      <c r="AC47" s="54" t="s">
        <v>51</v>
      </c>
      <c r="AE47" s="53">
        <f>IF(AND(AF47=0,AF47&lt;=0),0,IF(AND(AF47&gt;0,AF47&lt;=5),3,IF(AND(AF47&gt;5,AF47&lt;=10),5,IF(AND(AF47&gt;10,AF47&lt;=15),7,IF(AND(AF47&gt;15,AF47&lt;=20),9,IF(AND(AF47&gt;20,AF47&lt;=30),11,IF(AND(AF47&gt;30,AF47&lt;=40),13,IF(AND(AF47&gt;40,AF47&lt;=50),15,IF(AND(AF47&gt;50,AF47&lt;=65),17,IF(AND(AF47&gt;65,AF47&lt;=80),19,21))))))))))</f>
        <v>13</v>
      </c>
      <c r="AF47" s="124">
        <v>38</v>
      </c>
      <c r="AG47" s="54" t="s">
        <v>51</v>
      </c>
      <c r="AI47" s="53">
        <f>IF(AND(AJ47=0,AJ47&lt;=0),0,IF(AND(AJ47&gt;0,AJ47&lt;=5),3,IF(AND(AJ47&gt;5,AJ47&lt;=10),5,IF(AND(AJ47&gt;10,AJ47&lt;=15),7,IF(AND(AJ47&gt;15,AJ47&lt;=20),9,IF(AND(AJ47&gt;20,AJ47&lt;=30),11,IF(AND(AJ47&gt;30,AJ47&lt;=40),13,IF(AND(AJ47&gt;40,AJ47&lt;=50),15,IF(AND(AJ47&gt;50,AJ47&lt;=65),17,IF(AND(AJ47&gt;65,AJ47&lt;=80),19,21))))))))))</f>
        <v>7</v>
      </c>
      <c r="AJ47" s="124">
        <v>15</v>
      </c>
      <c r="AK47" s="54" t="s">
        <v>51</v>
      </c>
      <c r="AM47" s="53">
        <f>IF(AND(AN47=0,AN47&lt;=0),0,IF(AND(AN47&gt;0,AN47&lt;=5),3,IF(AND(AN47&gt;5,AN47&lt;=10),5,IF(AND(AN47&gt;10,AN47&lt;=15),7,IF(AND(AN47&gt;15,AN47&lt;=20),9,IF(AND(AN47&gt;20,AN47&lt;=30),11,IF(AND(AN47&gt;30,AN47&lt;=40),13,IF(AND(AN47&gt;40,AN47&lt;=50),15,IF(AND(AN47&gt;50,AN47&lt;=65),17,IF(AND(AN47&gt;65,AN47&lt;=80),19,21))))))))))</f>
        <v>0</v>
      </c>
      <c r="AN47" s="124"/>
      <c r="AO47" s="54" t="s">
        <v>51</v>
      </c>
    </row>
    <row r="48" spans="2:41" ht="30" customHeight="1" x14ac:dyDescent="0.35">
      <c r="B48" s="29" t="s">
        <v>104</v>
      </c>
      <c r="C48" s="29" t="s">
        <v>139</v>
      </c>
      <c r="D48" s="1" t="s">
        <v>2</v>
      </c>
      <c r="E48" s="2" t="s">
        <v>82</v>
      </c>
      <c r="F48" s="30"/>
      <c r="G48" s="53">
        <f>IF(AND(H48=0,H48&lt;=0),0,IF(AND(H48&gt;0,H48&lt;=5),3,IF(AND(H48&gt;5,H48&lt;=10),6,IF(AND(H48&gt;10,H48&lt;=15),9,IF(AND(H48&gt;15,H48&lt;=20),12,IF(AND(H48&gt;20,H48&lt;=25),15,IF(AND(H48&gt;25,H48&lt;=30),18,IF(AND(H48&gt;30,H48&lt;=35),21,IF(AND(H48&gt;35,H48&lt;=40),24,IF(AND(H48&gt;40,H48&lt;=45),27,30))))))))))</f>
        <v>0</v>
      </c>
      <c r="H48" s="124"/>
      <c r="I48" s="54" t="s">
        <v>83</v>
      </c>
      <c r="K48" s="53">
        <f>IF(AND(L48=0,L48&lt;=0),0,IF(AND(L48&gt;0,L48&lt;=5),3,IF(AND(L48&gt;5,L48&lt;=10),6,IF(AND(L48&gt;10,L48&lt;=15),9,IF(AND(L48&gt;15,L48&lt;=20),12,IF(AND(L48&gt;20,L48&lt;=25),15,IF(AND(L48&gt;25,L48&lt;=30),18,IF(AND(L48&gt;30,L48&lt;=35),21,IF(AND(L48&gt;35,L48&lt;=40),24,IF(AND(L48&gt;40,L48&lt;=45),27,30))))))))))</f>
        <v>3</v>
      </c>
      <c r="L48" s="124">
        <v>2</v>
      </c>
      <c r="M48" s="54" t="s">
        <v>83</v>
      </c>
      <c r="O48" s="53">
        <f>IF(AND(P48=0,P48&lt;=0),0,IF(AND(P48&gt;0,P48&lt;=5),3,IF(AND(P48&gt;5,P48&lt;=10),6,IF(AND(P48&gt;10,P48&lt;=15),9,IF(AND(P48&gt;15,P48&lt;=20),12,IF(AND(P48&gt;20,P48&lt;=25),15,IF(AND(P48&gt;25,P48&lt;=30),18,IF(AND(P48&gt;30,P48&lt;=35),21,IF(AND(P48&gt;35,P48&lt;=40),24,IF(AND(P48&gt;40,P48&lt;=45),27,30))))))))))</f>
        <v>9</v>
      </c>
      <c r="P48" s="124">
        <v>14</v>
      </c>
      <c r="Q48" s="54" t="s">
        <v>83</v>
      </c>
      <c r="S48" s="53">
        <f>IF(AND(T48=0,T48&lt;=0),0,IF(AND(T48&gt;0,T48&lt;=5),3,IF(AND(T48&gt;5,T48&lt;=10),6,IF(AND(T48&gt;10,T48&lt;=15),9,IF(AND(T48&gt;15,T48&lt;=20),12,IF(AND(T48&gt;20,T48&lt;=25),15,IF(AND(T48&gt;25,T48&lt;=30),18,IF(AND(T48&gt;30,T48&lt;=35),21,IF(AND(T48&gt;35,T48&lt;=40),24,IF(AND(T48&gt;40,T48&lt;=45),27,30))))))))))</f>
        <v>6</v>
      </c>
      <c r="T48" s="124">
        <v>9</v>
      </c>
      <c r="U48" s="54" t="s">
        <v>86</v>
      </c>
      <c r="W48" s="53">
        <f>IF(AND(X48=0,X48&lt;=0),0,IF(AND(X48&gt;0,X48&lt;=5),3,IF(AND(X48&gt;5,X48&lt;=10),6,IF(AND(X48&gt;10,X48&lt;=15),9,IF(AND(X48&gt;15,X48&lt;=20),12,IF(AND(X48&gt;20,X48&lt;=25),15,IF(AND(X48&gt;25,X48&lt;=30),18,IF(AND(X48&gt;30,X48&lt;=35),21,IF(AND(X48&gt;35,X48&lt;=40),24,IF(AND(X48&gt;40,X48&lt;=45),27,30))))))))))</f>
        <v>6</v>
      </c>
      <c r="X48" s="124">
        <v>9</v>
      </c>
      <c r="Y48" s="54" t="s">
        <v>83</v>
      </c>
      <c r="AA48" s="53">
        <f>IF(AND(AB48=0,AB48&lt;=0),0,IF(AND(AB48&gt;0,AB48&lt;=5),3,IF(AND(AB48&gt;5,AB48&lt;=10),6,IF(AND(AB48&gt;10,AB48&lt;=15),9,IF(AND(AB48&gt;15,AB48&lt;=20),12,IF(AND(AB48&gt;20,AB48&lt;=25),15,IF(AND(AB48&gt;25,AB48&lt;=30),18,IF(AND(AB48&gt;30,AB48&lt;=35),21,IF(AND(AB48&gt;35,AB48&lt;=40),24,IF(AND(AB48&gt;40,AB48&lt;=45),27,30))))))))))</f>
        <v>9</v>
      </c>
      <c r="AB48" s="124">
        <v>13</v>
      </c>
      <c r="AC48" s="54" t="s">
        <v>83</v>
      </c>
      <c r="AE48" s="53">
        <f>IF(AND(AF48=0,AF48&lt;=0),0,IF(AND(AF48&gt;0,AF48&lt;=5),3,IF(AND(AF48&gt;5,AF48&lt;=10),6,IF(AND(AF48&gt;10,AF48&lt;=15),9,IF(AND(AF48&gt;15,AF48&lt;=20),12,IF(AND(AF48&gt;20,AF48&lt;=25),15,IF(AND(AF48&gt;25,AF48&lt;=30),18,IF(AND(AF48&gt;30,AF48&lt;=35),21,IF(AND(AF48&gt;35,AF48&lt;=40),24,IF(AND(AF48&gt;40,AF48&lt;=45),27,30))))))))))</f>
        <v>9</v>
      </c>
      <c r="AF48" s="124">
        <v>12</v>
      </c>
      <c r="AG48" s="54" t="s">
        <v>83</v>
      </c>
      <c r="AI48" s="53">
        <f>IF(AND(AJ48=0,AJ48&lt;=0),0,IF(AND(AJ48&gt;0,AJ48&lt;=5),3,IF(AND(AJ48&gt;5,AJ48&lt;=10),6,IF(AND(AJ48&gt;10,AJ48&lt;=15),9,IF(AND(AJ48&gt;15,AJ48&lt;=20),12,IF(AND(AJ48&gt;20,AJ48&lt;=25),15,IF(AND(AJ48&gt;25,AJ48&lt;=30),18,IF(AND(AJ48&gt;30,AJ48&lt;=35),21,IF(AND(AJ48&gt;35,AJ48&lt;=40),24,IF(AND(AJ48&gt;40,AJ48&lt;=45),27,30))))))))))</f>
        <v>3</v>
      </c>
      <c r="AJ48" s="124">
        <v>4</v>
      </c>
      <c r="AK48" s="54" t="s">
        <v>83</v>
      </c>
      <c r="AM48" s="53">
        <f>IF(AND(AN48=0,AN48&lt;=0),0,IF(AND(AN48&gt;0,AN48&lt;=5),3,IF(AND(AN48&gt;5,AN48&lt;=10),6,IF(AND(AN48&gt;10,AN48&lt;=15),9,IF(AND(AN48&gt;15,AN48&lt;=20),12,IF(AND(AN48&gt;20,AN48&lt;=25),15,IF(AND(AN48&gt;25,AN48&lt;=30),18,IF(AND(AN48&gt;30,AN48&lt;=35),21,IF(AND(AN48&gt;35,AN48&lt;=40),24,IF(AND(AN48&gt;40,AN48&lt;=45),27,30))))))))))</f>
        <v>0</v>
      </c>
      <c r="AN48" s="124"/>
      <c r="AO48" s="54" t="s">
        <v>86</v>
      </c>
    </row>
    <row r="49" spans="2:42" ht="30" customHeight="1" x14ac:dyDescent="0.35">
      <c r="B49" s="29" t="s">
        <v>104</v>
      </c>
      <c r="C49" s="29" t="s">
        <v>139</v>
      </c>
      <c r="D49" s="1" t="s">
        <v>3</v>
      </c>
      <c r="E49" s="2" t="s">
        <v>81</v>
      </c>
      <c r="F49" s="30"/>
      <c r="G49" s="53">
        <f>IF(AND(H49=0,H49&lt;=0),0,IF(AND(H49&gt;0,H49&lt;=5),3,IF(AND(H49&gt;5,H49&lt;=10),5,IF(AND(H49&gt;10,H49&lt;=15),7,IF(AND(H49&gt;15,H49&lt;=20),9,IF(AND(H49&gt;20,H49&lt;=25),11,IF(AND(H49&gt;25,H49&lt;=30),13,IF(AND(H49&gt;30,H49&lt;=35),15,IF(AND(H49&gt;35,H49&lt;=40),17,IF(AND(H49&gt;40,H49&lt;=45),19,21))))))))))</f>
        <v>5</v>
      </c>
      <c r="H49" s="124">
        <v>7</v>
      </c>
      <c r="I49" s="54" t="s">
        <v>81</v>
      </c>
      <c r="K49" s="53">
        <f>IF(AND(L49=0,L49&lt;=0),0,IF(AND(L49&gt;0,L49&lt;=5),3,IF(AND(L49&gt;5,L49&lt;=10),5,IF(AND(L49&gt;10,L49&lt;=15),7,IF(AND(L49&gt;15,L49&lt;=20),9,IF(AND(L49&gt;20,L49&lt;=25),11,IF(AND(L49&gt;25,L49&lt;=30),13,IF(AND(L49&gt;30,L49&lt;=35),15,IF(AND(L49&gt;35,L49&lt;=40),17,IF(AND(L49&gt;40,L49&lt;=45),19,21))))))))))</f>
        <v>5</v>
      </c>
      <c r="L49" s="124">
        <v>8</v>
      </c>
      <c r="M49" s="54" t="s">
        <v>81</v>
      </c>
      <c r="O49" s="53">
        <f>IF(AND(P49=0,P49&lt;=0),0,IF(AND(P49&gt;0,P49&lt;=5),3,IF(AND(P49&gt;5,P49&lt;=10),5,IF(AND(P49&gt;10,P49&lt;=15),7,IF(AND(P49&gt;15,P49&lt;=20),9,IF(AND(P49&gt;20,P49&lt;=25),11,IF(AND(P49&gt;25,P49&lt;=30),13,IF(AND(P49&gt;30,P49&lt;=35),15,IF(AND(P49&gt;35,P49&lt;=40),17,IF(AND(P49&gt;40,P49&lt;=45),19,21))))))))))</f>
        <v>5</v>
      </c>
      <c r="P49" s="124">
        <v>6</v>
      </c>
      <c r="Q49" s="54" t="s">
        <v>81</v>
      </c>
      <c r="S49" s="53">
        <f>IF(AND(T49=0,T49&lt;=0),0,IF(AND(T49&gt;0,T49&lt;=5),3,IF(AND(T49&gt;5,T49&lt;=10),5,IF(AND(T49&gt;10,T49&lt;=15),7,IF(AND(T49&gt;15,T49&lt;=20),9,IF(AND(T49&gt;20,T49&lt;=25),11,IF(AND(T49&gt;25,T49&lt;=30),13,IF(AND(T49&gt;30,T49&lt;=35),15,IF(AND(T49&gt;35,T49&lt;=40),17,IF(AND(T49&gt;40,T49&lt;=45),19,21))))))))))</f>
        <v>3</v>
      </c>
      <c r="T49" s="124">
        <v>4</v>
      </c>
      <c r="U49" s="54" t="s">
        <v>81</v>
      </c>
      <c r="W49" s="53">
        <f>IF(AND(X49=0,X49&lt;=0),0,IF(AND(X49&gt;0,X49&lt;=5),3,IF(AND(X49&gt;5,X49&lt;=10),5,IF(AND(X49&gt;10,X49&lt;=15),7,IF(AND(X49&gt;15,X49&lt;=20),9,IF(AND(X49&gt;20,X49&lt;=25),11,IF(AND(X49&gt;25,X49&lt;=30),13,IF(AND(X49&gt;30,X49&lt;=35),15,IF(AND(X49&gt;35,X49&lt;=40),17,IF(AND(X49&gt;40,X49&lt;=45),19,21))))))))))</f>
        <v>3</v>
      </c>
      <c r="X49" s="124">
        <v>3</v>
      </c>
      <c r="Y49" s="54" t="s">
        <v>81</v>
      </c>
      <c r="AA49" s="53">
        <f>IF(AND(AB49=0,AB49&lt;=0),0,IF(AND(AB49&gt;0,AB49&lt;=5),3,IF(AND(AB49&gt;5,AB49&lt;=10),5,IF(AND(AB49&gt;10,AB49&lt;=15),7,IF(AND(AB49&gt;15,AB49&lt;=20),9,IF(AND(AB49&gt;20,AB49&lt;=25),11,IF(AND(AB49&gt;25,AB49&lt;=30),13,IF(AND(AB49&gt;30,AB49&lt;=35),15,IF(AND(AB49&gt;35,AB49&lt;=40),17,IF(AND(AB49&gt;40,AB49&lt;=45),19,21))))))))))</f>
        <v>5</v>
      </c>
      <c r="AB49" s="124">
        <v>6</v>
      </c>
      <c r="AC49" s="54" t="s">
        <v>81</v>
      </c>
      <c r="AE49" s="53">
        <f>IF(AND(AF49=0,AF49&lt;=0),0,IF(AND(AF49&gt;0,AF49&lt;=5),3,IF(AND(AF49&gt;5,AF49&lt;=10),5,IF(AND(AF49&gt;10,AF49&lt;=15),7,IF(AND(AF49&gt;15,AF49&lt;=20),9,IF(AND(AF49&gt;20,AF49&lt;=25),11,IF(AND(AF49&gt;25,AF49&lt;=30),13,IF(AND(AF49&gt;30,AF49&lt;=35),15,IF(AND(AF49&gt;35,AF49&lt;=40),17,IF(AND(AF49&gt;40,AF49&lt;=45),19,21))))))))))</f>
        <v>5</v>
      </c>
      <c r="AF49" s="124">
        <v>10</v>
      </c>
      <c r="AG49" s="54" t="s">
        <v>81</v>
      </c>
      <c r="AI49" s="53">
        <f>IF(AND(AJ49=0,AJ49&lt;=0),0,IF(AND(AJ49&gt;0,AJ49&lt;=5),3,IF(AND(AJ49&gt;5,AJ49&lt;=10),5,IF(AND(AJ49&gt;10,AJ49&lt;=15),7,IF(AND(AJ49&gt;15,AJ49&lt;=20),9,IF(AND(AJ49&gt;20,AJ49&lt;=25),11,IF(AND(AJ49&gt;25,AJ49&lt;=30),13,IF(AND(AJ49&gt;30,AJ49&lt;=35),15,IF(AND(AJ49&gt;35,AJ49&lt;=40),17,IF(AND(AJ49&gt;40,AJ49&lt;=45),19,21))))))))))</f>
        <v>5</v>
      </c>
      <c r="AJ49" s="124">
        <v>9</v>
      </c>
      <c r="AK49" s="54" t="s">
        <v>81</v>
      </c>
      <c r="AM49" s="53">
        <f>IF(AND(AN49=0,AN49&lt;=0),0,IF(AND(AN49&gt;0,AN49&lt;=5),3,IF(AND(AN49&gt;5,AN49&lt;=10),5,IF(AND(AN49&gt;10,AN49&lt;=15),7,IF(AND(AN49&gt;15,AN49&lt;=20),9,IF(AND(AN49&gt;20,AN49&lt;=25),11,IF(AND(AN49&gt;25,AN49&lt;=30),13,IF(AND(AN49&gt;30,AN49&lt;=35),15,IF(AND(AN49&gt;35,AN49&lt;=40),17,IF(AND(AN49&gt;40,AN49&lt;=45),19,21))))))))))</f>
        <v>0</v>
      </c>
      <c r="AN49" s="124"/>
      <c r="AO49" s="54" t="s">
        <v>81</v>
      </c>
    </row>
    <row r="50" spans="2:42" ht="30" customHeight="1" x14ac:dyDescent="0.35">
      <c r="B50" s="29" t="s">
        <v>104</v>
      </c>
      <c r="C50" s="29" t="s">
        <v>139</v>
      </c>
      <c r="D50" s="1" t="s">
        <v>4</v>
      </c>
      <c r="E50" s="2" t="s">
        <v>52</v>
      </c>
      <c r="F50" s="30"/>
      <c r="G50" s="53">
        <f>IF(H50&lt;1,0,IF(H50=1,2,IF(H50=2,4,IF(H50=3,6,IF(H50=4,8,IF(H50=5,10,IF(H50=6,12,IF(H50=7,14,IF(H50=8,16,IF(H50=9,18,20))))))))))</f>
        <v>0</v>
      </c>
      <c r="H50" s="124"/>
      <c r="I50" s="54" t="s">
        <v>52</v>
      </c>
      <c r="K50" s="53">
        <f>IF(L50&lt;1,0,IF(L50=1,2,IF(L50=2,4,IF(L50=3,6,IF(L50=4,8,IF(L50=5,10,IF(L50=6,12,IF(L50=7,14,IF(L50=8,16,IF(L50=9,18,20))))))))))</f>
        <v>0</v>
      </c>
      <c r="L50" s="124"/>
      <c r="M50" s="54" t="s">
        <v>52</v>
      </c>
      <c r="O50" s="53">
        <f>IF(P50&lt;1,0,IF(P50=1,2,IF(P50=2,4,IF(P50=3,6,IF(P50=4,8,IF(P50=5,10,IF(P50=6,12,IF(P50=7,14,IF(P50=8,16,IF(P50=9,18,20))))))))))</f>
        <v>0</v>
      </c>
      <c r="P50" s="124"/>
      <c r="Q50" s="54" t="s">
        <v>52</v>
      </c>
      <c r="S50" s="53">
        <f>IF(T50&lt;1,0,IF(T50=1,2,IF(T50=2,4,IF(T50=3,6,IF(T50=4,8,IF(T50=5,10,IF(T50=6,12,IF(T50=7,14,IF(T50=8,16,IF(T50=9,18,20))))))))))</f>
        <v>2</v>
      </c>
      <c r="T50" s="124">
        <v>1</v>
      </c>
      <c r="U50" s="54" t="s">
        <v>52</v>
      </c>
      <c r="W50" s="53">
        <f>IF(X50&lt;1,0,IF(X50=1,2,IF(X50=2,4,IF(X50=3,6,IF(X50=4,8,IF(X50=5,10,IF(X50=6,12,IF(X50=7,14,IF(X50=8,16,IF(X50=9,18,20))))))))))</f>
        <v>0</v>
      </c>
      <c r="X50" s="124"/>
      <c r="Y50" s="54" t="s">
        <v>52</v>
      </c>
      <c r="AA50" s="53">
        <f>IF(AB50&lt;1,0,IF(AB50=1,2,IF(AB50=2,4,IF(AB50=3,6,IF(AB50=4,8,IF(AB50=5,10,IF(AB50=6,12,IF(AB50=7,14,IF(AB50=8,16,IF(AB50=9,18,20))))))))))</f>
        <v>2</v>
      </c>
      <c r="AB50" s="124">
        <v>1</v>
      </c>
      <c r="AC50" s="54" t="s">
        <v>52</v>
      </c>
      <c r="AE50" s="53">
        <f>IF(AF50&lt;1,0,IF(AF50=1,2,IF(AF50=2,4,IF(AF50=3,6,IF(AF50=4,8,IF(AF50=5,10,IF(AF50=6,12,IF(AF50=7,14,IF(AF50=8,16,IF(AF50=9,18,20))))))))))</f>
        <v>0</v>
      </c>
      <c r="AF50" s="124"/>
      <c r="AG50" s="54" t="s">
        <v>52</v>
      </c>
      <c r="AI50" s="53">
        <f>IF(AJ50&lt;1,0,IF(AJ50=1,2,IF(AJ50=2,4,IF(AJ50=3,6,IF(AJ50=4,8,IF(AJ50=5,10,IF(AJ50=6,12,IF(AJ50=7,14,IF(AJ50=8,16,IF(AJ50=9,18,20))))))))))</f>
        <v>0</v>
      </c>
      <c r="AJ50" s="124"/>
      <c r="AK50" s="54" t="s">
        <v>52</v>
      </c>
      <c r="AM50" s="53">
        <f>IF(AN50&lt;1,0,IF(AN50=1,2,IF(AN50=2,4,IF(AN50=3,6,IF(AN50=4,8,IF(AN50=5,10,IF(AN50=6,12,IF(AN50=7,14,IF(AN50=8,16,IF(AN50=9,18,20))))))))))</f>
        <v>0</v>
      </c>
      <c r="AN50" s="124"/>
      <c r="AO50" s="54" t="s">
        <v>52</v>
      </c>
    </row>
    <row r="51" spans="2:42" ht="30" customHeight="1" x14ac:dyDescent="0.35">
      <c r="B51" s="29" t="s">
        <v>104</v>
      </c>
      <c r="C51" s="29" t="s">
        <v>139</v>
      </c>
      <c r="D51" s="1" t="s">
        <v>5</v>
      </c>
      <c r="E51" s="2" t="s">
        <v>85</v>
      </c>
      <c r="F51" s="30"/>
      <c r="G51" s="53">
        <f>IF(AND(H51=0,H51&lt;=0),0,IF(AND(H51&gt;0,H51&lt;=5),3,IF(AND(H51&gt;5,H51&lt;=10),4,IF(AND(H51&gt;10,H51&lt;=15),7,IF(AND(H51&gt;15,H51&lt;=20),9,IF(AND(H51&gt;20,H51&lt;=25),11,IF(AND(H51&gt;25,H51&lt;=30),13,IF(AND(H51&gt;30,H51&lt;=35),16,IF(AND(H51&gt;35,H51&lt;=40),17,IF(AND(H51&gt;40,H51&lt;=45),19,21))))))))))</f>
        <v>3</v>
      </c>
      <c r="H51" s="124">
        <v>5</v>
      </c>
      <c r="I51" s="31" t="s">
        <v>53</v>
      </c>
      <c r="K51" s="53">
        <f>IF(AND(L51=0,L51&lt;=0),0,IF(AND(L51&gt;0,L51&lt;=5),3,IF(AND(L51&gt;5,L51&lt;=10),4,IF(AND(L51&gt;10,L51&lt;=15),7,IF(AND(L51&gt;15,L51&lt;=20),9,IF(AND(L51&gt;20,L51&lt;=25),11,IF(AND(L51&gt;25,L51&lt;=30),13,IF(AND(L51&gt;30,L51&lt;=35),16,IF(AND(L51&gt;35,L51&lt;=40),17,IF(AND(L51&gt;40,L51&lt;=45),19,21))))))))))</f>
        <v>3</v>
      </c>
      <c r="L51" s="124">
        <v>5</v>
      </c>
      <c r="M51" s="31" t="s">
        <v>53</v>
      </c>
      <c r="O51" s="53">
        <f>IF(AND(P51=0,P51&lt;=0),0,IF(AND(P51&gt;0,P51&lt;=5),3,IF(AND(P51&gt;5,P51&lt;=10),4,IF(AND(P51&gt;10,P51&lt;=15),7,IF(AND(P51&gt;15,P51&lt;=20),9,IF(AND(P51&gt;20,P51&lt;=25),11,IF(AND(P51&gt;25,P51&lt;=30),13,IF(AND(P51&gt;30,P51&lt;=35),16,IF(AND(P51&gt;35,P51&lt;=40),17,IF(AND(P51&gt;40,P51&lt;=45),19,21))))))))))</f>
        <v>4</v>
      </c>
      <c r="P51" s="124">
        <v>8</v>
      </c>
      <c r="Q51" s="31" t="s">
        <v>53</v>
      </c>
      <c r="S51" s="53">
        <f>IF(AND(T51=0,T51&lt;=0),0,IF(AND(T51&gt;0,T51&lt;=5),3,IF(AND(T51&gt;5,T51&lt;=10),4,IF(AND(T51&gt;10,T51&lt;=15),7,IF(AND(T51&gt;15,T51&lt;=20),9,IF(AND(T51&gt;20,T51&lt;=25),11,IF(AND(T51&gt;25,T51&lt;=30),13,IF(AND(T51&gt;30,T51&lt;=35),16,IF(AND(T51&gt;35,T51&lt;=40),17,IF(AND(T51&gt;40,T51&lt;=45),19,21))))))))))</f>
        <v>3</v>
      </c>
      <c r="T51" s="124">
        <v>5</v>
      </c>
      <c r="U51" s="31" t="s">
        <v>53</v>
      </c>
      <c r="W51" s="53">
        <f>IF(AND(X51=0,X51&lt;=0),0,IF(AND(X51&gt;0,X51&lt;=5),3,IF(AND(X51&gt;5,X51&lt;=10),4,IF(AND(X51&gt;10,X51&lt;=15),7,IF(AND(X51&gt;15,X51&lt;=20),9,IF(AND(X51&gt;20,X51&lt;=25),11,IF(AND(X51&gt;25,X51&lt;=30),13,IF(AND(X51&gt;30,X51&lt;=35),16,IF(AND(X51&gt;35,X51&lt;=40),17,IF(AND(X51&gt;40,X51&lt;=45),19,21))))))))))</f>
        <v>3</v>
      </c>
      <c r="X51" s="124">
        <v>5</v>
      </c>
      <c r="Y51" s="31" t="s">
        <v>53</v>
      </c>
      <c r="AA51" s="53">
        <f>IF(AND(AB51=0,AB51&lt;=0),0,IF(AND(AB51&gt;0,AB51&lt;=5),3,IF(AND(AB51&gt;5,AB51&lt;=10),4,IF(AND(AB51&gt;10,AB51&lt;=15),7,IF(AND(AB51&gt;15,AB51&lt;=20),9,IF(AND(AB51&gt;20,AB51&lt;=25),11,IF(AND(AB51&gt;25,AB51&lt;=30),13,IF(AND(AB51&gt;30,AB51&lt;=35),16,IF(AND(AB51&gt;35,AB51&lt;=40),17,IF(AND(AB51&gt;40,AB51&lt;=45),19,21))))))))))</f>
        <v>3</v>
      </c>
      <c r="AB51" s="124">
        <v>4</v>
      </c>
      <c r="AC51" s="31" t="s">
        <v>53</v>
      </c>
      <c r="AE51" s="53">
        <f>IF(AND(AF51=0,AF51&lt;=0),0,IF(AND(AF51&gt;0,AF51&lt;=5),3,IF(AND(AF51&gt;5,AF51&lt;=10),4,IF(AND(AF51&gt;10,AF51&lt;=15),7,IF(AND(AF51&gt;15,AF51&lt;=20),9,IF(AND(AF51&gt;20,AF51&lt;=25),11,IF(AND(AF51&gt;25,AF51&lt;=30),13,IF(AND(AF51&gt;30,AF51&lt;=35),16,IF(AND(AF51&gt;35,AF51&lt;=40),17,IF(AND(AF51&gt;40,AF51&lt;=45),19,21))))))))))</f>
        <v>4</v>
      </c>
      <c r="AF51" s="124">
        <v>9</v>
      </c>
      <c r="AG51" s="31" t="s">
        <v>53</v>
      </c>
      <c r="AI51" s="53">
        <f>IF(AND(AJ51=0,AJ51&lt;=0),0,IF(AND(AJ51&gt;0,AJ51&lt;=5),3,IF(AND(AJ51&gt;5,AJ51&lt;=10),4,IF(AND(AJ51&gt;10,AJ51&lt;=15),7,IF(AND(AJ51&gt;15,AJ51&lt;=20),9,IF(AND(AJ51&gt;20,AJ51&lt;=25),11,IF(AND(AJ51&gt;25,AJ51&lt;=30),13,IF(AND(AJ51&gt;30,AJ51&lt;=35),16,IF(AND(AJ51&gt;35,AJ51&lt;=40),17,IF(AND(AJ51&gt;40,AJ51&lt;=45),19,21))))))))))</f>
        <v>4</v>
      </c>
      <c r="AJ51" s="124">
        <v>9</v>
      </c>
      <c r="AK51" s="31" t="s">
        <v>53</v>
      </c>
      <c r="AM51" s="53">
        <f>IF(AND(AN51=0,AN51&lt;=0),0,IF(AND(AN51&gt;0,AN51&lt;=5),3,IF(AND(AN51&gt;5,AN51&lt;=10),4,IF(AND(AN51&gt;10,AN51&lt;=15),7,IF(AND(AN51&gt;15,AN51&lt;=20),9,IF(AND(AN51&gt;20,AN51&lt;=25),11,IF(AND(AN51&gt;25,AN51&lt;=30),13,IF(AND(AN51&gt;30,AN51&lt;=35),16,IF(AND(AN51&gt;35,AN51&lt;=40),17,IF(AND(AN51&gt;40,AN51&lt;=45),19,21))))))))))</f>
        <v>0</v>
      </c>
      <c r="AN51" s="124"/>
      <c r="AO51" s="31" t="s">
        <v>53</v>
      </c>
    </row>
    <row r="52" spans="2:42" ht="30" customHeight="1" x14ac:dyDescent="0.35">
      <c r="B52" s="29" t="s">
        <v>104</v>
      </c>
      <c r="C52" s="29" t="s">
        <v>139</v>
      </c>
      <c r="D52" s="1" t="s">
        <v>7</v>
      </c>
      <c r="E52" s="2" t="s">
        <v>6</v>
      </c>
      <c r="F52" s="30"/>
      <c r="G52" s="53">
        <f>IF(AND(H52=0,H52&lt;=0),0,IF(AND(H52&gt;0,H52&lt;=2),1,IF(AND(H52&gt;2,H52&lt;=4),2,IF(AND(H52&gt;4,H52&lt;=6),3,IF(AND(H52&gt;6,H52&lt;=8),4,IF(AND(H52&gt;8,H52&lt;=10),5,IF(AND(H52&gt;10,H52&lt;=12),6,IF(AND(H52&gt;12,H52&lt;=14),7,IF(AND(H52&gt;14,H52&lt;=16),8,IF(AND(H52&gt;16,H52&lt;=18),9,10))))))))))</f>
        <v>0</v>
      </c>
      <c r="H52" s="124"/>
      <c r="I52" s="54" t="s">
        <v>62</v>
      </c>
      <c r="K52" s="53">
        <f>IF(AND(L52=0,L52&lt;=0),0,IF(AND(L52&gt;0,L52&lt;=2),1,IF(AND(L52&gt;2,L52&lt;=4),2,IF(AND(L52&gt;4,L52&lt;=6),3,IF(AND(L52&gt;6,L52&lt;=8),4,IF(AND(L52&gt;8,L52&lt;=10),5,IF(AND(L52&gt;10,L52&lt;=12),6,IF(AND(L52&gt;12,L52&lt;=14),7,IF(AND(L52&gt;14,L52&lt;=16),8,IF(AND(L52&gt;16,L52&lt;=18),9,10))))))))))</f>
        <v>0</v>
      </c>
      <c r="L52" s="124"/>
      <c r="M52" s="54" t="s">
        <v>62</v>
      </c>
      <c r="O52" s="53">
        <f>IF(AND(P52=0,P52&lt;=0),0,IF(AND(P52&gt;0,P52&lt;=2),1,IF(AND(P52&gt;2,P52&lt;=4),2,IF(AND(P52&gt;4,P52&lt;=6),3,IF(AND(P52&gt;6,P52&lt;=8),4,IF(AND(P52&gt;8,P52&lt;=10),5,IF(AND(P52&gt;10,P52&lt;=12),6,IF(AND(P52&gt;12,P52&lt;=14),7,IF(AND(P52&gt;14,P52&lt;=16),8,IF(AND(P52&gt;16,P52&lt;=18),9,10))))))))))</f>
        <v>0</v>
      </c>
      <c r="P52" s="124"/>
      <c r="Q52" s="54" t="s">
        <v>62</v>
      </c>
      <c r="S52" s="53">
        <f>IF(AND(T52=0,T52&lt;=0),0,IF(AND(T52&gt;0,T52&lt;=2),1,IF(AND(T52&gt;2,T52&lt;=4),2,IF(AND(T52&gt;4,T52&lt;=6),3,IF(AND(T52&gt;6,T52&lt;=8),4,IF(AND(T52&gt;8,T52&lt;=10),5,IF(AND(T52&gt;10,T52&lt;=12),6,IF(AND(T52&gt;12,T52&lt;=14),7,IF(AND(T52&gt;14,T52&lt;=16),8,IF(AND(T52&gt;16,T52&lt;=18),9,10))))))))))</f>
        <v>0</v>
      </c>
      <c r="T52" s="124"/>
      <c r="U52" s="54" t="s">
        <v>62</v>
      </c>
      <c r="W52" s="53">
        <f>IF(AND(X52=0,X52&lt;=0),0,IF(AND(X52&gt;0,X52&lt;=2),1,IF(AND(X52&gt;2,X52&lt;=4),2,IF(AND(X52&gt;4,X52&lt;=6),3,IF(AND(X52&gt;6,X52&lt;=8),4,IF(AND(X52&gt;8,X52&lt;=10),5,IF(AND(X52&gt;10,X52&lt;=12),6,IF(AND(X52&gt;12,X52&lt;=14),7,IF(AND(X52&gt;14,X52&lt;=16),8,IF(AND(X52&gt;16,X52&lt;=18),9,10))))))))))</f>
        <v>0</v>
      </c>
      <c r="X52" s="124"/>
      <c r="Y52" s="54" t="s">
        <v>62</v>
      </c>
      <c r="AA52" s="53">
        <f>IF(AND(AB52=0,AB52&lt;=0),0,IF(AND(AB52&gt;0,AB52&lt;=2),1,IF(AND(AB52&gt;2,AB52&lt;=4),2,IF(AND(AB52&gt;4,AB52&lt;=6),3,IF(AND(AB52&gt;6,AB52&lt;=8),4,IF(AND(AB52&gt;8,AB52&lt;=10),5,IF(AND(AB52&gt;10,AB52&lt;=12),6,IF(AND(AB52&gt;12,AB52&lt;=14),7,IF(AND(AB52&gt;14,AB52&lt;=16),8,IF(AND(AB52&gt;16,AB52&lt;=18),9,10))))))))))</f>
        <v>0</v>
      </c>
      <c r="AB52" s="124"/>
      <c r="AC52" s="54" t="s">
        <v>62</v>
      </c>
      <c r="AE52" s="53">
        <f>IF(AND(AF52=0,AF52&lt;=0),0,IF(AND(AF52&gt;0,AF52&lt;=2),1,IF(AND(AF52&gt;2,AF52&lt;=4),2,IF(AND(AF52&gt;4,AF52&lt;=6),3,IF(AND(AF52&gt;6,AF52&lt;=8),4,IF(AND(AF52&gt;8,AF52&lt;=10),5,IF(AND(AF52&gt;10,AF52&lt;=12),6,IF(AND(AF52&gt;12,AF52&lt;=14),7,IF(AND(AF52&gt;14,AF52&lt;=16),8,IF(AND(AF52&gt;16,AF52&lt;=18),9,10))))))))))</f>
        <v>0</v>
      </c>
      <c r="AF52" s="124"/>
      <c r="AG52" s="54" t="s">
        <v>62</v>
      </c>
      <c r="AI52" s="53">
        <f>IF(AND(AJ52=0,AJ52&lt;=0),0,IF(AND(AJ52&gt;0,AJ52&lt;=2),1,IF(AND(AJ52&gt;2,AJ52&lt;=4),2,IF(AND(AJ52&gt;4,AJ52&lt;=6),3,IF(AND(AJ52&gt;6,AJ52&lt;=8),4,IF(AND(AJ52&gt;8,AJ52&lt;=10),5,IF(AND(AJ52&gt;10,AJ52&lt;=12),6,IF(AND(AJ52&gt;12,AJ52&lt;=14),7,IF(AND(AJ52&gt;14,AJ52&lt;=16),8,IF(AND(AJ52&gt;16,AJ52&lt;=18),9,10))))))))))</f>
        <v>0</v>
      </c>
      <c r="AJ52" s="124"/>
      <c r="AK52" s="54" t="s">
        <v>62</v>
      </c>
      <c r="AM52" s="53">
        <f>IF(AND(AN52=0,AN52&lt;=0),0,IF(AND(AN52&gt;0,AN52&lt;=2),1,IF(AND(AN52&gt;2,AN52&lt;=4),2,IF(AND(AN52&gt;4,AN52&lt;=6),3,IF(AND(AN52&gt;6,AN52&lt;=8),4,IF(AND(AN52&gt;8,AN52&lt;=10),5,IF(AND(AN52&gt;10,AN52&lt;=12),6,IF(AND(AN52&gt;12,AN52&lt;=14),7,IF(AND(AN52&gt;14,AN52&lt;=16),8,IF(AND(AN52&gt;16,AN52&lt;=18),9,10))))))))))</f>
        <v>0</v>
      </c>
      <c r="AN52" s="124"/>
      <c r="AO52" s="54" t="s">
        <v>62</v>
      </c>
    </row>
    <row r="53" spans="2:42" ht="30" customHeight="1" x14ac:dyDescent="0.35">
      <c r="B53" s="29" t="s">
        <v>104</v>
      </c>
      <c r="C53" s="29" t="s">
        <v>139</v>
      </c>
      <c r="D53" s="1" t="s">
        <v>9</v>
      </c>
      <c r="E53" s="2" t="s">
        <v>8</v>
      </c>
      <c r="F53" s="30"/>
      <c r="G53" s="76">
        <f>H53</f>
        <v>7</v>
      </c>
      <c r="H53" s="77">
        <v>7</v>
      </c>
      <c r="I53" s="73" t="str">
        <f>IF(G53=0,"SIN DATOS",IF(AND(G53&gt;0,G53&lt;=6),"ORDENADO",IF(AND(G53&gt;6,G53&lt;=11),"ORDENADO/BUENA PRESENTACIÓN",IF(AND(G53&gt;11,G53&lt;=15),"ODENADO/BUENA PRESENTACION/MAYORES ARGUMENTO","EXCELENTE"))))</f>
        <v>ORDENADO/BUENA PRESENTACIÓN</v>
      </c>
      <c r="J53" s="78"/>
      <c r="K53" s="76">
        <f>L53</f>
        <v>7</v>
      </c>
      <c r="L53" s="77">
        <v>7</v>
      </c>
      <c r="M53" s="73" t="str">
        <f>IF(K53=0,"SIN DATOS",IF(AND(K53&gt;0,K53&lt;=6),"ORDENADO",IF(AND(K53&gt;6,K53&lt;=11),"ORDENADO/BUENA PRESENTACIÓN",IF(AND(K53&gt;11,K53&lt;=15),"ODENADO/BUENA PRESENTACION/MAYORES ARGUMENTO","EXCELENTE"))))</f>
        <v>ORDENADO/BUENA PRESENTACIÓN</v>
      </c>
      <c r="N53" s="78"/>
      <c r="O53" s="76">
        <f>P53</f>
        <v>6</v>
      </c>
      <c r="P53" s="77">
        <v>6</v>
      </c>
      <c r="Q53" s="73" t="str">
        <f>IF(O53=0,"SIN DATOS",IF(AND(O53&gt;0,O53&lt;=6),"ORDENADO",IF(AND(O53&gt;6,O53&lt;=11),"ORDENADO/BUENA PRESENTACIÓN",IF(AND(O53&gt;11,O53&lt;=15),"ODENADO/BUENA PRESENTACION/MAYORES ARGUMENTO","EXCELENTE"))))</f>
        <v>ORDENADO</v>
      </c>
      <c r="R53" s="78"/>
      <c r="S53" s="76">
        <f>T53</f>
        <v>7</v>
      </c>
      <c r="T53" s="77">
        <v>7</v>
      </c>
      <c r="U53" s="73" t="str">
        <f>IF(S53=0,"SIN DATOS",IF(AND(S53&gt;0,S53&lt;=6),"ORDENADO",IF(AND(S53&gt;6,S53&lt;=11),"ORDENADO/BUENA PRESENTACIÓN",IF(AND(S53&gt;11,S53&lt;=15),"ODENADO/BUENA PRESENTACION/MAYORES ARGUMENTO","EXCELENTE"))))</f>
        <v>ORDENADO/BUENA PRESENTACIÓN</v>
      </c>
      <c r="V53" s="78"/>
      <c r="W53" s="76">
        <f>X53</f>
        <v>5</v>
      </c>
      <c r="X53" s="77">
        <v>5</v>
      </c>
      <c r="Y53" s="73" t="str">
        <f>IF(W53=0,"SIN DATOS",IF(AND(W53&gt;0,W53&lt;=6),"ORDENADO",IF(AND(W53&gt;6,W53&lt;=11),"ORDENADO/BUENA PRESENTACIÓN",IF(AND(W53&gt;11,W53&lt;=15),"ODENADO/BUENA PRESENTACION/MAYORES ARGUMENTO","EXCELENTE"))))</f>
        <v>ORDENADO</v>
      </c>
      <c r="Z53" s="78"/>
      <c r="AA53" s="76">
        <f>AB53</f>
        <v>7</v>
      </c>
      <c r="AB53" s="77">
        <v>7</v>
      </c>
      <c r="AC53" s="73" t="str">
        <f>IF(AA53=0,"SIN DATOS",IF(AND(AA53&gt;0,AA53&lt;=6),"ORDENADO",IF(AND(AA53&gt;6,AA53&lt;=11),"ORDENADO/BUENA PRESENTACIÓN",IF(AND(AA53&gt;11,AA53&lt;=15),"ODENADO/BUENA PRESENTACION/MAYORES ARGUMENTO","EXCELENTE"))))</f>
        <v>ORDENADO/BUENA PRESENTACIÓN</v>
      </c>
      <c r="AE53" s="76">
        <f>AF53</f>
        <v>7</v>
      </c>
      <c r="AF53" s="77">
        <v>7</v>
      </c>
      <c r="AG53" s="73" t="str">
        <f>IF(AE53=0,"SIN DATOS",IF(AND(AE53&gt;0,AE53&lt;=6),"ORDENADO",IF(AND(AE53&gt;6,AE53&lt;=11),"ORDENADO/BUENA PRESENTACIÓN",IF(AND(AE53&gt;11,AE53&lt;=15),"ODENADO/BUENA PRESENTACION/MAYORES ARGUMENTO","EXCELENTE"))))</f>
        <v>ORDENADO/BUENA PRESENTACIÓN</v>
      </c>
      <c r="AI53" s="76">
        <f>AJ53</f>
        <v>7</v>
      </c>
      <c r="AJ53" s="77">
        <v>7</v>
      </c>
      <c r="AK53" s="73" t="str">
        <f>IF(AI53=0,"SIN DATOS",IF(AND(AI53&gt;0,AI53&lt;=6),"ORDENADO",IF(AND(AI53&gt;6,AI53&lt;=11),"ORDENADO/BUENA PRESENTACIÓN",IF(AND(AI53&gt;11,AI53&lt;=15),"ODENADO/BUENA PRESENTACION/MAYORES ARGUMENTO","EXCELENTE"))))</f>
        <v>ORDENADO/BUENA PRESENTACIÓN</v>
      </c>
      <c r="AL53" s="78"/>
      <c r="AM53" s="76">
        <f>AN53</f>
        <v>0</v>
      </c>
      <c r="AN53" s="77"/>
      <c r="AO53" s="73" t="str">
        <f>IF(AM53=0,"SIN DATOS",IF(AND(AM53&gt;0,AM53&lt;=6),"ORDENADO",IF(AND(AM53&gt;6,AM53&lt;=11),"ORDENADO/BUENA PRESENTACIÓN",IF(AND(AM53&gt;11,AM53&lt;=15),"ODENADO/BUENA PRESENTACION/MAYORES ARGUMENTO","EXCELENTE"))))</f>
        <v>SIN DATOS</v>
      </c>
    </row>
    <row r="54" spans="2:42" ht="30" customHeight="1" x14ac:dyDescent="0.35">
      <c r="B54" s="29" t="s">
        <v>104</v>
      </c>
      <c r="C54" s="29" t="s">
        <v>139</v>
      </c>
      <c r="D54" s="1" t="s">
        <v>63</v>
      </c>
      <c r="E54" s="2" t="s">
        <v>10</v>
      </c>
      <c r="F54" s="30"/>
      <c r="G54" s="53">
        <f>H54</f>
        <v>0</v>
      </c>
      <c r="H54" s="124"/>
      <c r="I54" s="56"/>
      <c r="K54" s="53">
        <f>L54</f>
        <v>0</v>
      </c>
      <c r="L54" s="124"/>
      <c r="M54" s="56"/>
      <c r="O54" s="53">
        <f>P54</f>
        <v>0</v>
      </c>
      <c r="P54" s="124"/>
      <c r="Q54" s="56"/>
      <c r="S54" s="53">
        <f>T54</f>
        <v>0</v>
      </c>
      <c r="T54" s="124"/>
      <c r="U54" s="56"/>
      <c r="W54" s="53">
        <f>X54</f>
        <v>0</v>
      </c>
      <c r="X54" s="124"/>
      <c r="Y54" s="56"/>
      <c r="AA54" s="53">
        <f>AB54</f>
        <v>0</v>
      </c>
      <c r="AB54" s="124"/>
      <c r="AC54" s="56"/>
      <c r="AE54" s="53">
        <f>AF54</f>
        <v>0</v>
      </c>
      <c r="AF54" s="124"/>
      <c r="AG54" s="56"/>
      <c r="AI54" s="53">
        <f>AJ54</f>
        <v>0</v>
      </c>
      <c r="AJ54" s="124"/>
      <c r="AK54" s="56"/>
      <c r="AM54" s="53">
        <f>AN54</f>
        <v>0</v>
      </c>
      <c r="AN54" s="124"/>
      <c r="AO54" s="56"/>
    </row>
    <row r="55" spans="2:42" ht="15" customHeight="1" x14ac:dyDescent="0.35">
      <c r="B55" s="29" t="s">
        <v>104</v>
      </c>
      <c r="C55" s="29" t="s">
        <v>139</v>
      </c>
      <c r="D55" s="1" t="s">
        <v>80</v>
      </c>
      <c r="E55" s="2" t="s">
        <v>64</v>
      </c>
      <c r="F55" s="33"/>
      <c r="G55" s="64">
        <f>IF(H55=0,0,H55*50)</f>
        <v>50</v>
      </c>
      <c r="H55" s="63" t="s">
        <v>91</v>
      </c>
      <c r="I55" s="58" t="s">
        <v>66</v>
      </c>
      <c r="K55" s="64">
        <f>IF(L55=0,0,L55*50)</f>
        <v>0</v>
      </c>
      <c r="L55" s="63"/>
      <c r="M55" s="58" t="s">
        <v>66</v>
      </c>
      <c r="O55" s="64">
        <f>IF(P55=0,0,P55*50)</f>
        <v>0</v>
      </c>
      <c r="P55" s="63"/>
      <c r="Q55" s="58" t="s">
        <v>66</v>
      </c>
      <c r="S55" s="64">
        <f>IF(T55=0,0,T55*50)</f>
        <v>0</v>
      </c>
      <c r="T55" s="63"/>
      <c r="U55" s="58" t="s">
        <v>66</v>
      </c>
      <c r="W55" s="64">
        <f>IF(X55=0,0,X55*50)</f>
        <v>0</v>
      </c>
      <c r="X55" s="63"/>
      <c r="Y55" s="58" t="s">
        <v>66</v>
      </c>
      <c r="AA55" s="64">
        <f>IF(AB55=0,0,AB55*50)</f>
        <v>50</v>
      </c>
      <c r="AB55" s="63" t="s">
        <v>91</v>
      </c>
      <c r="AC55" s="58" t="s">
        <v>66</v>
      </c>
      <c r="AE55" s="64">
        <f>IF(AF55=0,0,AF55*50)</f>
        <v>0</v>
      </c>
      <c r="AF55" s="63"/>
      <c r="AG55" s="58" t="s">
        <v>66</v>
      </c>
      <c r="AI55" s="64">
        <f>IF(AJ55=0,0,AJ55*50)</f>
        <v>0</v>
      </c>
      <c r="AJ55" s="63"/>
      <c r="AK55" s="58" t="s">
        <v>66</v>
      </c>
      <c r="AM55" s="64">
        <f>IF(AN55=0,0,AN55*50)</f>
        <v>0</v>
      </c>
      <c r="AN55" s="63"/>
      <c r="AO55" s="58" t="s">
        <v>66</v>
      </c>
    </row>
    <row r="56" spans="2:42" ht="15" customHeight="1" x14ac:dyDescent="0.35">
      <c r="B56" s="29"/>
      <c r="C56" s="29"/>
      <c r="D56" s="42"/>
      <c r="E56" s="2"/>
      <c r="F56" s="43"/>
      <c r="G56" s="121"/>
      <c r="H56" s="122"/>
      <c r="I56" s="123"/>
      <c r="J56" s="71"/>
      <c r="K56" s="121"/>
      <c r="L56" s="122"/>
      <c r="M56" s="123"/>
      <c r="N56" s="71"/>
      <c r="O56" s="121"/>
      <c r="P56" s="122"/>
      <c r="Q56" s="123"/>
      <c r="R56" s="71"/>
      <c r="S56" s="121"/>
      <c r="T56" s="122"/>
      <c r="U56" s="123"/>
      <c r="V56" s="71"/>
      <c r="W56" s="121"/>
      <c r="X56" s="122"/>
      <c r="Y56" s="123"/>
      <c r="Z56" s="71"/>
      <c r="AA56" s="121"/>
      <c r="AB56" s="122"/>
      <c r="AC56" s="123"/>
      <c r="AD56" s="71"/>
      <c r="AE56" s="121"/>
      <c r="AF56" s="122"/>
      <c r="AG56" s="123"/>
      <c r="AH56" s="71"/>
      <c r="AI56" s="121"/>
      <c r="AJ56" s="122"/>
      <c r="AK56" s="123"/>
      <c r="AL56" s="71"/>
      <c r="AM56" s="121"/>
      <c r="AN56" s="122"/>
      <c r="AO56" s="123"/>
      <c r="AP56" s="71"/>
    </row>
    <row r="57" spans="2:42" ht="15.5" x14ac:dyDescent="0.35">
      <c r="B57" s="29"/>
      <c r="C57" s="29"/>
      <c r="D57" s="2" t="s">
        <v>50</v>
      </c>
      <c r="E57" s="2"/>
      <c r="F57" s="30"/>
      <c r="G57" s="84">
        <f>SUM(G47:G54)</f>
        <v>26</v>
      </c>
      <c r="H57" s="85">
        <f>VLOOKUP(G57,PAGO,2,FALSE)</f>
        <v>125</v>
      </c>
      <c r="I57" s="86" t="s">
        <v>68</v>
      </c>
      <c r="K57" s="84">
        <f>SUM(K47:K53)</f>
        <v>29</v>
      </c>
      <c r="L57" s="85">
        <f>VLOOKUP(K57,PAGO,2,FALSE)</f>
        <v>140</v>
      </c>
      <c r="M57" s="86" t="s">
        <v>68</v>
      </c>
      <c r="O57" s="84">
        <f>SUM(O47:O53)</f>
        <v>35</v>
      </c>
      <c r="P57" s="85">
        <f>VLOOKUP(O57,PAGO,2,FALSE)</f>
        <v>170</v>
      </c>
      <c r="Q57" s="86" t="s">
        <v>68</v>
      </c>
      <c r="S57" s="84">
        <f>SUM(S47:S53)</f>
        <v>28</v>
      </c>
      <c r="T57" s="85">
        <f>VLOOKUP(S57,PAGO,2,FALSE)</f>
        <v>135</v>
      </c>
      <c r="U57" s="86" t="s">
        <v>68</v>
      </c>
      <c r="W57" s="84">
        <f>SUM(W47:W53)</f>
        <v>26</v>
      </c>
      <c r="X57" s="85">
        <f>VLOOKUP(W57,PAGO,2,FALSE)</f>
        <v>125</v>
      </c>
      <c r="Y57" s="86" t="s">
        <v>68</v>
      </c>
      <c r="AA57" s="84">
        <f>SUM(AA47:AA53)</f>
        <v>35</v>
      </c>
      <c r="AB57" s="85">
        <f>VLOOKUP(AA57,PAGO,2,FALSE)</f>
        <v>170</v>
      </c>
      <c r="AC57" s="86" t="s">
        <v>68</v>
      </c>
      <c r="AE57" s="84">
        <f>SUM(AE47:AE53)</f>
        <v>38</v>
      </c>
      <c r="AF57" s="85">
        <f>VLOOKUP(AE57,PAGO,2,FALSE)</f>
        <v>185</v>
      </c>
      <c r="AG57" s="86" t="s">
        <v>68</v>
      </c>
      <c r="AI57" s="84">
        <f>SUM(AI47:AI53)</f>
        <v>26</v>
      </c>
      <c r="AJ57" s="85">
        <f>VLOOKUP(AI57,PAGO,2,FALSE)</f>
        <v>125</v>
      </c>
      <c r="AK57" s="86" t="s">
        <v>68</v>
      </c>
      <c r="AM57" s="84">
        <f>SUM(AM47:AM53)</f>
        <v>0</v>
      </c>
      <c r="AN57" s="85">
        <f>VLOOKUP(AM57,PAGO,2,FALSE)</f>
        <v>0</v>
      </c>
      <c r="AO57" s="86" t="s">
        <v>68</v>
      </c>
    </row>
    <row r="58" spans="2:42" ht="16" thickBot="1" x14ac:dyDescent="0.4">
      <c r="B58" s="80"/>
      <c r="C58" s="80"/>
      <c r="D58" s="81"/>
      <c r="E58" s="81"/>
      <c r="F58" s="82"/>
      <c r="G58" s="160">
        <f>IF(G51=0,-25,0)</f>
        <v>0</v>
      </c>
      <c r="H58" s="161"/>
      <c r="I58" s="87" t="s">
        <v>88</v>
      </c>
      <c r="K58" s="160">
        <f>IF(K51=0,-25,0)</f>
        <v>0</v>
      </c>
      <c r="L58" s="161"/>
      <c r="M58" s="87" t="s">
        <v>88</v>
      </c>
      <c r="O58" s="160">
        <f>IF(O51=0,-25,0)</f>
        <v>0</v>
      </c>
      <c r="P58" s="161"/>
      <c r="Q58" s="87" t="s">
        <v>88</v>
      </c>
      <c r="S58" s="160">
        <f>IF(S51=0,-25,0)</f>
        <v>0</v>
      </c>
      <c r="T58" s="161"/>
      <c r="U58" s="87" t="s">
        <v>88</v>
      </c>
      <c r="W58" s="160">
        <f>IF(W51=0,-25,0)</f>
        <v>0</v>
      </c>
      <c r="X58" s="161"/>
      <c r="Y58" s="87" t="s">
        <v>88</v>
      </c>
      <c r="AA58" s="160">
        <f>IF(AA51=0,-25,0)</f>
        <v>0</v>
      </c>
      <c r="AB58" s="161"/>
      <c r="AC58" s="87" t="s">
        <v>88</v>
      </c>
      <c r="AE58" s="160">
        <f>IF(AE51=0,-25,0)</f>
        <v>0</v>
      </c>
      <c r="AF58" s="161"/>
      <c r="AG58" s="87" t="s">
        <v>88</v>
      </c>
      <c r="AI58" s="160">
        <f>IF(AI51=0,-25,0)</f>
        <v>0</v>
      </c>
      <c r="AJ58" s="161"/>
      <c r="AK58" s="87" t="s">
        <v>88</v>
      </c>
      <c r="AM58" s="160"/>
      <c r="AN58" s="161"/>
      <c r="AO58" s="87" t="s">
        <v>88</v>
      </c>
    </row>
    <row r="59" spans="2:42" ht="19" thickBot="1" x14ac:dyDescent="0.4">
      <c r="D59" s="151" t="s">
        <v>67</v>
      </c>
      <c r="E59" s="152"/>
      <c r="G59" s="153">
        <f>+G55+H57+G58</f>
        <v>175</v>
      </c>
      <c r="H59" s="154"/>
      <c r="I59" s="83" t="s">
        <v>69</v>
      </c>
      <c r="J59" s="71"/>
      <c r="K59" s="153">
        <f>+K55+L57+K58</f>
        <v>140</v>
      </c>
      <c r="L59" s="154"/>
      <c r="M59" s="83" t="s">
        <v>69</v>
      </c>
      <c r="N59" s="71"/>
      <c r="O59" s="153">
        <f>+O55+P57+O58</f>
        <v>170</v>
      </c>
      <c r="P59" s="154"/>
      <c r="Q59" s="83" t="s">
        <v>69</v>
      </c>
      <c r="R59" s="71"/>
      <c r="S59" s="153">
        <f>+S55+T57+S58</f>
        <v>135</v>
      </c>
      <c r="T59" s="154"/>
      <c r="U59" s="83" t="s">
        <v>69</v>
      </c>
      <c r="V59" s="71"/>
      <c r="W59" s="153">
        <f>+W55+X57+W58</f>
        <v>125</v>
      </c>
      <c r="X59" s="154"/>
      <c r="Y59" s="83" t="s">
        <v>69</v>
      </c>
      <c r="Z59" s="71"/>
      <c r="AA59" s="153">
        <f>+AA55+AB57+AA58</f>
        <v>220</v>
      </c>
      <c r="AB59" s="154"/>
      <c r="AC59" s="83" t="s">
        <v>69</v>
      </c>
      <c r="AE59" s="153">
        <f>+AE55+AF57+AE58</f>
        <v>185</v>
      </c>
      <c r="AF59" s="154"/>
      <c r="AG59" s="83" t="s">
        <v>69</v>
      </c>
      <c r="AI59" s="155">
        <f>+AI55+AJ57+AI58</f>
        <v>125</v>
      </c>
      <c r="AJ59" s="155"/>
      <c r="AK59" s="111" t="s">
        <v>69</v>
      </c>
      <c r="AL59" s="71"/>
      <c r="AM59" s="153">
        <f>+AM55+AN57+AM58</f>
        <v>0</v>
      </c>
      <c r="AN59" s="154"/>
      <c r="AO59" s="83" t="s">
        <v>69</v>
      </c>
    </row>
    <row r="60" spans="2:42" ht="18.5" x14ac:dyDescent="0.35">
      <c r="D60" s="92"/>
      <c r="E60" s="92"/>
      <c r="G60" s="137"/>
      <c r="H60" s="137"/>
      <c r="I60" s="94"/>
      <c r="J60" s="71"/>
      <c r="K60" s="137"/>
      <c r="L60" s="137"/>
      <c r="M60" s="94"/>
      <c r="N60" s="71"/>
      <c r="O60" s="137"/>
      <c r="P60" s="137"/>
      <c r="Q60" s="94"/>
      <c r="R60" s="71"/>
      <c r="S60" s="137"/>
      <c r="T60" s="137"/>
      <c r="U60" s="94"/>
      <c r="V60" s="71"/>
      <c r="W60" s="137"/>
      <c r="X60" s="137"/>
      <c r="Y60" s="94"/>
      <c r="Z60" s="71"/>
      <c r="AA60" s="137"/>
      <c r="AB60" s="137"/>
      <c r="AC60" s="94"/>
      <c r="AE60" s="137"/>
      <c r="AF60" s="137"/>
      <c r="AG60" s="94"/>
      <c r="AH60" s="110"/>
      <c r="AI60" s="156"/>
      <c r="AJ60" s="156"/>
      <c r="AK60" s="94"/>
      <c r="AL60" s="71"/>
      <c r="AM60" s="137"/>
      <c r="AN60" s="137"/>
      <c r="AO60" s="94"/>
    </row>
    <row r="63" spans="2:42" ht="26" x14ac:dyDescent="0.6">
      <c r="B63" s="52" t="s">
        <v>79</v>
      </c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2"/>
    </row>
    <row r="65" spans="2:41" ht="18.5" x14ac:dyDescent="0.45">
      <c r="B65" s="39" t="s">
        <v>46</v>
      </c>
      <c r="C65" s="39" t="s">
        <v>47</v>
      </c>
      <c r="D65" s="135" t="s">
        <v>48</v>
      </c>
      <c r="E65" s="136"/>
      <c r="F65" s="40"/>
      <c r="G65" s="157" t="s">
        <v>55</v>
      </c>
      <c r="H65" s="158"/>
      <c r="I65" s="159"/>
      <c r="J65" s="40"/>
      <c r="K65" s="157" t="s">
        <v>54</v>
      </c>
      <c r="L65" s="158"/>
      <c r="M65" s="159"/>
      <c r="O65" s="157" t="s">
        <v>56</v>
      </c>
      <c r="P65" s="158"/>
      <c r="Q65" s="159"/>
      <c r="R65" s="40"/>
      <c r="S65" s="157" t="s">
        <v>57</v>
      </c>
      <c r="T65" s="158"/>
      <c r="U65" s="159"/>
      <c r="V65" s="40"/>
      <c r="W65" s="157" t="s">
        <v>58</v>
      </c>
      <c r="X65" s="158"/>
      <c r="Y65" s="159"/>
      <c r="Z65" s="40"/>
      <c r="AA65" s="157" t="s">
        <v>59</v>
      </c>
      <c r="AB65" s="158"/>
      <c r="AC65" s="159"/>
      <c r="AE65" s="157" t="s">
        <v>89</v>
      </c>
      <c r="AF65" s="158"/>
      <c r="AG65" s="159"/>
      <c r="AI65" s="157" t="s">
        <v>111</v>
      </c>
      <c r="AJ65" s="158"/>
      <c r="AK65" s="159"/>
      <c r="AL65" s="40"/>
      <c r="AM65" s="157" t="s">
        <v>121</v>
      </c>
      <c r="AN65" s="158"/>
      <c r="AO65" s="159"/>
    </row>
    <row r="66" spans="2:41" ht="18.5" x14ac:dyDescent="0.45">
      <c r="B66" s="41"/>
      <c r="C66" s="41"/>
      <c r="D66" s="74"/>
      <c r="E66" s="75"/>
      <c r="F66" s="40"/>
      <c r="G66" s="59" t="s">
        <v>76</v>
      </c>
      <c r="H66" s="59" t="s">
        <v>75</v>
      </c>
      <c r="I66" s="60" t="s">
        <v>49</v>
      </c>
      <c r="J66" s="40"/>
      <c r="K66" s="59" t="s">
        <v>76</v>
      </c>
      <c r="L66" s="59" t="s">
        <v>75</v>
      </c>
      <c r="M66" s="60" t="s">
        <v>49</v>
      </c>
      <c r="N66" s="61"/>
      <c r="O66" s="59" t="s">
        <v>76</v>
      </c>
      <c r="P66" s="59" t="s">
        <v>75</v>
      </c>
      <c r="Q66" s="60" t="s">
        <v>49</v>
      </c>
      <c r="R66" s="62"/>
      <c r="S66" s="59" t="s">
        <v>76</v>
      </c>
      <c r="T66" s="59" t="s">
        <v>75</v>
      </c>
      <c r="U66" s="60" t="s">
        <v>49</v>
      </c>
      <c r="V66" s="62"/>
      <c r="W66" s="59" t="s">
        <v>76</v>
      </c>
      <c r="X66" s="59" t="s">
        <v>75</v>
      </c>
      <c r="Y66" s="60" t="s">
        <v>49</v>
      </c>
      <c r="Z66" s="62"/>
      <c r="AA66" s="59" t="s">
        <v>76</v>
      </c>
      <c r="AB66" s="59" t="s">
        <v>75</v>
      </c>
      <c r="AC66" s="60" t="s">
        <v>49</v>
      </c>
      <c r="AE66" s="59" t="s">
        <v>76</v>
      </c>
      <c r="AF66" s="59" t="s">
        <v>75</v>
      </c>
      <c r="AG66" s="60" t="s">
        <v>49</v>
      </c>
      <c r="AI66" s="59" t="s">
        <v>76</v>
      </c>
      <c r="AJ66" s="59" t="s">
        <v>75</v>
      </c>
      <c r="AK66" s="60" t="s">
        <v>49</v>
      </c>
      <c r="AL66" s="62"/>
      <c r="AM66" s="59" t="s">
        <v>76</v>
      </c>
      <c r="AN66" s="59" t="s">
        <v>75</v>
      </c>
      <c r="AO66" s="60" t="s">
        <v>49</v>
      </c>
    </row>
    <row r="67" spans="2:41" x14ac:dyDescent="0.35">
      <c r="B67" s="24"/>
      <c r="C67" s="24"/>
      <c r="D67" s="25"/>
      <c r="E67" s="26"/>
      <c r="F67" s="27"/>
      <c r="G67" s="72"/>
      <c r="H67" s="72"/>
      <c r="I67" s="72"/>
      <c r="J67" s="72"/>
      <c r="K67" s="28"/>
      <c r="L67" s="28"/>
      <c r="M67" s="28"/>
      <c r="O67" s="28"/>
      <c r="P67" s="28"/>
      <c r="Q67" s="28"/>
      <c r="S67" s="28"/>
      <c r="T67" s="28"/>
      <c r="U67" s="28"/>
      <c r="W67" s="28"/>
      <c r="X67" s="28"/>
      <c r="Y67" s="28"/>
      <c r="AA67" s="28"/>
      <c r="AB67" s="28"/>
      <c r="AC67" s="28"/>
      <c r="AE67" s="28"/>
      <c r="AF67" s="28"/>
      <c r="AG67" s="28"/>
      <c r="AI67" s="28"/>
      <c r="AJ67" s="28"/>
      <c r="AK67" s="28"/>
      <c r="AM67" s="28"/>
      <c r="AN67" s="28"/>
      <c r="AO67" s="28"/>
    </row>
    <row r="68" spans="2:41" ht="30" customHeight="1" x14ac:dyDescent="0.35">
      <c r="B68" s="29" t="s">
        <v>104</v>
      </c>
      <c r="C68" s="29" t="s">
        <v>138</v>
      </c>
      <c r="D68" s="1" t="s">
        <v>0</v>
      </c>
      <c r="E68" s="2" t="s">
        <v>1</v>
      </c>
      <c r="F68" s="30"/>
      <c r="G68" s="53">
        <f>IF(AND(H68=0,H68&lt;=0),0,IF(AND(H68&gt;0,H68&lt;=5),3,IF(AND(H68&gt;5,H68&lt;=10),5,IF(AND(H68&gt;10,H68&lt;=15),7,IF(AND(H68&gt;15,H68&lt;=20),9,IF(AND(H68&gt;20,H68&lt;=30),11,IF(AND(H68&gt;30,H68&lt;=40),13,IF(AND(H68&gt;40,H68&lt;=50),15,IF(AND(H68&gt;50,H68&lt;=65),17,IF(AND(H68&gt;65,H68&lt;=80),19,21))))))))))</f>
        <v>7</v>
      </c>
      <c r="H68" s="124">
        <v>11</v>
      </c>
      <c r="I68" s="54" t="s">
        <v>51</v>
      </c>
      <c r="K68" s="53">
        <f>IF(AND(L68=0,L68&lt;=0),0,IF(AND(L68&gt;0,L68&lt;=5),3,IF(AND(L68&gt;5,L68&lt;=10),5,IF(AND(L68&gt;10,L68&lt;=15),7,IF(AND(L68&gt;15,L68&lt;=20),9,IF(AND(L68&gt;20,L68&lt;=30),11,IF(AND(L68&gt;30,L68&lt;=40),13,IF(AND(L68&gt;40,L68&lt;=50),15,IF(AND(L68&gt;50,L68&lt;=65),17,IF(AND(L68&gt;65,L68&lt;=80),19,21))))))))))</f>
        <v>11</v>
      </c>
      <c r="L68" s="124">
        <v>22</v>
      </c>
      <c r="M68" s="54" t="s">
        <v>51</v>
      </c>
      <c r="O68" s="53">
        <f>IF(AND(P68=0,P68&lt;=0),0,IF(AND(P68&gt;0,P68&lt;=5),3,IF(AND(P68&gt;5,P68&lt;=10),5,IF(AND(P68&gt;10,P68&lt;=15),7,IF(AND(P68&gt;15,P68&lt;=20),9,IF(AND(P68&gt;20,P68&lt;=30),11,IF(AND(P68&gt;30,P68&lt;=40),13,IF(AND(P68&gt;40,P68&lt;=50),15,IF(AND(P68&gt;50,P68&lt;=65),17,IF(AND(P68&gt;65,P68&lt;=80),19,21))))))))))</f>
        <v>9</v>
      </c>
      <c r="P68" s="124">
        <v>20</v>
      </c>
      <c r="Q68" s="54" t="s">
        <v>51</v>
      </c>
      <c r="S68" s="53">
        <f>IF(AND(T68=0,T68&lt;=0),0,IF(AND(T68&gt;0,T68&lt;=5),3,IF(AND(T68&gt;5,T68&lt;=10),5,IF(AND(T68&gt;10,T68&lt;=15),7,IF(AND(T68&gt;15,T68&lt;=20),9,IF(AND(T68&gt;20,T68&lt;=30),11,IF(AND(T68&gt;30,T68&lt;=40),13,IF(AND(T68&gt;40,T68&lt;=50),15,IF(AND(T68&gt;50,T68&lt;=65),17,IF(AND(T68&gt;65,T68&lt;=80),19,21))))))))))</f>
        <v>7</v>
      </c>
      <c r="T68" s="124">
        <v>14</v>
      </c>
      <c r="U68" s="54" t="s">
        <v>51</v>
      </c>
      <c r="W68" s="53">
        <f>IF(AND(X68=0,X68&lt;=0),0,IF(AND(X68&gt;0,X68&lt;=5),3,IF(AND(X68&gt;5,X68&lt;=10),5,IF(AND(X68&gt;10,X68&lt;=15),7,IF(AND(X68&gt;15,X68&lt;=20),9,IF(AND(X68&gt;20,X68&lt;=30),11,IF(AND(X68&gt;30,X68&lt;=40),13,IF(AND(X68&gt;40,X68&lt;=50),15,IF(AND(X68&gt;50,X68&lt;=65),17,IF(AND(X68&gt;65,X68&lt;=80),19,21))))))))))</f>
        <v>7</v>
      </c>
      <c r="X68" s="124">
        <v>15</v>
      </c>
      <c r="Y68" s="54" t="s">
        <v>51</v>
      </c>
      <c r="AA68" s="53">
        <f>IF(AND(AB68=0,AB68&lt;=0),0,IF(AND(AB68&gt;0,AB68&lt;=5),3,IF(AND(AB68&gt;5,AB68&lt;=10),5,IF(AND(AB68&gt;10,AB68&lt;=15),7,IF(AND(AB68&gt;15,AB68&lt;=20),9,IF(AND(AB68&gt;20,AB68&lt;=30),11,IF(AND(AB68&gt;30,AB68&lt;=40),13,IF(AND(AB68&gt;40,AB68&lt;=50),15,IF(AND(AB68&gt;50,AB68&lt;=65),17,IF(AND(AB68&gt;65,AB68&lt;=80),19,21))))))))))</f>
        <v>11</v>
      </c>
      <c r="AB68" s="124">
        <v>28</v>
      </c>
      <c r="AC68" s="54" t="s">
        <v>51</v>
      </c>
      <c r="AE68" s="53">
        <f>IF(AND(AF68=0,AF68&lt;=0),0,IF(AND(AF68&gt;0,AF68&lt;=5),3,IF(AND(AF68&gt;5,AF68&lt;=10),5,IF(AND(AF68&gt;10,AF68&lt;=15),7,IF(AND(AF68&gt;15,AF68&lt;=20),9,IF(AND(AF68&gt;20,AF68&lt;=30),11,IF(AND(AF68&gt;30,AF68&lt;=40),13,IF(AND(AF68&gt;40,AF68&lt;=50),15,IF(AND(AF68&gt;50,AF68&lt;=65),17,IF(AND(AF68&gt;65,AF68&lt;=80),19,21))))))))))</f>
        <v>11</v>
      </c>
      <c r="AF68" s="124">
        <v>24</v>
      </c>
      <c r="AG68" s="54" t="s">
        <v>51</v>
      </c>
      <c r="AI68" s="53">
        <f>IF(AND(AJ68=0,AJ68&lt;=0),0,IF(AND(AJ68&gt;0,AJ68&lt;=5),3,IF(AND(AJ68&gt;5,AJ68&lt;=10),5,IF(AND(AJ68&gt;10,AJ68&lt;=15),7,IF(AND(AJ68&gt;15,AJ68&lt;=20),9,IF(AND(AJ68&gt;20,AJ68&lt;=30),11,IF(AND(AJ68&gt;30,AJ68&lt;=40),13,IF(AND(AJ68&gt;40,AJ68&lt;=50),15,IF(AND(AJ68&gt;50,AJ68&lt;=65),17,IF(AND(AJ68&gt;65,AJ68&lt;=80),19,21))))))))))</f>
        <v>9</v>
      </c>
      <c r="AJ68" s="124">
        <v>18</v>
      </c>
      <c r="AK68" s="54" t="s">
        <v>51</v>
      </c>
      <c r="AM68" s="53">
        <f>IF(AND(AN68=0,AN68&lt;=0),0,IF(AND(AN68&gt;0,AN68&lt;=5),3,IF(AND(AN68&gt;5,AN68&lt;=10),5,IF(AND(AN68&gt;10,AN68&lt;=15),7,IF(AND(AN68&gt;15,AN68&lt;=20),9,IF(AND(AN68&gt;20,AN68&lt;=30),11,IF(AND(AN68&gt;30,AN68&lt;=40),13,IF(AND(AN68&gt;40,AN68&lt;=50),15,IF(AND(AN68&gt;50,AN68&lt;=65),17,IF(AND(AN68&gt;65,AN68&lt;=80),19,21))))))))))</f>
        <v>11</v>
      </c>
      <c r="AN68" s="124">
        <v>29</v>
      </c>
      <c r="AO68" s="54" t="s">
        <v>51</v>
      </c>
    </row>
    <row r="69" spans="2:41" ht="30" customHeight="1" x14ac:dyDescent="0.35">
      <c r="B69" s="29" t="s">
        <v>104</v>
      </c>
      <c r="C69" s="29" t="s">
        <v>138</v>
      </c>
      <c r="D69" s="1" t="s">
        <v>2</v>
      </c>
      <c r="E69" s="2" t="s">
        <v>82</v>
      </c>
      <c r="F69" s="30"/>
      <c r="G69" s="53">
        <f>IF(AND(H69=0,H69&lt;=0),0,IF(AND(H69&gt;0,H69&lt;=5),3,IF(AND(H69&gt;5,H69&lt;=10),6,IF(AND(H69&gt;10,H69&lt;=15),9,IF(AND(H69&gt;15,H69&lt;=20),12,IF(AND(H69&gt;20,H69&lt;=25),15,IF(AND(H69&gt;25,H69&lt;=30),18,IF(AND(H69&gt;30,H69&lt;=35),21,IF(AND(H69&gt;35,H69&lt;=40),24,IF(AND(H69&gt;40,H69&lt;=45),27,30))))))))))</f>
        <v>0</v>
      </c>
      <c r="H69" s="124"/>
      <c r="I69" s="54" t="s">
        <v>83</v>
      </c>
      <c r="K69" s="53">
        <f>IF(AND(L69=0,L69&lt;=0),0,IF(AND(L69&gt;0,L69&lt;=5),3,IF(AND(L69&gt;5,L69&lt;=10),6,IF(AND(L69&gt;10,L69&lt;=15),9,IF(AND(L69&gt;15,L69&lt;=20),12,IF(AND(L69&gt;20,L69&lt;=25),15,IF(AND(L69&gt;25,L69&lt;=30),18,IF(AND(L69&gt;30,L69&lt;=35),21,IF(AND(L69&gt;35,L69&lt;=40),24,IF(AND(L69&gt;40,L69&lt;=45),27,30))))))))))</f>
        <v>3</v>
      </c>
      <c r="L69" s="124">
        <v>2</v>
      </c>
      <c r="M69" s="54" t="s">
        <v>83</v>
      </c>
      <c r="O69" s="53">
        <f>IF(AND(P69=0,P69&lt;=0),0,IF(AND(P69&gt;0,P69&lt;=5),3,IF(AND(P69&gt;5,P69&lt;=10),6,IF(AND(P69&gt;10,P69&lt;=15),9,IF(AND(P69&gt;15,P69&lt;=20),12,IF(AND(P69&gt;20,P69&lt;=25),15,IF(AND(P69&gt;25,P69&lt;=30),18,IF(AND(P69&gt;30,P69&lt;=35),21,IF(AND(P69&gt;35,P69&lt;=40),24,IF(AND(P69&gt;40,P69&lt;=45),27,30))))))))))</f>
        <v>3</v>
      </c>
      <c r="P69" s="124">
        <v>4</v>
      </c>
      <c r="Q69" s="54" t="s">
        <v>83</v>
      </c>
      <c r="S69" s="53">
        <f>IF(AND(T69=0,T69&lt;=0),0,IF(AND(T69&gt;0,T69&lt;=5),3,IF(AND(T69&gt;5,T69&lt;=10),6,IF(AND(T69&gt;10,T69&lt;=15),9,IF(AND(T69&gt;15,T69&lt;=20),12,IF(AND(T69&gt;20,T69&lt;=25),15,IF(AND(T69&gt;25,T69&lt;=30),18,IF(AND(T69&gt;30,T69&lt;=35),21,IF(AND(T69&gt;35,T69&lt;=40),24,IF(AND(T69&gt;40,T69&lt;=45),27,30))))))))))</f>
        <v>3</v>
      </c>
      <c r="T69" s="124">
        <v>4</v>
      </c>
      <c r="U69" s="54" t="s">
        <v>86</v>
      </c>
      <c r="W69" s="53">
        <f>IF(AND(X69=0,X69&lt;=0),0,IF(AND(X69&gt;0,X69&lt;=5),3,IF(AND(X69&gt;5,X69&lt;=10),6,IF(AND(X69&gt;10,X69&lt;=15),9,IF(AND(X69&gt;15,X69&lt;=20),12,IF(AND(X69&gt;20,X69&lt;=25),15,IF(AND(X69&gt;25,X69&lt;=30),18,IF(AND(X69&gt;30,X69&lt;=35),21,IF(AND(X69&gt;35,X69&lt;=40),24,IF(AND(X69&gt;40,X69&lt;=45),27,30))))))))))</f>
        <v>6</v>
      </c>
      <c r="X69" s="124">
        <v>6</v>
      </c>
      <c r="Y69" s="54" t="s">
        <v>83</v>
      </c>
      <c r="AA69" s="53">
        <f>IF(AND(AB69=0,AB69&lt;=0),0,IF(AND(AB69&gt;0,AB69&lt;=5),3,IF(AND(AB69&gt;5,AB69&lt;=10),6,IF(AND(AB69&gt;10,AB69&lt;=15),9,IF(AND(AB69&gt;15,AB69&lt;=20),12,IF(AND(AB69&gt;20,AB69&lt;=25),15,IF(AND(AB69&gt;25,AB69&lt;=30),18,IF(AND(AB69&gt;30,AB69&lt;=35),21,IF(AND(AB69&gt;35,AB69&lt;=40),24,IF(AND(AB69&gt;40,AB69&lt;=45),27,30))))))))))</f>
        <v>3</v>
      </c>
      <c r="AB69" s="124">
        <v>2</v>
      </c>
      <c r="AC69" s="54" t="s">
        <v>83</v>
      </c>
      <c r="AE69" s="53">
        <f>IF(AND(AF69=0,AF69&lt;=0),0,IF(AND(AF69&gt;0,AF69&lt;=5),3,IF(AND(AF69&gt;5,AF69&lt;=10),6,IF(AND(AF69&gt;10,AF69&lt;=15),9,IF(AND(AF69&gt;15,AF69&lt;=20),12,IF(AND(AF69&gt;20,AF69&lt;=25),15,IF(AND(AF69&gt;25,AF69&lt;=30),18,IF(AND(AF69&gt;30,AF69&lt;=35),21,IF(AND(AF69&gt;35,AF69&lt;=40),24,IF(AND(AF69&gt;40,AF69&lt;=45),27,30))))))))))</f>
        <v>3</v>
      </c>
      <c r="AF69" s="124">
        <v>3</v>
      </c>
      <c r="AG69" s="54" t="s">
        <v>83</v>
      </c>
      <c r="AI69" s="53">
        <f>IF(AND(AJ69=0,AJ69&lt;=0),0,IF(AND(AJ69&gt;0,AJ69&lt;=5),3,IF(AND(AJ69&gt;5,AJ69&lt;=10),6,IF(AND(AJ69&gt;10,AJ69&lt;=15),9,IF(AND(AJ69&gt;15,AJ69&lt;=20),12,IF(AND(AJ69&gt;20,AJ69&lt;=25),15,IF(AND(AJ69&gt;25,AJ69&lt;=30),18,IF(AND(AJ69&gt;30,AJ69&lt;=35),21,IF(AND(AJ69&gt;35,AJ69&lt;=40),24,IF(AND(AJ69&gt;40,AJ69&lt;=45),27,30))))))))))</f>
        <v>6</v>
      </c>
      <c r="AJ69" s="124">
        <v>7</v>
      </c>
      <c r="AK69" s="54" t="s">
        <v>83</v>
      </c>
      <c r="AM69" s="53">
        <f>IF(AND(AN69=0,AN69&lt;=0),0,IF(AND(AN69&gt;0,AN69&lt;=5),3,IF(AND(AN69&gt;5,AN69&lt;=10),6,IF(AND(AN69&gt;10,AN69&lt;=15),9,IF(AND(AN69&gt;15,AN69&lt;=20),12,IF(AND(AN69&gt;20,AN69&lt;=25),15,IF(AND(AN69&gt;25,AN69&lt;=30),18,IF(AND(AN69&gt;30,AN69&lt;=35),21,IF(AND(AN69&gt;35,AN69&lt;=40),24,IF(AND(AN69&gt;40,AN69&lt;=45),27,30))))))))))</f>
        <v>6</v>
      </c>
      <c r="AN69" s="124">
        <v>8</v>
      </c>
      <c r="AO69" s="54" t="s">
        <v>86</v>
      </c>
    </row>
    <row r="70" spans="2:41" ht="30" customHeight="1" x14ac:dyDescent="0.35">
      <c r="B70" s="29" t="s">
        <v>104</v>
      </c>
      <c r="C70" s="29" t="s">
        <v>138</v>
      </c>
      <c r="D70" s="1" t="s">
        <v>3</v>
      </c>
      <c r="E70" s="2" t="s">
        <v>81</v>
      </c>
      <c r="F70" s="30"/>
      <c r="G70" s="53">
        <f>IF(AND(H70=0,H70&lt;=0),0,IF(AND(H70&gt;0,H70&lt;=5),3,IF(AND(H70&gt;5,H70&lt;=10),5,IF(AND(H70&gt;10,H70&lt;=15),7,IF(AND(H70&gt;15,H70&lt;=20),9,IF(AND(H70&gt;20,H70&lt;=25),11,IF(AND(H70&gt;25,H70&lt;=30),13,IF(AND(H70&gt;30,H70&lt;=35),15,IF(AND(H70&gt;35,H70&lt;=40),17,IF(AND(H70&gt;40,H70&lt;=45),19,21))))))))))</f>
        <v>0</v>
      </c>
      <c r="H70" s="124"/>
      <c r="I70" s="54" t="s">
        <v>81</v>
      </c>
      <c r="K70" s="53">
        <f>IF(AND(L70=0,L70&lt;=0),0,IF(AND(L70&gt;0,L70&lt;=5),3,IF(AND(L70&gt;5,L70&lt;=10),5,IF(AND(L70&gt;10,L70&lt;=15),7,IF(AND(L70&gt;15,L70&lt;=20),9,IF(AND(L70&gt;20,L70&lt;=25),11,IF(AND(L70&gt;25,L70&lt;=30),13,IF(AND(L70&gt;30,L70&lt;=35),15,IF(AND(L70&gt;35,L70&lt;=40),17,IF(AND(L70&gt;40,L70&lt;=45),19,21))))))))))</f>
        <v>3</v>
      </c>
      <c r="L70" s="124">
        <v>3</v>
      </c>
      <c r="M70" s="54" t="s">
        <v>81</v>
      </c>
      <c r="O70" s="53">
        <f>IF(AND(P70=0,P70&lt;=0),0,IF(AND(P70&gt;0,P70&lt;=5),3,IF(AND(P70&gt;5,P70&lt;=10),5,IF(AND(P70&gt;10,P70&lt;=15),7,IF(AND(P70&gt;15,P70&lt;=20),9,IF(AND(P70&gt;20,P70&lt;=25),11,IF(AND(P70&gt;25,P70&lt;=30),13,IF(AND(P70&gt;30,P70&lt;=35),15,IF(AND(P70&gt;35,P70&lt;=40),17,IF(AND(P70&gt;40,P70&lt;=45),19,21))))))))))</f>
        <v>3</v>
      </c>
      <c r="P70" s="124">
        <v>5</v>
      </c>
      <c r="Q70" s="54" t="s">
        <v>81</v>
      </c>
      <c r="S70" s="53">
        <f>IF(AND(T70=0,T70&lt;=0),0,IF(AND(T70&gt;0,T70&lt;=5),3,IF(AND(T70&gt;5,T70&lt;=10),5,IF(AND(T70&gt;10,T70&lt;=15),7,IF(AND(T70&gt;15,T70&lt;=20),9,IF(AND(T70&gt;20,T70&lt;=25),11,IF(AND(T70&gt;25,T70&lt;=30),13,IF(AND(T70&gt;30,T70&lt;=35),15,IF(AND(T70&gt;35,T70&lt;=40),17,IF(AND(T70&gt;40,T70&lt;=45),19,21))))))))))</f>
        <v>3</v>
      </c>
      <c r="T70" s="124">
        <v>2</v>
      </c>
      <c r="U70" s="54" t="s">
        <v>81</v>
      </c>
      <c r="W70" s="53">
        <f>IF(AND(X70=0,X70&lt;=0),0,IF(AND(X70&gt;0,X70&lt;=5),3,IF(AND(X70&gt;5,X70&lt;=10),5,IF(AND(X70&gt;10,X70&lt;=15),7,IF(AND(X70&gt;15,X70&lt;=20),9,IF(AND(X70&gt;20,X70&lt;=25),11,IF(AND(X70&gt;25,X70&lt;=30),13,IF(AND(X70&gt;30,X70&lt;=35),15,IF(AND(X70&gt;35,X70&lt;=40),17,IF(AND(X70&gt;40,X70&lt;=45),19,21))))))))))</f>
        <v>3</v>
      </c>
      <c r="X70" s="124">
        <v>4</v>
      </c>
      <c r="Y70" s="54" t="s">
        <v>81</v>
      </c>
      <c r="AA70" s="53">
        <f>IF(AND(AB70=0,AB70&lt;=0),0,IF(AND(AB70&gt;0,AB70&lt;=5),3,IF(AND(AB70&gt;5,AB70&lt;=10),5,IF(AND(AB70&gt;10,AB70&lt;=15),7,IF(AND(AB70&gt;15,AB70&lt;=20),9,IF(AND(AB70&gt;20,AB70&lt;=25),11,IF(AND(AB70&gt;25,AB70&lt;=30),13,IF(AND(AB70&gt;30,AB70&lt;=35),15,IF(AND(AB70&gt;35,AB70&lt;=40),17,IF(AND(AB70&gt;40,AB70&lt;=45),19,21))))))))))</f>
        <v>3</v>
      </c>
      <c r="AB70" s="124">
        <v>1</v>
      </c>
      <c r="AC70" s="54" t="s">
        <v>81</v>
      </c>
      <c r="AE70" s="53">
        <f>IF(AND(AF70=0,AF70&lt;=0),0,IF(AND(AF70&gt;0,AF70&lt;=5),3,IF(AND(AF70&gt;5,AF70&lt;=10),5,IF(AND(AF70&gt;10,AF70&lt;=15),7,IF(AND(AF70&gt;15,AF70&lt;=20),9,IF(AND(AF70&gt;20,AF70&lt;=25),11,IF(AND(AF70&gt;25,AF70&lt;=30),13,IF(AND(AF70&gt;30,AF70&lt;=35),15,IF(AND(AF70&gt;35,AF70&lt;=40),17,IF(AND(AF70&gt;40,AF70&lt;=45),19,21))))))))))</f>
        <v>3</v>
      </c>
      <c r="AF70" s="124">
        <v>5</v>
      </c>
      <c r="AG70" s="54" t="s">
        <v>81</v>
      </c>
      <c r="AI70" s="53">
        <f>IF(AND(AJ70=0,AJ70&lt;=0),0,IF(AND(AJ70&gt;0,AJ70&lt;=5),3,IF(AND(AJ70&gt;5,AJ70&lt;=10),5,IF(AND(AJ70&gt;10,AJ70&lt;=15),7,IF(AND(AJ70&gt;15,AJ70&lt;=20),9,IF(AND(AJ70&gt;20,AJ70&lt;=25),11,IF(AND(AJ70&gt;25,AJ70&lt;=30),13,IF(AND(AJ70&gt;30,AJ70&lt;=35),15,IF(AND(AJ70&gt;35,AJ70&lt;=40),17,IF(AND(AJ70&gt;40,AJ70&lt;=45),19,21))))))))))</f>
        <v>3</v>
      </c>
      <c r="AJ70" s="124">
        <v>1</v>
      </c>
      <c r="AK70" s="54" t="s">
        <v>81</v>
      </c>
      <c r="AM70" s="53">
        <f>IF(AND(AN70=0,AN70&lt;=0),0,IF(AND(AN70&gt;0,AN70&lt;=5),3,IF(AND(AN70&gt;5,AN70&lt;=10),5,IF(AND(AN70&gt;10,AN70&lt;=15),7,IF(AND(AN70&gt;15,AN70&lt;=20),9,IF(AND(AN70&gt;20,AN70&lt;=25),11,IF(AND(AN70&gt;25,AN70&lt;=30),13,IF(AND(AN70&gt;30,AN70&lt;=35),15,IF(AND(AN70&gt;35,AN70&lt;=40),17,IF(AND(AN70&gt;40,AN70&lt;=45),19,21))))))))))</f>
        <v>3</v>
      </c>
      <c r="AN70" s="124">
        <v>3</v>
      </c>
      <c r="AO70" s="54" t="s">
        <v>81</v>
      </c>
    </row>
    <row r="71" spans="2:41" ht="30" customHeight="1" x14ac:dyDescent="0.35">
      <c r="B71" s="29" t="s">
        <v>104</v>
      </c>
      <c r="C71" s="29" t="s">
        <v>138</v>
      </c>
      <c r="D71" s="1" t="s">
        <v>4</v>
      </c>
      <c r="E71" s="2" t="s">
        <v>52</v>
      </c>
      <c r="F71" s="30"/>
      <c r="G71" s="53">
        <f>IF(H71&lt;1,0,IF(H71=1,2,IF(H71=2,4,IF(H71=3,6,IF(H71=4,8,IF(H71=5,10,IF(H71=6,12,IF(H71=7,14,IF(H71=8,16,IF(H71=9,18,20))))))))))</f>
        <v>0</v>
      </c>
      <c r="H71" s="124"/>
      <c r="I71" s="54" t="s">
        <v>52</v>
      </c>
      <c r="K71" s="53">
        <f>IF(L71&lt;1,0,IF(L71=1,2,IF(L71=2,4,IF(L71=3,6,IF(L71=4,8,IF(L71=5,10,IF(L71=6,12,IF(L71=7,14,IF(L71=8,16,IF(L71=9,18,20))))))))))</f>
        <v>0</v>
      </c>
      <c r="L71" s="124"/>
      <c r="M71" s="54" t="s">
        <v>52</v>
      </c>
      <c r="O71" s="53">
        <f>IF(P71&lt;1,0,IF(P71=1,2,IF(P71=2,4,IF(P71=3,6,IF(P71=4,8,IF(P71=5,10,IF(P71=6,12,IF(P71=7,14,IF(P71=8,16,IF(P71=9,18,20))))))))))</f>
        <v>0</v>
      </c>
      <c r="P71" s="124"/>
      <c r="Q71" s="54" t="s">
        <v>52</v>
      </c>
      <c r="S71" s="53">
        <f>IF(T71&lt;1,0,IF(T71=1,2,IF(T71=2,4,IF(T71=3,6,IF(T71=4,8,IF(T71=5,10,IF(T71=6,12,IF(T71=7,14,IF(T71=8,16,IF(T71=9,18,20))))))))))</f>
        <v>0</v>
      </c>
      <c r="T71" s="124"/>
      <c r="U71" s="54" t="s">
        <v>52</v>
      </c>
      <c r="W71" s="53">
        <f>IF(X71&lt;1,0,IF(X71=1,2,IF(X71=2,4,IF(X71=3,6,IF(X71=4,8,IF(X71=5,10,IF(X71=6,12,IF(X71=7,14,IF(X71=8,16,IF(X71=9,18,20))))))))))</f>
        <v>0</v>
      </c>
      <c r="X71" s="124"/>
      <c r="Y71" s="54" t="s">
        <v>52</v>
      </c>
      <c r="AA71" s="53">
        <f>IF(AB71&lt;1,0,IF(AB71=1,2,IF(AB71=2,4,IF(AB71=3,6,IF(AB71=4,8,IF(AB71=5,10,IF(AB71=6,12,IF(AB71=7,14,IF(AB71=8,16,IF(AB71=9,18,20))))))))))</f>
        <v>0</v>
      </c>
      <c r="AB71" s="124"/>
      <c r="AC71" s="54" t="s">
        <v>52</v>
      </c>
      <c r="AE71" s="53">
        <f>IF(AF71&lt;1,0,IF(AF71=1,2,IF(AF71=2,4,IF(AF71=3,6,IF(AF71=4,8,IF(AF71=5,10,IF(AF71=6,12,IF(AF71=7,14,IF(AF71=8,16,IF(AF71=9,18,20))))))))))</f>
        <v>0</v>
      </c>
      <c r="AF71" s="124"/>
      <c r="AG71" s="54" t="s">
        <v>52</v>
      </c>
      <c r="AI71" s="53">
        <f>IF(AJ71&lt;1,0,IF(AJ71=1,2,IF(AJ71=2,4,IF(AJ71=3,6,IF(AJ71=4,8,IF(AJ71=5,10,IF(AJ71=6,12,IF(AJ71=7,14,IF(AJ71=8,16,IF(AJ71=9,18,20))))))))))</f>
        <v>0</v>
      </c>
      <c r="AJ71" s="124"/>
      <c r="AK71" s="54" t="s">
        <v>52</v>
      </c>
      <c r="AM71" s="53">
        <f>IF(AN71&lt;1,0,IF(AN71=1,2,IF(AN71=2,4,IF(AN71=3,6,IF(AN71=4,8,IF(AN71=5,10,IF(AN71=6,12,IF(AN71=7,14,IF(AN71=8,16,IF(AN71=9,18,20))))))))))</f>
        <v>0</v>
      </c>
      <c r="AN71" s="124"/>
      <c r="AO71" s="54" t="s">
        <v>52</v>
      </c>
    </row>
    <row r="72" spans="2:41" ht="30" customHeight="1" x14ac:dyDescent="0.35">
      <c r="B72" s="29" t="s">
        <v>104</v>
      </c>
      <c r="C72" s="29" t="s">
        <v>138</v>
      </c>
      <c r="D72" s="1" t="s">
        <v>5</v>
      </c>
      <c r="E72" s="2" t="s">
        <v>85</v>
      </c>
      <c r="F72" s="30"/>
      <c r="G72" s="53">
        <f>IF(AND(H72=0,H72&lt;=0),0,IF(AND(H72&gt;0,H72&lt;=5),3,IF(AND(H72&gt;5,H72&lt;=10),4,IF(AND(H72&gt;10,H72&lt;=15),7,IF(AND(H72&gt;15,H72&lt;=20),9,IF(AND(H72&gt;20,H72&lt;=25),11,IF(AND(H72&gt;25,H72&lt;=30),13,IF(AND(H72&gt;30,H72&lt;=35),16,IF(AND(H72&gt;35,H72&lt;=40),17,IF(AND(H72&gt;40,H72&lt;=45),19,21))))))))))</f>
        <v>3</v>
      </c>
      <c r="H72" s="124">
        <v>1</v>
      </c>
      <c r="I72" s="31" t="s">
        <v>53</v>
      </c>
      <c r="K72" s="53">
        <f>IF(AND(L72=0,L72&lt;=0),0,IF(AND(L72&gt;0,L72&lt;=5),3,IF(AND(L72&gt;5,L72&lt;=10),4,IF(AND(L72&gt;10,L72&lt;=15),7,IF(AND(L72&gt;15,L72&lt;=20),9,IF(AND(L72&gt;20,L72&lt;=25),11,IF(AND(L72&gt;25,L72&lt;=30),13,IF(AND(L72&gt;30,L72&lt;=35),16,IF(AND(L72&gt;35,L72&lt;=20),17,IF(AND(L72&gt;40,L72&lt;=45),19,21))))))))))</f>
        <v>4</v>
      </c>
      <c r="L72" s="124">
        <v>6</v>
      </c>
      <c r="M72" s="31" t="s">
        <v>53</v>
      </c>
      <c r="O72" s="53">
        <f>IF(AND(P72=0,P72&lt;=0),0,IF(AND(P72&gt;0,P72&lt;=5),3,IF(AND(P72&gt;5,P72&lt;=10),4,IF(AND(P72&gt;10,P72&lt;=15),7,IF(AND(P72&gt;15,P72&lt;=20),9,IF(AND(P72&gt;20,P72&lt;=25),11,IF(AND(P72&gt;25,P72&lt;=30),13,IF(AND(P72&gt;30,P72&lt;=35),16,IF(AND(P72&gt;35,P72&lt;=40),17,IF(AND(P72&gt;40,P72&lt;=45),19,21))))))))))</f>
        <v>4</v>
      </c>
      <c r="P72" s="124">
        <v>9</v>
      </c>
      <c r="Q72" s="31" t="s">
        <v>53</v>
      </c>
      <c r="S72" s="53">
        <f>IF(AND(T72=0,T72&lt;=0),0,IF(AND(T72&gt;0,T72&lt;=5),3,IF(AND(T72&gt;5,T72&lt;=10),4,IF(AND(T72&gt;10,T72&lt;=15),7,IF(AND(T72&gt;15,T72&lt;=20),9,IF(AND(T72&gt;20,T72&lt;=25),11,IF(AND(T72&gt;25,T72&lt;=30),13,IF(AND(T72&gt;30,T72&lt;=35),16,IF(AND(T72&gt;35,T72&lt;=40),17,IF(AND(T72&gt;40,T72&lt;=45),19,21))))))))))</f>
        <v>3</v>
      </c>
      <c r="T72" s="124">
        <v>3</v>
      </c>
      <c r="U72" s="31" t="s">
        <v>53</v>
      </c>
      <c r="W72" s="53">
        <f>IF(AND(X72=0,X72&lt;=0),0,IF(AND(X72&gt;0,X72&lt;=5),3,IF(AND(X72&gt;5,X72&lt;=10),4,IF(AND(X72&gt;10,X72&lt;=15),7,IF(AND(X72&gt;15,X72&lt;=20),9,IF(AND(X72&gt;20,X72&lt;=25),11,IF(AND(X72&gt;25,X72&lt;=30),13,IF(AND(X72&gt;30,X72&lt;=35),16,IF(AND(X72&gt;35,X72&lt;=40),17,IF(AND(X72&gt;40,X72&lt;=45),19,21))))))))))</f>
        <v>3</v>
      </c>
      <c r="X72" s="124">
        <v>5</v>
      </c>
      <c r="Y72" s="31" t="s">
        <v>53</v>
      </c>
      <c r="AA72" s="53">
        <f>IF(AND(AB72=0,AB72&lt;=0),0,IF(AND(AB72&gt;0,AB72&lt;=5),3,IF(AND(AB72&gt;5,AB72&lt;=10),4,IF(AND(AB72&gt;10,AB72&lt;=15),7,IF(AND(AB72&gt;15,AB72&lt;=20),9,IF(AND(AB72&gt;20,AB72&lt;=25),11,IF(AND(AB72&gt;25,AB72&lt;=30),13,IF(AND(AB72&gt;30,AB72&lt;=35),16,IF(AND(AB72&gt;35,AB72&lt;=40),17,IF(AND(AB72&gt;40,AB72&lt;=45),19,21))))))))))</f>
        <v>3</v>
      </c>
      <c r="AB72" s="124">
        <v>1</v>
      </c>
      <c r="AC72" s="31" t="s">
        <v>53</v>
      </c>
      <c r="AE72" s="53">
        <f>IF(AND(AF72=0,AF72&lt;=0),0,IF(AND(AF72&gt;0,AF72&lt;=5),3,IF(AND(AF72&gt;5,AF72&lt;=10),4,IF(AND(AF72&gt;10,AF72&lt;=15),7,IF(AND(AF72&gt;15,AF72&lt;=20),9,IF(AND(AF72&gt;20,AF72&lt;=25),11,IF(AND(AF72&gt;25,AF72&lt;=30),13,IF(AND(AF72&gt;30,AF72&lt;=35),16,IF(AND(AF72&gt;35,AF72&lt;=40),17,IF(AND(AF72&gt;40,AF72&lt;=45),19,21))))))))))</f>
        <v>4</v>
      </c>
      <c r="AF72" s="124">
        <v>8</v>
      </c>
      <c r="AG72" s="31" t="s">
        <v>53</v>
      </c>
      <c r="AI72" s="53">
        <f>IF(AND(AJ72=0,AJ72&lt;=0),0,IF(AND(AJ72&gt;0,AJ72&lt;=5),3,IF(AND(AJ72&gt;5,AJ72&lt;=10),4,IF(AND(AJ72&gt;10,AJ72&lt;=15),7,IF(AND(AJ72&gt;15,AJ72&lt;=20),9,IF(AND(AJ72&gt;20,AJ72&lt;=25),11,IF(AND(AJ72&gt;25,AJ72&lt;=30),13,IF(AND(AJ72&gt;30,AJ72&lt;=35),16,IF(AND(AJ72&gt;35,AJ72&lt;=40),17,IF(AND(AJ72&gt;40,AJ72&lt;=45),19,21))))))))))</f>
        <v>4</v>
      </c>
      <c r="AJ72" s="124">
        <v>8</v>
      </c>
      <c r="AK72" s="31" t="s">
        <v>53</v>
      </c>
      <c r="AM72" s="53">
        <f>IF(AND(AN72=0,AN72&lt;=0),0,IF(AND(AN72&gt;0,AN72&lt;=5),3,IF(AND(AN72&gt;5,AN72&lt;=10),4,IF(AND(AN72&gt;10,AN72&lt;=15),7,IF(AND(AN72&gt;15,AN72&lt;=20),9,IF(AND(AN72&gt;20,AN72&lt;=25),11,IF(AND(AN72&gt;25,AN72&lt;=30),13,IF(AND(AN72&gt;30,AN72&lt;=35),16,IF(AND(AN72&gt;35,AN72&lt;=40),17,IF(AND(AN72&gt;40,AN72&lt;=45),19,21))))))))))</f>
        <v>3</v>
      </c>
      <c r="AN72" s="124">
        <v>4</v>
      </c>
      <c r="AO72" s="31" t="s">
        <v>53</v>
      </c>
    </row>
    <row r="73" spans="2:41" ht="30" customHeight="1" x14ac:dyDescent="0.35">
      <c r="B73" s="29" t="s">
        <v>104</v>
      </c>
      <c r="C73" s="29" t="s">
        <v>138</v>
      </c>
      <c r="D73" s="1" t="s">
        <v>7</v>
      </c>
      <c r="E73" s="2" t="s">
        <v>6</v>
      </c>
      <c r="F73" s="30"/>
      <c r="G73" s="53">
        <f>IF(AND(H73=0,H73&lt;=0),0,IF(AND(H73&gt;0,H73&lt;=2),1,IF(AND(H73&gt;2,H73&lt;=4),2,IF(AND(H73&gt;4,H73&lt;=6),3,IF(AND(H73&gt;6,H73&lt;=8),4,IF(AND(H73&gt;8,H73&lt;=10),5,IF(AND(H73&gt;10,H73&lt;=12),6,IF(AND(H73&gt;12,H73&lt;=14),7,IF(AND(H73&gt;14,H73&lt;=16),8,IF(AND(H73&gt;16,H73&lt;=18),9,10))))))))))</f>
        <v>0</v>
      </c>
      <c r="H73" s="124"/>
      <c r="I73" s="54" t="s">
        <v>62</v>
      </c>
      <c r="K73" s="53">
        <f>IF(AND(L73=0,L73&lt;=0),0,IF(AND(L73&gt;0,L73&lt;=2),1,IF(AND(L73&gt;2,L73&lt;=4),2,IF(AND(L73&gt;4,L73&lt;=6),3,IF(AND(L73&gt;6,L73&lt;=8),4,IF(AND(L73&gt;8,L73&lt;=10),5,IF(AND(L73&gt;10,L73&lt;=12),6,IF(AND(L73&gt;12,L73&lt;=14),7,IF(AND(L73&gt;14,L73&lt;=16),8,IF(AND(L73&gt;16,L73&lt;=18),9,10))))))))))</f>
        <v>0</v>
      </c>
      <c r="L73" s="124"/>
      <c r="M73" s="54" t="s">
        <v>62</v>
      </c>
      <c r="O73" s="53">
        <f>IF(AND(P73=0,P73&lt;=0),0,IF(AND(P73&gt;0,P73&lt;=2),1,IF(AND(P73&gt;2,P73&lt;=4),2,IF(AND(P73&gt;4,P73&lt;=6),3,IF(AND(P73&gt;6,P73&lt;=8),4,IF(AND(P73&gt;8,P73&lt;=10),5,IF(AND(P73&gt;10,P73&lt;=12),6,IF(AND(P73&gt;12,P73&lt;=14),7,IF(AND(P73&gt;14,P73&lt;=16),8,IF(AND(P73&gt;16,P73&lt;=18),9,10))))))))))</f>
        <v>0</v>
      </c>
      <c r="P73" s="124"/>
      <c r="Q73" s="54" t="s">
        <v>62</v>
      </c>
      <c r="S73" s="53">
        <f>IF(AND(T73=0,T73&lt;=0),0,IF(AND(T73&gt;0,T73&lt;=2),1,IF(AND(T73&gt;2,T73&lt;=4),2,IF(AND(T73&gt;4,T73&lt;=6),3,IF(AND(T73&gt;6,T73&lt;=8),4,IF(AND(T73&gt;8,T73&lt;=10),5,IF(AND(T73&gt;10,T73&lt;=12),6,IF(AND(T73&gt;12,T73&lt;=14),7,IF(AND(T73&gt;14,T73&lt;=16),8,IF(AND(T73&gt;16,T73&lt;=18),9,10))))))))))</f>
        <v>0</v>
      </c>
      <c r="T73" s="124"/>
      <c r="U73" s="54" t="s">
        <v>62</v>
      </c>
      <c r="W73" s="53">
        <f>IF(AND(X73=0,X73&lt;=0),0,IF(AND(X73&gt;0,X73&lt;=2),1,IF(AND(X73&gt;2,X73&lt;=4),2,IF(AND(X73&gt;4,X73&lt;=6),3,IF(AND(X73&gt;6,X73&lt;=8),4,IF(AND(X73&gt;8,X73&lt;=10),5,IF(AND(X73&gt;10,X73&lt;=12),6,IF(AND(X73&gt;12,X73&lt;=14),7,IF(AND(X73&gt;14,X73&lt;=16),8,IF(AND(X73&gt;16,X73&lt;=18),9,10))))))))))</f>
        <v>0</v>
      </c>
      <c r="X73" s="124"/>
      <c r="Y73" s="54" t="s">
        <v>62</v>
      </c>
      <c r="AA73" s="53">
        <f>IF(AND(AB73=0,AB73&lt;=0),0,IF(AND(AB73&gt;0,AB73&lt;=2),1,IF(AND(AB73&gt;2,AB73&lt;=4),2,IF(AND(AB73&gt;4,AB73&lt;=6),3,IF(AND(AB73&gt;6,AB73&lt;=8),4,IF(AND(AB73&gt;8,AB73&lt;=10),5,IF(AND(AB73&gt;10,AB73&lt;=12),6,IF(AND(AB73&gt;12,AB73&lt;=14),7,IF(AND(AB73&gt;14,AB73&lt;=16),8,IF(AND(AB73&gt;16,AB73&lt;=18),9,10))))))))))</f>
        <v>0</v>
      </c>
      <c r="AB73" s="124"/>
      <c r="AC73" s="54" t="s">
        <v>62</v>
      </c>
      <c r="AE73" s="53">
        <f>IF(AND(AF73=0,AF73&lt;=0),0,IF(AND(AF73&gt;0,AF73&lt;=2),1,IF(AND(AF73&gt;2,AF73&lt;=4),2,IF(AND(AF73&gt;4,AF73&lt;=6),3,IF(AND(AF73&gt;6,AF73&lt;=8),4,IF(AND(AF73&gt;8,AF73&lt;=10),5,IF(AND(AF73&gt;10,AF73&lt;=12),6,IF(AND(AF73&gt;12,AF73&lt;=14),7,IF(AND(AF73&gt;14,AF73&lt;=16),8,IF(AND(AF73&gt;16,AF73&lt;=18),9,10))))))))))</f>
        <v>0</v>
      </c>
      <c r="AF73" s="124"/>
      <c r="AG73" s="54" t="s">
        <v>62</v>
      </c>
      <c r="AI73" s="53">
        <f>IF(AND(AJ73=0,AJ73&lt;=0),0,IF(AND(AJ73&gt;0,AJ73&lt;=2),1,IF(AND(AJ73&gt;2,AJ73&lt;=4),2,IF(AND(AJ73&gt;4,AJ73&lt;=6),3,IF(AND(AJ73&gt;6,AJ73&lt;=8),4,IF(AND(AJ73&gt;8,AJ73&lt;=10),5,IF(AND(AJ73&gt;10,AJ73&lt;=12),6,IF(AND(AJ73&gt;12,AJ73&lt;=14),7,IF(AND(AJ73&gt;14,AJ73&lt;=16),8,IF(AND(AJ73&gt;16,AJ73&lt;=18),9,10))))))))))</f>
        <v>0</v>
      </c>
      <c r="AJ73" s="124"/>
      <c r="AK73" s="54" t="s">
        <v>62</v>
      </c>
      <c r="AM73" s="53">
        <f>IF(AND(AN73=0,AN73&lt;=0),0,IF(AND(AN73&gt;0,AN73&lt;=2),1,IF(AND(AN73&gt;2,AN73&lt;=4),2,IF(AND(AN73&gt;4,AN73&lt;=6),3,IF(AND(AN73&gt;6,AN73&lt;=8),4,IF(AND(AN73&gt;8,AN73&lt;=10),5,IF(AND(AN73&gt;10,AN73&lt;=12),6,IF(AND(AN73&gt;12,AN73&lt;=14),7,IF(AND(AN73&gt;14,AN73&lt;=16),8,IF(AND(AN73&gt;16,AN73&lt;=18),9,10))))))))))</f>
        <v>0</v>
      </c>
      <c r="AN73" s="124"/>
      <c r="AO73" s="54" t="s">
        <v>62</v>
      </c>
    </row>
    <row r="74" spans="2:41" ht="30" customHeight="1" x14ac:dyDescent="0.35">
      <c r="B74" s="29" t="s">
        <v>104</v>
      </c>
      <c r="C74" s="29" t="s">
        <v>138</v>
      </c>
      <c r="D74" s="1" t="s">
        <v>9</v>
      </c>
      <c r="E74" s="2" t="s">
        <v>8</v>
      </c>
      <c r="F74" s="30"/>
      <c r="G74" s="76">
        <f>H74</f>
        <v>7</v>
      </c>
      <c r="H74" s="77">
        <v>7</v>
      </c>
      <c r="I74" s="73" t="str">
        <f>IF(G74=0,"SIN DATOS",IF(AND(G74&gt;0,G74&lt;=6),"ORDENADO",IF(AND(G74&gt;6,G74&lt;=11),"ORDENADO/BUENA PRESENTACIÓN",IF(AND(G74&gt;11,G74&lt;=15),"ODENADO/BUENA PRESENTACION/MAYORES ARGUMENTO","EXCELENTE"))))</f>
        <v>ORDENADO/BUENA PRESENTACIÓN</v>
      </c>
      <c r="J74" s="78"/>
      <c r="K74" s="76">
        <f>L74</f>
        <v>7</v>
      </c>
      <c r="L74" s="77">
        <v>7</v>
      </c>
      <c r="M74" s="73" t="str">
        <f>IF(K74=0,"SIN DATOS",IF(AND(K74&gt;0,K74&lt;=6),"ORDENADO",IF(AND(K74&gt;6,K74&lt;=11),"ORDENADO/BUENA PRESENTACIÓN",IF(AND(K74&gt;11,K74&lt;=15),"ODENADO/BUENA PRESENTACION/MAYORES ARGUMENTO","EXCELENTE"))))</f>
        <v>ORDENADO/BUENA PRESENTACIÓN</v>
      </c>
      <c r="N74" s="78"/>
      <c r="O74" s="76">
        <f>P74</f>
        <v>7</v>
      </c>
      <c r="P74" s="77">
        <v>7</v>
      </c>
      <c r="Q74" s="73" t="str">
        <f>IF(O74=0,"SIN DATOS",IF(AND(O74&gt;0,O74&lt;=6),"ORDENADO",IF(AND(O74&gt;6,O74&lt;=11),"ORDENADO/BUENA PRESENTACIÓN",IF(AND(O74&gt;11,O74&lt;=15),"ODENADO/BUENA PRESENTACION/MAYORES ARGUMENTO","EXCELENTE"))))</f>
        <v>ORDENADO/BUENA PRESENTACIÓN</v>
      </c>
      <c r="R74" s="78"/>
      <c r="S74" s="76">
        <f>T74</f>
        <v>7</v>
      </c>
      <c r="T74" s="77">
        <v>7</v>
      </c>
      <c r="U74" s="73" t="str">
        <f>IF(S74=0,"SIN DATOS",IF(AND(S74&gt;0,S74&lt;=6),"ORDENADO",IF(AND(S74&gt;6,S74&lt;=11),"ORDENADO/BUENA PRESENTACIÓN",IF(AND(S74&gt;11,S74&lt;=15),"ODENADO/BUENA PRESENTACION/MAYORES ARGUMENTO","EXCELENTE"))))</f>
        <v>ORDENADO/BUENA PRESENTACIÓN</v>
      </c>
      <c r="V74" s="78"/>
      <c r="W74" s="76">
        <f>X74</f>
        <v>6</v>
      </c>
      <c r="X74" s="77">
        <v>6</v>
      </c>
      <c r="Y74" s="73" t="str">
        <f>IF(W74=0,"SIN DATOS",IF(AND(W74&gt;0,W74&lt;=6),"ORDENADO",IF(AND(W74&gt;6,W74&lt;=11),"ORDENADO/BUENA PRESENTACIÓN",IF(AND(W74&gt;11,W74&lt;=15),"ODENADO/BUENA PRESENTACION/MAYORES ARGUMENTO","EXCELENTE"))))</f>
        <v>ORDENADO</v>
      </c>
      <c r="Z74" s="78"/>
      <c r="AA74" s="76">
        <f>AB74</f>
        <v>7</v>
      </c>
      <c r="AB74" s="77">
        <v>7</v>
      </c>
      <c r="AC74" s="73" t="str">
        <f>IF(AA74=0,"SIN DATOS",IF(AND(AA74&gt;0,AA74&lt;=6),"ORDENADO",IF(AND(AA74&gt;6,AA74&lt;=11),"ORDENADO/BUENA PRESENTACIÓN",IF(AND(AA74&gt;11,AA74&lt;=15),"ODENADO/BUENA PRESENTACION/MAYORES ARGUMENTO","EXCELENTE"))))</f>
        <v>ORDENADO/BUENA PRESENTACIÓN</v>
      </c>
      <c r="AE74" s="76">
        <f>AF74</f>
        <v>8</v>
      </c>
      <c r="AF74" s="77">
        <v>8</v>
      </c>
      <c r="AG74" s="73" t="str">
        <f>IF(AE74=0,"SIN DATOS",IF(AND(AE74&gt;0,AE74&lt;=6),"ORDENADO",IF(AND(AE74&gt;6,AE74&lt;=11),"ORDENADO/BUENA PRESENTACIÓN",IF(AND(AE74&gt;11,AE74&lt;=15),"ODENADO/BUENA PRESENTACION/MAYORES ARGUMENTO","EXCELENTE"))))</f>
        <v>ORDENADO/BUENA PRESENTACIÓN</v>
      </c>
      <c r="AI74" s="76">
        <f>AJ74</f>
        <v>7</v>
      </c>
      <c r="AJ74" s="77">
        <v>7</v>
      </c>
      <c r="AK74" s="73" t="str">
        <f>IF(AI74=0,"SIN DATOS",IF(AND(AI74&gt;0,AI74&lt;=6),"ORDENADO",IF(AND(AI74&gt;6,AI74&lt;=11),"ORDENADO/BUENA PRESENTACIÓN",IF(AND(AI74&gt;11,AI74&lt;=15),"ODENADO/BUENA PRESENTACION/MAYORES ARGUMENTO","EXCELENTE"))))</f>
        <v>ORDENADO/BUENA PRESENTACIÓN</v>
      </c>
      <c r="AL74" s="78"/>
      <c r="AM74" s="76">
        <f>AN74</f>
        <v>5</v>
      </c>
      <c r="AN74" s="77">
        <v>5</v>
      </c>
      <c r="AO74" s="73" t="str">
        <f>IF(AM74=0,"SIN DATOS",IF(AND(AM74&gt;0,AM74&lt;=6),"ORDENADO",IF(AND(AM74&gt;6,AM74&lt;=11),"ORDENADO/BUENA PRESENTACIÓN",IF(AND(AM74&gt;11,AM74&lt;=15),"ODENADO/BUENA PRESENTACION/MAYORES ARGUMENTO","EXCELENTE"))))</f>
        <v>ORDENADO</v>
      </c>
    </row>
    <row r="75" spans="2:41" ht="30" customHeight="1" x14ac:dyDescent="0.35">
      <c r="B75" s="29" t="s">
        <v>104</v>
      </c>
      <c r="C75" s="29" t="s">
        <v>138</v>
      </c>
      <c r="D75" s="1" t="s">
        <v>63</v>
      </c>
      <c r="E75" s="2" t="s">
        <v>10</v>
      </c>
      <c r="F75" s="30"/>
      <c r="G75" s="53">
        <f>H75</f>
        <v>0</v>
      </c>
      <c r="H75" s="124"/>
      <c r="I75" s="56"/>
      <c r="K75" s="53">
        <f>L75</f>
        <v>0</v>
      </c>
      <c r="L75" s="124"/>
      <c r="M75" s="56"/>
      <c r="O75" s="53">
        <f>P75</f>
        <v>0</v>
      </c>
      <c r="P75" s="124"/>
      <c r="Q75" s="56"/>
      <c r="S75" s="53">
        <f>T75</f>
        <v>0</v>
      </c>
      <c r="T75" s="124"/>
      <c r="U75" s="56"/>
      <c r="W75" s="53">
        <f>X75</f>
        <v>0</v>
      </c>
      <c r="X75" s="124"/>
      <c r="Y75" s="56"/>
      <c r="AA75" s="53">
        <f>AB75</f>
        <v>0</v>
      </c>
      <c r="AB75" s="124"/>
      <c r="AC75" s="56"/>
      <c r="AE75" s="53">
        <f>AF75</f>
        <v>0</v>
      </c>
      <c r="AF75" s="124"/>
      <c r="AG75" s="56"/>
      <c r="AI75" s="53">
        <f>AJ75</f>
        <v>0</v>
      </c>
      <c r="AJ75" s="124"/>
      <c r="AK75" s="56"/>
      <c r="AM75" s="53">
        <f>AN75</f>
        <v>0</v>
      </c>
      <c r="AN75" s="124"/>
      <c r="AO75" s="56"/>
    </row>
    <row r="76" spans="2:41" ht="15" customHeight="1" x14ac:dyDescent="0.35">
      <c r="B76" s="29" t="s">
        <v>104</v>
      </c>
      <c r="C76" s="29" t="s">
        <v>138</v>
      </c>
      <c r="D76" s="1" t="s">
        <v>80</v>
      </c>
      <c r="E76" s="2" t="s">
        <v>64</v>
      </c>
      <c r="F76" s="33"/>
      <c r="G76" s="64">
        <f>IF(H76=0,0,H76*50)</f>
        <v>0</v>
      </c>
      <c r="H76" s="63"/>
      <c r="I76" s="58" t="s">
        <v>66</v>
      </c>
      <c r="K76" s="64">
        <f>IF(L76=0,0,L76*50)</f>
        <v>0</v>
      </c>
      <c r="L76" s="63"/>
      <c r="M76" s="58" t="s">
        <v>66</v>
      </c>
      <c r="O76" s="64">
        <f>IF(P76=0,0,P76*50)</f>
        <v>0</v>
      </c>
      <c r="P76" s="63"/>
      <c r="Q76" s="58" t="s">
        <v>66</v>
      </c>
      <c r="S76" s="64">
        <f>IF(T76=0,0,T76*50)</f>
        <v>0</v>
      </c>
      <c r="T76" s="63"/>
      <c r="U76" s="58" t="s">
        <v>66</v>
      </c>
      <c r="W76" s="64">
        <f>IF(X76=0,0,X76*50)</f>
        <v>0</v>
      </c>
      <c r="X76" s="63"/>
      <c r="Y76" s="58" t="s">
        <v>66</v>
      </c>
      <c r="AA76" s="64">
        <f>IF(AB76=0,0,AB76*50)</f>
        <v>0</v>
      </c>
      <c r="AB76" s="63"/>
      <c r="AC76" s="58" t="s">
        <v>66</v>
      </c>
      <c r="AE76" s="64">
        <f>IF(AF76=0,0,AF76*50)</f>
        <v>0</v>
      </c>
      <c r="AF76" s="63"/>
      <c r="AG76" s="58" t="s">
        <v>66</v>
      </c>
      <c r="AI76" s="64">
        <f>IF(AJ76=0,0,AJ76*50)</f>
        <v>0</v>
      </c>
      <c r="AJ76" s="63"/>
      <c r="AK76" s="58" t="s">
        <v>66</v>
      </c>
      <c r="AM76" s="64">
        <f>IF(AN76=0,0,AN76*50)</f>
        <v>150</v>
      </c>
      <c r="AN76" s="63" t="s">
        <v>100</v>
      </c>
      <c r="AO76" s="58" t="s">
        <v>66</v>
      </c>
    </row>
    <row r="77" spans="2:41" ht="15" customHeight="1" x14ac:dyDescent="0.35">
      <c r="B77" s="29"/>
      <c r="C77" s="29"/>
      <c r="D77" s="42"/>
      <c r="E77" s="2"/>
      <c r="F77" s="43"/>
      <c r="G77" s="55"/>
      <c r="H77" s="55"/>
      <c r="I77" s="54"/>
      <c r="K77" s="55"/>
      <c r="L77" s="55"/>
      <c r="M77" s="54"/>
      <c r="O77" s="55"/>
      <c r="P77" s="55"/>
      <c r="Q77" s="54"/>
      <c r="S77" s="55"/>
      <c r="T77" s="55"/>
      <c r="U77" s="54"/>
      <c r="W77" s="55"/>
      <c r="X77" s="55"/>
      <c r="Y77" s="54"/>
      <c r="AA77" s="55"/>
      <c r="AB77" s="55"/>
      <c r="AC77" s="54"/>
      <c r="AE77" s="55"/>
      <c r="AF77" s="55"/>
      <c r="AG77" s="54"/>
      <c r="AI77" s="55"/>
      <c r="AJ77" s="55"/>
      <c r="AK77" s="54"/>
      <c r="AM77" s="55"/>
      <c r="AN77" s="55"/>
      <c r="AO77" s="54"/>
    </row>
    <row r="78" spans="2:41" ht="15.5" x14ac:dyDescent="0.35">
      <c r="B78" s="29"/>
      <c r="C78" s="29"/>
      <c r="D78" s="2" t="s">
        <v>50</v>
      </c>
      <c r="E78" s="2"/>
      <c r="F78" s="30"/>
      <c r="G78" s="84">
        <f>SUM(G68:G75)</f>
        <v>17</v>
      </c>
      <c r="H78" s="85">
        <f>VLOOKUP(G78,PAGO,2,FALSE)</f>
        <v>80</v>
      </c>
      <c r="I78" s="86" t="s">
        <v>68</v>
      </c>
      <c r="K78" s="84">
        <f>SUM(K68:K75)</f>
        <v>28</v>
      </c>
      <c r="L78" s="85">
        <f>VLOOKUP(K78,PAGO,2,FALSE)</f>
        <v>135</v>
      </c>
      <c r="M78" s="86" t="s">
        <v>68</v>
      </c>
      <c r="O78" s="84">
        <f>SUM(O68:O75)</f>
        <v>26</v>
      </c>
      <c r="P78" s="85">
        <f>VLOOKUP(O78,PAGO,2,FALSE)</f>
        <v>125</v>
      </c>
      <c r="Q78" s="86" t="s">
        <v>68</v>
      </c>
      <c r="S78" s="84">
        <f>SUM(S68:S75)</f>
        <v>23</v>
      </c>
      <c r="T78" s="85">
        <f>VLOOKUP(S78,PAGO,2,FALSE)</f>
        <v>110</v>
      </c>
      <c r="U78" s="86" t="s">
        <v>68</v>
      </c>
      <c r="W78" s="84">
        <f>SUM(W68:W75)</f>
        <v>25</v>
      </c>
      <c r="X78" s="85">
        <f>VLOOKUP(W78,PAGO,2,FALSE)</f>
        <v>120</v>
      </c>
      <c r="Y78" s="86" t="s">
        <v>68</v>
      </c>
      <c r="AA78" s="84">
        <f>SUM(AA68:AA75)</f>
        <v>27</v>
      </c>
      <c r="AB78" s="85">
        <f>VLOOKUP(AA78,PAGO,2,FALSE)</f>
        <v>130</v>
      </c>
      <c r="AC78" s="86" t="s">
        <v>68</v>
      </c>
      <c r="AE78" s="84">
        <f>SUM(AE68:AE75)</f>
        <v>29</v>
      </c>
      <c r="AF78" s="85">
        <f>VLOOKUP(AE78,PAGO,2,FALSE)</f>
        <v>140</v>
      </c>
      <c r="AG78" s="86" t="s">
        <v>68</v>
      </c>
      <c r="AI78" s="84">
        <f>SUM(AI68:AI75)</f>
        <v>29</v>
      </c>
      <c r="AJ78" s="85">
        <f>VLOOKUP(AI78,PAGO,2,FALSE)</f>
        <v>140</v>
      </c>
      <c r="AK78" s="86" t="s">
        <v>68</v>
      </c>
      <c r="AM78" s="84">
        <f>SUM(AM68:AM75)</f>
        <v>28</v>
      </c>
      <c r="AN78" s="85">
        <f>VLOOKUP(AM78,PAGO,2,FALSE)</f>
        <v>135</v>
      </c>
      <c r="AO78" s="86" t="s">
        <v>68</v>
      </c>
    </row>
    <row r="79" spans="2:41" ht="16" thickBot="1" x14ac:dyDescent="0.4">
      <c r="B79" s="80"/>
      <c r="C79" s="80"/>
      <c r="D79" s="81"/>
      <c r="E79" s="81"/>
      <c r="F79" s="82"/>
      <c r="G79" s="160">
        <f>IF(G72=0,-25,0)</f>
        <v>0</v>
      </c>
      <c r="H79" s="161"/>
      <c r="I79" s="87" t="s">
        <v>88</v>
      </c>
      <c r="K79" s="160">
        <f>IF(K72=0,-25,0)</f>
        <v>0</v>
      </c>
      <c r="L79" s="161"/>
      <c r="M79" s="87" t="s">
        <v>88</v>
      </c>
      <c r="O79" s="160">
        <f>IF(O72=0,-25,0)</f>
        <v>0</v>
      </c>
      <c r="P79" s="161"/>
      <c r="Q79" s="87" t="s">
        <v>88</v>
      </c>
      <c r="S79" s="160">
        <f>IF(S72=0,-25,0)</f>
        <v>0</v>
      </c>
      <c r="T79" s="161"/>
      <c r="U79" s="87" t="s">
        <v>88</v>
      </c>
      <c r="W79" s="160">
        <f>IF(W72=0,-25,0)</f>
        <v>0</v>
      </c>
      <c r="X79" s="161"/>
      <c r="Y79" s="87" t="s">
        <v>88</v>
      </c>
      <c r="AA79" s="160">
        <f>IF(AA72=0,-25,0)</f>
        <v>0</v>
      </c>
      <c r="AB79" s="161"/>
      <c r="AC79" s="87" t="s">
        <v>88</v>
      </c>
      <c r="AE79" s="160">
        <f>IF(AE72=0,-25,0)</f>
        <v>0</v>
      </c>
      <c r="AF79" s="161"/>
      <c r="AG79" s="87" t="s">
        <v>88</v>
      </c>
      <c r="AI79" s="160">
        <f>IF(AI72=0,-25,0)</f>
        <v>0</v>
      </c>
      <c r="AJ79" s="161"/>
      <c r="AK79" s="87" t="s">
        <v>88</v>
      </c>
      <c r="AM79" s="160">
        <f>IF(AM72=0,-25,0)</f>
        <v>0</v>
      </c>
      <c r="AN79" s="161"/>
      <c r="AO79" s="87" t="s">
        <v>88</v>
      </c>
    </row>
    <row r="80" spans="2:41" ht="19" thickBot="1" x14ac:dyDescent="0.4">
      <c r="D80" s="151" t="s">
        <v>67</v>
      </c>
      <c r="E80" s="152"/>
      <c r="G80" s="162">
        <f>+G76+H78+G79</f>
        <v>80</v>
      </c>
      <c r="H80" s="163"/>
      <c r="I80" s="83" t="s">
        <v>69</v>
      </c>
      <c r="J80" s="71"/>
      <c r="K80" s="162">
        <f>+K76+L78+K79</f>
        <v>135</v>
      </c>
      <c r="L80" s="163"/>
      <c r="M80" s="83" t="s">
        <v>69</v>
      </c>
      <c r="N80" s="71"/>
      <c r="O80" s="162">
        <f>+O76+P78+O79</f>
        <v>125</v>
      </c>
      <c r="P80" s="163"/>
      <c r="Q80" s="83" t="s">
        <v>69</v>
      </c>
      <c r="R80" s="71"/>
      <c r="S80" s="162">
        <f>+S76+T78+S79</f>
        <v>110</v>
      </c>
      <c r="T80" s="163"/>
      <c r="U80" s="83" t="s">
        <v>69</v>
      </c>
      <c r="V80" s="71"/>
      <c r="W80" s="162">
        <f>+W76+X78+W79</f>
        <v>120</v>
      </c>
      <c r="X80" s="163"/>
      <c r="Y80" s="83" t="s">
        <v>69</v>
      </c>
      <c r="Z80" s="71"/>
      <c r="AA80" s="162">
        <f>+AA76+AB78+AA79</f>
        <v>130</v>
      </c>
      <c r="AB80" s="163"/>
      <c r="AC80" s="83" t="s">
        <v>69</v>
      </c>
      <c r="AE80" s="162">
        <f>+AE76+AF78+AE79</f>
        <v>140</v>
      </c>
      <c r="AF80" s="163"/>
      <c r="AG80" s="83" t="s">
        <v>69</v>
      </c>
      <c r="AI80" s="162">
        <f>+AI76+AJ78+AI79</f>
        <v>140</v>
      </c>
      <c r="AJ80" s="163"/>
      <c r="AK80" s="83" t="s">
        <v>69</v>
      </c>
      <c r="AL80" s="71"/>
      <c r="AM80" s="162">
        <f>+AM76+AN78+AM79</f>
        <v>285</v>
      </c>
      <c r="AN80" s="163"/>
      <c r="AO80" s="83" t="s">
        <v>69</v>
      </c>
    </row>
    <row r="83" spans="2:41" ht="26" x14ac:dyDescent="0.6">
      <c r="B83" s="50" t="s">
        <v>77</v>
      </c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M83" s="50"/>
      <c r="AN83" s="50"/>
      <c r="AO83" s="50"/>
    </row>
    <row r="85" spans="2:41" ht="18.5" x14ac:dyDescent="0.45">
      <c r="B85" s="39" t="s">
        <v>46</v>
      </c>
      <c r="C85" s="39" t="s">
        <v>47</v>
      </c>
      <c r="D85" s="135" t="s">
        <v>48</v>
      </c>
      <c r="E85" s="136"/>
      <c r="F85" s="40"/>
      <c r="G85" s="157" t="s">
        <v>55</v>
      </c>
      <c r="H85" s="158"/>
      <c r="I85" s="159"/>
      <c r="J85" s="40"/>
      <c r="K85" s="157" t="s">
        <v>54</v>
      </c>
      <c r="L85" s="158"/>
      <c r="M85" s="159"/>
      <c r="O85" s="157" t="s">
        <v>56</v>
      </c>
      <c r="P85" s="158"/>
      <c r="Q85" s="159"/>
      <c r="R85" s="40"/>
      <c r="S85" s="157" t="s">
        <v>57</v>
      </c>
      <c r="T85" s="158"/>
      <c r="U85" s="159"/>
      <c r="V85" s="40"/>
      <c r="W85" s="157" t="s">
        <v>58</v>
      </c>
      <c r="X85" s="158"/>
      <c r="Y85" s="159"/>
      <c r="Z85" s="40"/>
      <c r="AA85" s="157" t="s">
        <v>59</v>
      </c>
      <c r="AB85" s="158"/>
      <c r="AC85" s="159"/>
      <c r="AE85" s="157" t="s">
        <v>89</v>
      </c>
      <c r="AF85" s="158"/>
      <c r="AG85" s="159"/>
      <c r="AI85" s="157" t="s">
        <v>111</v>
      </c>
      <c r="AJ85" s="158"/>
      <c r="AK85" s="159"/>
      <c r="AL85" s="40"/>
      <c r="AM85" s="157" t="s">
        <v>121</v>
      </c>
      <c r="AN85" s="158"/>
      <c r="AO85" s="159"/>
    </row>
    <row r="86" spans="2:41" ht="18.5" x14ac:dyDescent="0.45">
      <c r="B86" s="41"/>
      <c r="C86" s="41"/>
      <c r="D86" s="74"/>
      <c r="E86" s="75"/>
      <c r="F86" s="40"/>
      <c r="G86" s="59" t="s">
        <v>76</v>
      </c>
      <c r="H86" s="59" t="s">
        <v>75</v>
      </c>
      <c r="I86" s="60" t="s">
        <v>49</v>
      </c>
      <c r="J86" s="40"/>
      <c r="K86" s="59" t="s">
        <v>76</v>
      </c>
      <c r="L86" s="59" t="s">
        <v>75</v>
      </c>
      <c r="M86" s="60" t="s">
        <v>49</v>
      </c>
      <c r="N86" s="61"/>
      <c r="O86" s="59" t="s">
        <v>76</v>
      </c>
      <c r="P86" s="59" t="s">
        <v>75</v>
      </c>
      <c r="Q86" s="60" t="s">
        <v>49</v>
      </c>
      <c r="R86" s="62"/>
      <c r="S86" s="59" t="s">
        <v>76</v>
      </c>
      <c r="T86" s="59" t="s">
        <v>75</v>
      </c>
      <c r="U86" s="60" t="s">
        <v>49</v>
      </c>
      <c r="V86" s="62"/>
      <c r="W86" s="59" t="s">
        <v>76</v>
      </c>
      <c r="X86" s="59" t="s">
        <v>75</v>
      </c>
      <c r="Y86" s="60" t="s">
        <v>49</v>
      </c>
      <c r="Z86" s="62"/>
      <c r="AA86" s="59" t="s">
        <v>76</v>
      </c>
      <c r="AB86" s="59" t="s">
        <v>75</v>
      </c>
      <c r="AC86" s="60" t="s">
        <v>49</v>
      </c>
      <c r="AE86" s="59" t="s">
        <v>76</v>
      </c>
      <c r="AF86" s="59" t="s">
        <v>75</v>
      </c>
      <c r="AG86" s="60" t="s">
        <v>49</v>
      </c>
      <c r="AI86" s="59" t="s">
        <v>76</v>
      </c>
      <c r="AJ86" s="59" t="s">
        <v>75</v>
      </c>
      <c r="AK86" s="60" t="s">
        <v>49</v>
      </c>
      <c r="AL86" s="62"/>
      <c r="AM86" s="59" t="s">
        <v>76</v>
      </c>
      <c r="AN86" s="59" t="s">
        <v>75</v>
      </c>
      <c r="AO86" s="60" t="s">
        <v>49</v>
      </c>
    </row>
    <row r="87" spans="2:41" x14ac:dyDescent="0.35">
      <c r="B87" s="24"/>
      <c r="C87" s="24"/>
      <c r="D87" s="25"/>
      <c r="E87" s="26"/>
      <c r="F87" s="27"/>
      <c r="G87" s="72"/>
      <c r="H87" s="72"/>
      <c r="I87" s="72"/>
      <c r="J87" s="72"/>
      <c r="K87" s="28"/>
      <c r="L87" s="28"/>
      <c r="M87" s="28"/>
      <c r="O87" s="28"/>
      <c r="P87" s="28"/>
      <c r="Q87" s="28"/>
      <c r="S87" s="28"/>
      <c r="T87" s="28"/>
      <c r="U87" s="28"/>
      <c r="W87" s="28"/>
      <c r="X87" s="28"/>
      <c r="Y87" s="28"/>
      <c r="AA87" s="28"/>
      <c r="AB87" s="28"/>
      <c r="AC87" s="28"/>
      <c r="AE87" s="28"/>
      <c r="AF87" s="28"/>
      <c r="AG87" s="28"/>
      <c r="AI87" s="28"/>
      <c r="AJ87" s="28"/>
      <c r="AK87" s="28"/>
      <c r="AM87" s="28"/>
      <c r="AN87" s="28"/>
      <c r="AO87" s="28"/>
    </row>
    <row r="88" spans="2:41" ht="30" customHeight="1" x14ac:dyDescent="0.35">
      <c r="B88" s="29" t="s">
        <v>104</v>
      </c>
      <c r="C88" s="29" t="s">
        <v>137</v>
      </c>
      <c r="D88" s="1" t="s">
        <v>0</v>
      </c>
      <c r="E88" s="2" t="s">
        <v>1</v>
      </c>
      <c r="F88" s="30"/>
      <c r="G88" s="53">
        <f>IF(AND(H88=0,H88&lt;=0),0,IF(AND(H88&gt;0,H88&lt;=5),3,IF(AND(H88&gt;5,H88&lt;=10),5,IF(AND(H88&gt;10,H88&lt;=15),7,IF(AND(H88&gt;15,H88&lt;=20),9,IF(AND(H88&gt;20,H88&lt;=30),11,IF(AND(H88&gt;30,H88&lt;=40),13,IF(AND(H88&gt;40,H88&lt;=50),15,IF(AND(H88&gt;50,H88&lt;=65),17,IF(AND(H88&gt;65,H88&lt;=80),19,21))))))))))</f>
        <v>13</v>
      </c>
      <c r="H88" s="124">
        <v>31</v>
      </c>
      <c r="I88" s="54" t="s">
        <v>51</v>
      </c>
      <c r="K88" s="53">
        <f>IF(AND(L88=0,L88&lt;=0),0,IF(AND(L88&gt;0,L88&lt;=5),3,IF(AND(L88&gt;5,L88&lt;=10),5,IF(AND(L88&gt;10,L88&lt;=15),7,IF(AND(L88&gt;15,L88&lt;=20),9,IF(AND(L88&gt;20,L88&lt;=30),11,IF(AND(L88&gt;30,L88&lt;=40),13,IF(AND(L88&gt;40,L88&lt;=50),15,IF(AND(L88&gt;50,L88&lt;=65),17,IF(AND(L88&gt;65,L88&lt;=80),19,21))))))))))</f>
        <v>0</v>
      </c>
      <c r="L88" s="124"/>
      <c r="M88" s="54" t="s">
        <v>51</v>
      </c>
      <c r="O88" s="53">
        <f>IF(AND(P88=0,P88&lt;=0),0,IF(AND(P88&gt;0,P88&lt;=5),3,IF(AND(P88&gt;5,P88&lt;=10),5,IF(AND(P88&gt;10,P88&lt;=15),7,IF(AND(P88&gt;15,P88&lt;=20),9,IF(AND(P88&gt;20,P88&lt;=30),11,IF(AND(P88&gt;30,P88&lt;=40),13,IF(AND(P88&gt;40,P88&lt;=50),15,IF(AND(P88&gt;50,P88&lt;=65),17,IF(AND(P88&gt;65,P88&lt;=80),19,21))))))))))</f>
        <v>15</v>
      </c>
      <c r="P88" s="124">
        <v>48</v>
      </c>
      <c r="Q88" s="54" t="s">
        <v>51</v>
      </c>
      <c r="S88" s="53">
        <f>IF(AND(T88=0,T88&lt;=0),0,IF(AND(T88&gt;0,T88&lt;=5),3,IF(AND(T88&gt;5,T88&lt;=10),5,IF(AND(T88&gt;10,T88&lt;=15),7,IF(AND(T88&gt;15,T88&lt;=20),9,IF(AND(T88&gt;20,T88&lt;=30),11,IF(AND(T88&gt;30,T88&lt;=40),13,IF(AND(T88&gt;40,T88&lt;=50),15,IF(AND(T88&gt;50,T88&lt;=65),17,IF(AND(T88&gt;65,T88&lt;=80),19,21))))))))))</f>
        <v>11</v>
      </c>
      <c r="T88" s="124">
        <v>27</v>
      </c>
      <c r="U88" s="54" t="s">
        <v>51</v>
      </c>
      <c r="W88" s="53">
        <f>IF(AND(X88=0,X88&lt;=0),0,IF(AND(X88&gt;0,X88&lt;=5),3,IF(AND(X88&gt;5,X88&lt;=10),5,IF(AND(X88&gt;10,X88&lt;=15),7,IF(AND(X88&gt;15,X88&lt;=20),9,IF(AND(X88&gt;20,X88&lt;=30),11,IF(AND(X88&gt;30,X88&lt;=40),13,IF(AND(X88&gt;40,X88&lt;=50),15,IF(AND(X88&gt;50,X88&lt;=65),17,IF(AND(X88&gt;65,X88&lt;=80),19,21))))))))))</f>
        <v>0</v>
      </c>
      <c r="X88" s="124"/>
      <c r="Y88" s="54" t="s">
        <v>51</v>
      </c>
      <c r="AA88" s="53">
        <f>IF(AND(AB88=0,AB88&lt;=0),0,IF(AND(AB88&gt;0,AB88&lt;=5),3,IF(AND(AB88&gt;5,AB88&lt;=10),5,IF(AND(AB88&gt;10,AB88&lt;=15),7,IF(AND(AB88&gt;15,AB88&lt;=20),9,IF(AND(AB88&gt;20,AB88&lt;=30),11,IF(AND(AB88&gt;30,AB88&lt;=40),13,IF(AND(AB88&gt;40,AB88&lt;=50),15,IF(AND(AB88&gt;50,AB88&lt;=65),17,IF(AND(AB88&gt;65,AB88&lt;=80),19,21))))))))))</f>
        <v>11</v>
      </c>
      <c r="AB88" s="124">
        <v>30</v>
      </c>
      <c r="AC88" s="54" t="s">
        <v>51</v>
      </c>
      <c r="AE88" s="53">
        <f>IF(AND(AF88=0,AF88&lt;=0),0,IF(AND(AF88&gt;0,AF88&lt;=5),3,IF(AND(AF88&gt;5,AF88&lt;=10),5,IF(AND(AF88&gt;10,AF88&lt;=15),7,IF(AND(AF88&gt;15,AF88&lt;=20),9,IF(AND(AF88&gt;20,AF88&lt;=30),11,IF(AND(AF88&gt;30,AF88&lt;=40),13,IF(AND(AF88&gt;40,AF88&lt;=50),15,IF(AND(AF88&gt;50,AF88&lt;=65),17,IF(AND(AF88&gt;65,AF88&lt;=80),19,21))))))))))</f>
        <v>19</v>
      </c>
      <c r="AF88" s="124">
        <v>70</v>
      </c>
      <c r="AG88" s="54" t="s">
        <v>51</v>
      </c>
      <c r="AI88" s="53">
        <f>IF(AND(AJ88=0,AJ88&lt;=0),0,IF(AND(AJ88&gt;0,AJ88&lt;=5),3,IF(AND(AJ88&gt;5,AJ88&lt;=10),5,IF(AND(AJ88&gt;10,AJ88&lt;=15),7,IF(AND(AJ88&gt;15,AJ88&lt;=20),9,IF(AND(AJ88&gt;20,AJ88&lt;=30),11,IF(AND(AJ88&gt;30,AJ88&lt;=40),13,IF(AND(AJ88&gt;40,AJ88&lt;=50),15,IF(AND(AJ88&gt;50,AJ88&lt;=65),17,IF(AND(AJ88&gt;65,AJ88&lt;=80),19,21))))))))))</f>
        <v>13</v>
      </c>
      <c r="AJ88" s="124">
        <v>35</v>
      </c>
      <c r="AK88" s="54" t="s">
        <v>51</v>
      </c>
      <c r="AM88" s="53">
        <f>IF(AND(AN88=0,AN88&lt;=0),0,IF(AND(AN88&gt;0,AN88&lt;=5),3,IF(AND(AN88&gt;5,AN88&lt;=10),5,IF(AND(AN88&gt;10,AN88&lt;=15),7,IF(AND(AN88&gt;15,AN88&lt;=20),9,IF(AND(AN88&gt;20,AN88&lt;=30),11,IF(AND(AN88&gt;30,AN88&lt;=40),13,IF(AND(AN88&gt;40,AN88&lt;=50),15,IF(AND(AN88&gt;50,AN88&lt;=65),17,IF(AND(AN88&gt;65,AN88&lt;=80),19,21))))))))))</f>
        <v>0</v>
      </c>
      <c r="AN88" s="124"/>
      <c r="AO88" s="54" t="s">
        <v>51</v>
      </c>
    </row>
    <row r="89" spans="2:41" ht="30" customHeight="1" x14ac:dyDescent="0.35">
      <c r="B89" s="29" t="s">
        <v>104</v>
      </c>
      <c r="C89" s="29" t="s">
        <v>137</v>
      </c>
      <c r="D89" s="1" t="s">
        <v>2</v>
      </c>
      <c r="E89" s="2" t="s">
        <v>82</v>
      </c>
      <c r="F89" s="30"/>
      <c r="G89" s="53">
        <f>IF(AND(H89=0,H89&lt;=0),0,IF(AND(H89&gt;0,H89&lt;=5),3,IF(AND(H89&gt;5,H89&lt;=10),6,IF(AND(H89&gt;10,H89&lt;=15),9,IF(AND(H89&gt;15,H89&lt;=20),12,IF(AND(H89&gt;20,H89&lt;=25),15,IF(AND(H89&gt;25,H89&lt;=30),18,IF(AND(H89&gt;30,H89&lt;=35),21,IF(AND(H89&gt;35,H89&lt;=40),24,IF(AND(H89&gt;40,H89&lt;=45),27,30))))))))))</f>
        <v>3</v>
      </c>
      <c r="H89" s="124">
        <v>1</v>
      </c>
      <c r="I89" s="54" t="s">
        <v>83</v>
      </c>
      <c r="K89" s="53">
        <f>IF(AND(L89=0,L89&lt;=0),0,IF(AND(L89&gt;0,L89&lt;=5),3,IF(AND(L89&gt;5,L89&lt;=10),6,IF(AND(L89&gt;10,L89&lt;=15),9,IF(AND(L89&gt;15,L89&lt;=20),12,IF(AND(L89&gt;20,L89&lt;=25),15,IF(AND(L89&gt;25,L89&lt;=30),18,IF(AND(L89&gt;30,L89&lt;=35),21,IF(AND(L89&gt;35,L89&lt;=40),24,IF(AND(L89&gt;40,L89&lt;=45),27,30))))))))))</f>
        <v>0</v>
      </c>
      <c r="L89" s="124"/>
      <c r="M89" s="54" t="s">
        <v>83</v>
      </c>
      <c r="O89" s="53">
        <f>IF(AND(P89=0,P89&lt;=0),0,IF(AND(P89&gt;0,P89&lt;=5),3,IF(AND(P89&gt;5,P89&lt;=10),6,IF(AND(P89&gt;10,P89&lt;=15),9,IF(AND(P89&gt;15,P89&lt;=20),12,IF(AND(P89&gt;20,P89&lt;=25),15,IF(AND(P89&gt;25,P89&lt;=30),18,IF(AND(P89&gt;30,P89&lt;=35),21,IF(AND(P89&gt;35,P89&lt;=40),24,IF(AND(P89&gt;40,P89&lt;=45),27,30))))))))))</f>
        <v>9</v>
      </c>
      <c r="P89" s="124">
        <v>11</v>
      </c>
      <c r="Q89" s="54" t="s">
        <v>83</v>
      </c>
      <c r="S89" s="53">
        <f>IF(AND(T89=0,T89&lt;=0),0,IF(AND(T89&gt;0,T89&lt;=5),3,IF(AND(T89&gt;5,T89&lt;=10),6,IF(AND(T89&gt;10,T89&lt;=15),9,IF(AND(T89&gt;15,T89&lt;=20),12,IF(AND(T89&gt;20,T89&lt;=25),15,IF(AND(T89&gt;25,T89&lt;=30),18,IF(AND(T89&gt;30,T89&lt;=35),21,IF(AND(T89&gt;35,T89&lt;=40),24,IF(AND(T89&gt;40,T89&lt;=45),27,30))))))))))</f>
        <v>6</v>
      </c>
      <c r="T89" s="124">
        <v>9</v>
      </c>
      <c r="U89" s="54" t="s">
        <v>86</v>
      </c>
      <c r="W89" s="53">
        <f>IF(AND(X89=0,X89&lt;=0),0,IF(AND(X89&gt;0,X89&lt;=5),3,IF(AND(X89&gt;5,X89&lt;=10),6,IF(AND(X89&gt;10,X89&lt;=15),9,IF(AND(X89&gt;15,X89&lt;=20),12,IF(AND(X89&gt;20,X89&lt;=25),15,IF(AND(X89&gt;25,X89&lt;=30),18,IF(AND(X89&gt;30,X89&lt;=35),21,IF(AND(X89&gt;35,X89&lt;=40),24,IF(AND(X89&gt;40,X89&lt;=45),27,30))))))))))</f>
        <v>0</v>
      </c>
      <c r="X89" s="124"/>
      <c r="Y89" s="54" t="s">
        <v>83</v>
      </c>
      <c r="AA89" s="53">
        <f>IF(AND(AB89=0,AB89&lt;=0),0,IF(AND(AB89&gt;0,AB89&lt;=5),3,IF(AND(AB89&gt;5,AB89&lt;=10),6,IF(AND(AB89&gt;10,AB89&lt;=15),9,IF(AND(AB89&gt;15,AB89&lt;=20),12,IF(AND(AB89&gt;20,AB89&lt;=25),15,IF(AND(AB89&gt;25,AB89&lt;=30),18,IF(AND(AB89&gt;30,AB89&lt;=35),21,IF(AND(AB89&gt;35,AB89&lt;=40),24,IF(AND(AB89&gt;40,AB89&lt;=45),27,30))))))))))</f>
        <v>12</v>
      </c>
      <c r="AB89" s="124">
        <v>17</v>
      </c>
      <c r="AC89" s="54" t="s">
        <v>83</v>
      </c>
      <c r="AE89" s="53">
        <f>IF(AND(AF89=0,AF89&lt;=0),0,IF(AND(AF89&gt;0,AF89&lt;=5),3,IF(AND(AF89&gt;5,AF89&lt;=10),6,IF(AND(AF89&gt;10,AF89&lt;=15),9,IF(AND(AF89&gt;15,AF89&lt;=20),12,IF(AND(AF89&gt;20,AF89&lt;=25),15,IF(AND(AF89&gt;25,AF89&lt;=30),18,IF(AND(AF89&gt;30,AF89&lt;=35),21,IF(AND(AF89&gt;35,AF89&lt;=40),24,IF(AND(AF89&gt;40,AF89&lt;=45),27,30))))))))))</f>
        <v>9</v>
      </c>
      <c r="AF89" s="124">
        <v>12</v>
      </c>
      <c r="AG89" s="54" t="s">
        <v>83</v>
      </c>
      <c r="AI89" s="53">
        <f>IF(AND(AJ89=0,AJ89&lt;=0),0,IF(AND(AJ89&gt;0,AJ89&lt;=5),3,IF(AND(AJ89&gt;5,AJ89&lt;=10),6,IF(AND(AJ89&gt;10,AJ89&lt;=15),9,IF(AND(AJ89&gt;15,AJ89&lt;=20),12,IF(AND(AJ89&gt;20,AJ89&lt;=25),15,IF(AND(AJ89&gt;25,AJ89&lt;=30),18,IF(AND(AJ89&gt;30,AJ89&lt;=35),21,IF(AND(AJ89&gt;35,AJ89&lt;=40),24,IF(AND(AJ89&gt;40,AJ89&lt;=45),27,30))))))))))</f>
        <v>3</v>
      </c>
      <c r="AJ89" s="124">
        <v>2</v>
      </c>
      <c r="AK89" s="54" t="s">
        <v>83</v>
      </c>
      <c r="AM89" s="53">
        <f>IF(AND(AN89=0,AN89&lt;=0),0,IF(AND(AN89&gt;0,AN89&lt;=5),3,IF(AND(AN89&gt;5,AN89&lt;=10),6,IF(AND(AN89&gt;10,AN89&lt;=15),9,IF(AND(AN89&gt;15,AN89&lt;=20),12,IF(AND(AN89&gt;20,AN89&lt;=25),15,IF(AND(AN89&gt;25,AN89&lt;=30),18,IF(AND(AN89&gt;30,AN89&lt;=35),21,IF(AND(AN89&gt;35,AN89&lt;=40),24,IF(AND(AN89&gt;40,AN89&lt;=45),27,30))))))))))</f>
        <v>0</v>
      </c>
      <c r="AN89" s="124"/>
      <c r="AO89" s="54" t="s">
        <v>86</v>
      </c>
    </row>
    <row r="90" spans="2:41" ht="30" customHeight="1" x14ac:dyDescent="0.35">
      <c r="B90" s="29" t="s">
        <v>104</v>
      </c>
      <c r="C90" s="29" t="s">
        <v>137</v>
      </c>
      <c r="D90" s="1" t="s">
        <v>3</v>
      </c>
      <c r="E90" s="2" t="s">
        <v>81</v>
      </c>
      <c r="F90" s="30"/>
      <c r="G90" s="53">
        <f>IF(AND(H90=0,H90&lt;=0),0,IF(AND(H90&gt;0,H90&lt;=5),3,IF(AND(H90&gt;5,H90&lt;=10),5,IF(AND(H90&gt;10,H90&lt;=15),7,IF(AND(H90&gt;15,H90&lt;=20),9,IF(AND(H90&gt;20,H90&lt;=25),11,IF(AND(H90&gt;25,H90&lt;=30),13,IF(AND(H90&gt;30,H90&lt;=35),15,IF(AND(H90&gt;35,H90&lt;=40),17,IF(AND(H90&gt;40,H90&lt;=45),19,21))))))))))</f>
        <v>0</v>
      </c>
      <c r="H90" s="124"/>
      <c r="I90" s="54" t="s">
        <v>81</v>
      </c>
      <c r="K90" s="53">
        <f>IF(AND(L90=0,L90&lt;=0),0,IF(AND(L90&gt;0,L90&lt;=5),3,IF(AND(L90&gt;5,L90&lt;=10),5,IF(AND(L90&gt;10,L90&lt;=15),7,IF(AND(L90&gt;15,L90&lt;=20),9,IF(AND(L90&gt;20,L90&lt;=25),11,IF(AND(L90&gt;25,L90&lt;=30),13,IF(AND(L90&gt;30,L90&lt;=35),15,IF(AND(L90&gt;35,L90&lt;=40),17,IF(AND(L90&gt;40,L90&lt;=45),19,21))))))))))</f>
        <v>0</v>
      </c>
      <c r="L90" s="124"/>
      <c r="M90" s="54" t="s">
        <v>81</v>
      </c>
      <c r="O90" s="53">
        <f>IF(AND(P90=0,P90&lt;=0),0,IF(AND(P90&gt;0,P90&lt;=5),3,IF(AND(P90&gt;5,P90&lt;=10),5,IF(AND(P90&gt;10,P90&lt;=15),7,IF(AND(P90&gt;15,P90&lt;=20),9,IF(AND(P90&gt;20,P90&lt;=25),11,IF(AND(P90&gt;25,P90&lt;=30),13,IF(AND(P90&gt;30,P90&lt;=35),15,IF(AND(P90&gt;35,P90&lt;=40),17,IF(AND(P90&gt;40,P90&lt;=45),19,21))))))))))</f>
        <v>5</v>
      </c>
      <c r="P90" s="124">
        <v>8</v>
      </c>
      <c r="Q90" s="54" t="s">
        <v>81</v>
      </c>
      <c r="S90" s="53">
        <f>IF(AND(T90=0,T90&lt;=0),0,IF(AND(T90&gt;0,T90&lt;=5),3,IF(AND(T90&gt;5,T90&lt;=10),5,IF(AND(T90&gt;10,T90&lt;=15),7,IF(AND(T90&gt;15,T90&lt;=20),9,IF(AND(T90&gt;20,T90&lt;=25),11,IF(AND(T90&gt;25,T90&lt;=30),13,IF(AND(T90&gt;30,T90&lt;=35),15,IF(AND(T90&gt;35,T90&lt;=40),17,IF(AND(T90&gt;40,T90&lt;=45),19,21))))))))))</f>
        <v>3</v>
      </c>
      <c r="T90" s="124">
        <v>2</v>
      </c>
      <c r="U90" s="54" t="s">
        <v>81</v>
      </c>
      <c r="W90" s="53">
        <f>IF(AND(X90=0,X90&lt;=0),0,IF(AND(X90&gt;0,X90&lt;=5),3,IF(AND(X90&gt;5,X90&lt;=10),5,IF(AND(X90&gt;10,X90&lt;=15),7,IF(AND(X90&gt;15,X90&lt;=20),9,IF(AND(X90&gt;20,X90&lt;=25),11,IF(AND(X90&gt;25,X90&lt;=30),13,IF(AND(X90&gt;30,X90&lt;=35),15,IF(AND(X90&gt;35,X90&lt;=40),17,IF(AND(X90&gt;40,X90&lt;=45),19,21))))))))))</f>
        <v>0</v>
      </c>
      <c r="X90" s="124"/>
      <c r="Y90" s="54" t="s">
        <v>81</v>
      </c>
      <c r="AA90" s="53">
        <f>IF(AND(AB90=0,AB90&lt;=0),0,IF(AND(AB90&gt;0,AB90&lt;=5),3,IF(AND(AB90&gt;5,AB90&lt;=10),5,IF(AND(AB90&gt;10,AB90&lt;=15),7,IF(AND(AB90&gt;15,AB90&lt;=20),9,IF(AND(AB90&gt;20,AB90&lt;=25),11,IF(AND(AB90&gt;25,AB90&lt;=30),13,IF(AND(AB90&gt;30,AB90&lt;=35),15,IF(AND(AB90&gt;35,AB90&lt;=40),17,IF(AND(AB90&gt;40,AB90&lt;=45),19,21))))))))))</f>
        <v>5</v>
      </c>
      <c r="AB90" s="124">
        <v>7</v>
      </c>
      <c r="AC90" s="54" t="s">
        <v>81</v>
      </c>
      <c r="AE90" s="53">
        <f>IF(AND(AF90=0,AF90&lt;=0),0,IF(AND(AF90&gt;0,AF90&lt;=5),3,IF(AND(AF90&gt;5,AF90&lt;=10),5,IF(AND(AF90&gt;10,AF90&lt;=15),7,IF(AND(AF90&gt;15,AF90&lt;=20),9,IF(AND(AF90&gt;20,AF90&lt;=25),11,IF(AND(AF90&gt;25,AF90&lt;=30),13,IF(AND(AF90&gt;30,AF90&lt;=35),15,IF(AND(AF90&gt;35,AF90&lt;=40),17,IF(AND(AF90&gt;40,AF90&lt;=45),19,21))))))))))</f>
        <v>5</v>
      </c>
      <c r="AF90" s="124">
        <v>8</v>
      </c>
      <c r="AG90" s="54" t="s">
        <v>81</v>
      </c>
      <c r="AI90" s="53">
        <f>IF(AND(AJ90=0,AJ90&lt;=0),0,IF(AND(AJ90&gt;0,AJ90&lt;=5),3,IF(AND(AJ90&gt;5,AJ90&lt;=10),5,IF(AND(AJ90&gt;10,AJ90&lt;=15),7,IF(AND(AJ90&gt;15,AJ90&lt;=20),9,IF(AND(AJ90&gt;20,AJ90&lt;=25),11,IF(AND(AJ90&gt;25,AJ90&lt;=30),13,IF(AND(AJ90&gt;30,AJ90&lt;=35),15,IF(AND(AJ90&gt;35,AJ90&lt;=40),17,IF(AND(AJ90&gt;40,AJ90&lt;=45),19,21))))))))))</f>
        <v>3</v>
      </c>
      <c r="AJ90" s="124">
        <v>2</v>
      </c>
      <c r="AK90" s="54" t="s">
        <v>81</v>
      </c>
      <c r="AM90" s="53">
        <f>IF(AND(AN90=0,AN90&lt;=0),0,IF(AND(AN90&gt;0,AN90&lt;=5),3,IF(AND(AN90&gt;5,AN90&lt;=10),5,IF(AND(AN90&gt;10,AN90&lt;=15),7,IF(AND(AN90&gt;15,AN90&lt;=20),9,IF(AND(AN90&gt;20,AN90&lt;=25),11,IF(AND(AN90&gt;25,AN90&lt;=30),13,IF(AND(AN90&gt;30,AN90&lt;=35),15,IF(AND(AN90&gt;35,AN90&lt;=40),17,IF(AND(AN90&gt;40,AN90&lt;=45),19,21))))))))))</f>
        <v>0</v>
      </c>
      <c r="AN90" s="124"/>
      <c r="AO90" s="54" t="s">
        <v>81</v>
      </c>
    </row>
    <row r="91" spans="2:41" ht="30" customHeight="1" x14ac:dyDescent="0.35">
      <c r="B91" s="29" t="s">
        <v>104</v>
      </c>
      <c r="C91" s="29" t="s">
        <v>137</v>
      </c>
      <c r="D91" s="1" t="s">
        <v>4</v>
      </c>
      <c r="E91" s="2" t="s">
        <v>52</v>
      </c>
      <c r="F91" s="30"/>
      <c r="G91" s="53">
        <f>IF(H91&lt;1,0,IF(H91=1,2,IF(H91=2,4,IF(H91=3,6,IF(H91=4,8,IF(H91=5,10,IF(H91=6,12,IF(H91=7,14,IF(H91=8,16,IF(H91=9,18,20))))))))))</f>
        <v>0</v>
      </c>
      <c r="H91" s="124"/>
      <c r="I91" s="54" t="s">
        <v>52</v>
      </c>
      <c r="K91" s="53">
        <f>IF(L91&lt;1,0,IF(L91=1,2,IF(L91=2,4,IF(L91=3,6,IF(L91=4,8,IF(L91=5,10,IF(L91=6,12,IF(L91=7,14,IF(L91=8,16,IF(L91=9,18,20))))))))))</f>
        <v>0</v>
      </c>
      <c r="L91" s="124"/>
      <c r="M91" s="54" t="s">
        <v>52</v>
      </c>
      <c r="O91" s="53">
        <f>IF(P91&lt;1,0,IF(P91=1,2,IF(P91=2,4,IF(P91=3,6,IF(P91=4,8,IF(P91=5,10,IF(P91=6,12,IF(P91=7,14,IF(P91=8,16,IF(P91=9,18,20))))))))))</f>
        <v>0</v>
      </c>
      <c r="P91" s="124"/>
      <c r="Q91" s="54" t="s">
        <v>52</v>
      </c>
      <c r="S91" s="53">
        <f>IF(T91&lt;1,0,IF(T91=1,2,IF(T91=2,4,IF(T91=3,6,IF(T91=4,8,IF(T91=5,10,IF(T91=6,12,IF(T91=7,14,IF(T91=8,16,IF(T91=9,18,20))))))))))</f>
        <v>0</v>
      </c>
      <c r="T91" s="124"/>
      <c r="U91" s="54" t="s">
        <v>52</v>
      </c>
      <c r="W91" s="53">
        <f>IF(X91&lt;1,0,IF(X91=1,2,IF(X91=2,4,IF(X91=3,6,IF(X91=4,8,IF(X91=5,10,IF(X91=6,12,IF(X91=7,14,IF(X91=8,16,IF(X91=9,18,20))))))))))</f>
        <v>0</v>
      </c>
      <c r="X91" s="124"/>
      <c r="Y91" s="54" t="s">
        <v>52</v>
      </c>
      <c r="AA91" s="53">
        <f>IF(AB91&lt;1,0,IF(AB91=1,2,IF(AB91=2,4,IF(AB91=3,6,IF(AB91=4,8,IF(AB91=5,10,IF(AB91=6,12,IF(AB91=7,14,IF(AB91=8,16,IF(AB91=9,18,20))))))))))</f>
        <v>0</v>
      </c>
      <c r="AB91" s="124"/>
      <c r="AC91" s="54" t="s">
        <v>52</v>
      </c>
      <c r="AE91" s="53">
        <f>IF(AF91&lt;1,0,IF(AF91=1,2,IF(AF91=2,4,IF(AF91=3,6,IF(AF91=4,8,IF(AF91=5,10,IF(AF91=6,12,IF(AF91=7,14,IF(AF91=8,16,IF(AF91=9,18,20))))))))))</f>
        <v>0</v>
      </c>
      <c r="AF91" s="124"/>
      <c r="AG91" s="54" t="s">
        <v>52</v>
      </c>
      <c r="AI91" s="53">
        <f>IF(AJ91&lt;1,0,IF(AJ91=1,2,IF(AJ91=2,4,IF(AJ91=3,6,IF(AJ91=4,8,IF(AJ91=5,10,IF(AJ91=6,12,IF(AJ91=7,14,IF(AJ91=8,16,IF(AJ91=9,18,20))))))))))</f>
        <v>0</v>
      </c>
      <c r="AJ91" s="124"/>
      <c r="AK91" s="54" t="s">
        <v>52</v>
      </c>
      <c r="AM91" s="53">
        <f>IF(AN91&lt;1,0,IF(AN91=1,2,IF(AN91=2,4,IF(AN91=3,6,IF(AN91=4,8,IF(AN91=5,10,IF(AN91=6,12,IF(AN91=7,14,IF(AN91=8,16,IF(AN91=9,18,20))))))))))</f>
        <v>0</v>
      </c>
      <c r="AN91" s="124"/>
      <c r="AO91" s="54" t="s">
        <v>52</v>
      </c>
    </row>
    <row r="92" spans="2:41" ht="30" customHeight="1" x14ac:dyDescent="0.35">
      <c r="B92" s="29" t="s">
        <v>104</v>
      </c>
      <c r="C92" s="29" t="s">
        <v>137</v>
      </c>
      <c r="D92" s="1" t="s">
        <v>5</v>
      </c>
      <c r="E92" s="2" t="s">
        <v>85</v>
      </c>
      <c r="F92" s="30"/>
      <c r="G92" s="53">
        <f>IF(AND(H92=0,H92&lt;=0),0,IF(AND(H92&gt;0,H92&lt;=5),3,IF(AND(H92&gt;5,H92&lt;=10),4,IF(AND(H92&gt;10,H92&lt;=15),7,IF(AND(H92&gt;15,H92&lt;=20),9,IF(AND(H92&gt;20,H92&lt;=25),11,IF(AND(H92&gt;25,H92&lt;=30),13,IF(AND(H92&gt;30,H92&lt;=35),16,IF(AND(H92&gt;35,H92&lt;=40),17,IF(AND(H92&gt;40,H92&lt;=45),19,21))))))))))</f>
        <v>4</v>
      </c>
      <c r="H92" s="124">
        <v>9</v>
      </c>
      <c r="I92" s="31" t="s">
        <v>53</v>
      </c>
      <c r="K92" s="53">
        <f>IF(AND(L92=0,L92&lt;=0),0,IF(AND(L92&gt;0,L92&lt;=5),3,IF(AND(L92&gt;5,L92&lt;=10),4,IF(AND(L92&gt;10,L92&lt;=15),7,IF(AND(L92&gt;15,L92&lt;=20),9,IF(AND(L92&gt;20,L92&lt;=25),11,IF(AND(L92&gt;25,L92&lt;=30),13,IF(AND(L92&gt;30,L92&lt;=35),16,IF(AND(L92&gt;35,L92&lt;=40),17,IF(AND(L92&gt;40,L92&lt;=45),19,21))))))))))</f>
        <v>0</v>
      </c>
      <c r="L92" s="124"/>
      <c r="M92" s="31" t="s">
        <v>53</v>
      </c>
      <c r="O92" s="53">
        <f>IF(AND(P92=0,P92&lt;=0),0,IF(AND(P92&gt;0,P92&lt;=5),3,IF(AND(P92&gt;5,P92&lt;=10),4,IF(AND(P92&gt;10,P92&lt;=15),7,IF(AND(P92&gt;15,P92&lt;=20),9,IF(AND(P92&gt;20,P92&lt;=25),11,IF(AND(P92&gt;25,P92&lt;=30),13,IF(AND(P92&gt;30,P92&lt;=35),16,IF(AND(P92&gt;35,P92&lt;=40),17,IF(AND(P92&gt;40,P92&lt;=45),19,21))))))))))</f>
        <v>7</v>
      </c>
      <c r="P92" s="124">
        <v>11</v>
      </c>
      <c r="Q92" s="31" t="s">
        <v>53</v>
      </c>
      <c r="S92" s="53">
        <f>IF(AND(T92=0,T92&lt;=0),0,IF(AND(T92&gt;0,T92&lt;=5),3,IF(AND(T92&gt;5,T92&lt;=10),4,IF(AND(T92&gt;10,T92&lt;=15),7,IF(AND(T92&gt;15,T92&lt;=20),9,IF(AND(T92&gt;20,T92&lt;=25),11,IF(AND(T92&gt;25,T92&lt;=30),13,IF(AND(T92&gt;30,T92&lt;=35),16,IF(AND(T92&gt;35,T92&lt;=40),17,IF(AND(T92&gt;40,T92&lt;=45),19,21))))))))))</f>
        <v>3</v>
      </c>
      <c r="T92" s="124">
        <v>3</v>
      </c>
      <c r="U92" s="31" t="s">
        <v>53</v>
      </c>
      <c r="W92" s="53">
        <f>IF(AND(X92=0,X92&lt;=0),0,IF(AND(X92&gt;0,X92&lt;=5),3,IF(AND(X92&gt;5,X92&lt;=10),4,IF(AND(X92&gt;10,X92&lt;=15),7,IF(AND(X92&gt;15,X92&lt;=20),9,IF(AND(X92&gt;20,X92&lt;=25),11,IF(AND(X92&gt;25,X92&lt;=30),13,IF(AND(X92&gt;30,X92&lt;=35),16,IF(AND(X92&gt;35,X92&lt;=40),17,IF(AND(X92&gt;40,X92&lt;=45),19,21))))))))))</f>
        <v>0</v>
      </c>
      <c r="X92" s="124"/>
      <c r="Y92" s="31" t="s">
        <v>53</v>
      </c>
      <c r="AA92" s="53">
        <f>IF(AND(AB92=0,AB92&lt;=0),0,IF(AND(AB92&gt;0,AB92&lt;=5),3,IF(AND(AB92&gt;5,AB92&lt;=10),4,IF(AND(AB92&gt;10,AB92&lt;=15),7,IF(AND(AB92&gt;15,AB92&lt;=20),9,IF(AND(AB92&gt;20,AB92&lt;=25),11,IF(AND(AB92&gt;25,AB92&lt;=30),13,IF(AND(AB92&gt;30,AB92&lt;=35),16,IF(AND(AB92&gt;35,AB92&lt;=40),17,IF(AND(AB92&gt;40,AB92&lt;=45),19,21))))))))))</f>
        <v>3</v>
      </c>
      <c r="AB92" s="124">
        <v>5</v>
      </c>
      <c r="AC92" s="31" t="s">
        <v>53</v>
      </c>
      <c r="AE92" s="53">
        <f>IF(AND(AF92=0,AF92&lt;=0),0,IF(AND(AF92&gt;0,AF92&lt;=5),3,IF(AND(AF92&gt;5,AF92&lt;=10),4,IF(AND(AF92&gt;10,AF92&lt;=15),7,IF(AND(AF92&gt;15,AF92&lt;=20),9,IF(AND(AF92&gt;20,AF92&lt;=25),11,IF(AND(AF92&gt;25,AF92&lt;=30),13,IF(AND(AF92&gt;30,AF92&lt;=35),16,IF(AND(AF92&gt;35,AF92&lt;=40),17,IF(AND(AF92&gt;40,AF92&lt;=45),19,21))))))))))</f>
        <v>4</v>
      </c>
      <c r="AF92" s="124">
        <v>8</v>
      </c>
      <c r="AG92" s="31" t="s">
        <v>53</v>
      </c>
      <c r="AI92" s="53">
        <f>IF(AND(AJ92=0,AJ92&lt;=0),0,IF(AND(AJ92&gt;0,AJ92&lt;=5),3,IF(AND(AJ92&gt;5,AJ92&lt;=10),4,IF(AND(AJ92&gt;10,AJ92&lt;=15),7,IF(AND(AJ92&gt;15,AJ92&lt;=20),9,IF(AND(AJ92&gt;20,AJ92&lt;=25),11,IF(AND(AJ92&gt;25,AJ92&lt;=30),13,IF(AND(AJ92&gt;30,AJ92&lt;=35),16,IF(AND(AJ92&gt;35,AJ92&lt;=40),17,IF(AND(AJ92&gt;40,AJ92&lt;=45),19,21))))))))))</f>
        <v>7</v>
      </c>
      <c r="AJ92" s="124">
        <v>11</v>
      </c>
      <c r="AK92" s="31" t="s">
        <v>53</v>
      </c>
      <c r="AM92" s="53">
        <f>IF(AND(AN92=0,AN92&lt;=0),0,IF(AND(AN92&gt;0,AN92&lt;=5),3,IF(AND(AN92&gt;5,AN92&lt;=10),4,IF(AND(AN92&gt;10,AN92&lt;=15),7,IF(AND(AN92&gt;15,AN92&lt;=20),9,IF(AND(AN92&gt;20,AN92&lt;=25),11,IF(AND(AN92&gt;25,AN92&lt;=30),13,IF(AND(AN92&gt;30,AN92&lt;=35),16,IF(AND(AN92&gt;35,AN92&lt;=40),17,IF(AND(AN92&gt;40,AN92&lt;=45),19,21))))))))))</f>
        <v>0</v>
      </c>
      <c r="AN92" s="124"/>
      <c r="AO92" s="31" t="s">
        <v>53</v>
      </c>
    </row>
    <row r="93" spans="2:41" ht="30" customHeight="1" x14ac:dyDescent="0.35">
      <c r="B93" s="29" t="s">
        <v>104</v>
      </c>
      <c r="C93" s="29" t="s">
        <v>137</v>
      </c>
      <c r="D93" s="1" t="s">
        <v>7</v>
      </c>
      <c r="E93" s="2" t="s">
        <v>6</v>
      </c>
      <c r="F93" s="30"/>
      <c r="G93" s="53">
        <f>IF(AND(H93=0,H93&lt;=0),0,IF(AND(H93&gt;0,H93&lt;=2),1,IF(AND(H93&gt;2,H93&lt;=4),2,IF(AND(H93&gt;4,H93&lt;=6),3,IF(AND(H93&gt;6,H93&lt;=8),4,IF(AND(H93&gt;8,H93&lt;=10),5,IF(AND(H93&gt;10,H93&lt;=12),6,IF(AND(H93&gt;12,H93&lt;=14),7,IF(AND(H93&gt;14,H93&lt;=16),8,IF(AND(H93&gt;16,H93&lt;=18),9,10))))))))))</f>
        <v>0</v>
      </c>
      <c r="H93" s="124"/>
      <c r="I93" s="54" t="s">
        <v>62</v>
      </c>
      <c r="K93" s="53">
        <f>IF(AND(L93=0,L93&lt;=0),0,IF(AND(L93&gt;0,L93&lt;=2),1,IF(AND(L93&gt;2,L93&lt;=4),2,IF(AND(L93&gt;4,L93&lt;=6),3,IF(AND(L93&gt;6,L93&lt;=8),4,IF(AND(L93&gt;8,L93&lt;=10),5,IF(AND(L93&gt;10,L93&lt;=12),6,IF(AND(L93&gt;12,L93&lt;=14),7,IF(AND(L93&gt;14,L93&lt;=16),8,IF(AND(L93&gt;16,L93&lt;=18),9,10))))))))))</f>
        <v>0</v>
      </c>
      <c r="L93" s="124"/>
      <c r="M93" s="54" t="s">
        <v>62</v>
      </c>
      <c r="O93" s="53">
        <f>IF(AND(P93=0,P93&lt;=0),0,IF(AND(P93&gt;0,P93&lt;=2),1,IF(AND(P93&gt;2,P93&lt;=4),2,IF(AND(P93&gt;4,P93&lt;=6),3,IF(AND(P93&gt;6,P93&lt;=8),4,IF(AND(P93&gt;8,P93&lt;=10),5,IF(AND(P93&gt;10,P93&lt;=12),6,IF(AND(P93&gt;12,P93&lt;=14),7,IF(AND(P93&gt;14,P93&lt;=16),8,IF(AND(P93&gt;16,P93&lt;=18),9,10))))))))))</f>
        <v>0</v>
      </c>
      <c r="P93" s="124"/>
      <c r="Q93" s="54" t="s">
        <v>62</v>
      </c>
      <c r="S93" s="53">
        <f>IF(AND(T93=0,T93&lt;=0),0,IF(AND(T93&gt;0,T93&lt;=2),1,IF(AND(T93&gt;2,T93&lt;=4),2,IF(AND(T93&gt;4,T93&lt;=6),3,IF(AND(T93&gt;6,T93&lt;=8),4,IF(AND(T93&gt;8,T93&lt;=10),5,IF(AND(T93&gt;10,T93&lt;=12),6,IF(AND(T93&gt;12,T93&lt;=14),7,IF(AND(T93&gt;14,T93&lt;=16),8,IF(AND(T93&gt;16,T93&lt;=18),9,10))))))))))</f>
        <v>0</v>
      </c>
      <c r="T93" s="124"/>
      <c r="U93" s="54" t="s">
        <v>62</v>
      </c>
      <c r="W93" s="53">
        <f>IF(AND(X93=0,X93&lt;=0),0,IF(AND(X93&gt;0,X93&lt;=2),1,IF(AND(X93&gt;2,X93&lt;=4),2,IF(AND(X93&gt;4,X93&lt;=6),3,IF(AND(X93&gt;6,X93&lt;=8),4,IF(AND(X93&gt;8,X93&lt;=10),5,IF(AND(X93&gt;10,X93&lt;=12),6,IF(AND(X93&gt;12,X93&lt;=14),7,IF(AND(X93&gt;14,X93&lt;=16),8,IF(AND(X93&gt;16,X93&lt;=18),9,10))))))))))</f>
        <v>0</v>
      </c>
      <c r="X93" s="124"/>
      <c r="Y93" s="54" t="s">
        <v>62</v>
      </c>
      <c r="AA93" s="53">
        <f>IF(AND(AB93=0,AB93&lt;=0),0,IF(AND(AB93&gt;0,AB93&lt;=2),1,IF(AND(AB93&gt;2,AB93&lt;=4),2,IF(AND(AB93&gt;4,AB93&lt;=6),3,IF(AND(AB93&gt;6,AB93&lt;=8),4,IF(AND(AB93&gt;8,AB93&lt;=10),5,IF(AND(AB93&gt;10,AB93&lt;=12),6,IF(AND(AB93&gt;12,AB93&lt;=14),7,IF(AND(AB93&gt;14,AB93&lt;=16),8,IF(AND(AB93&gt;16,AB93&lt;=18),9,10))))))))))</f>
        <v>0</v>
      </c>
      <c r="AB93" s="124"/>
      <c r="AC93" s="54" t="s">
        <v>62</v>
      </c>
      <c r="AE93" s="53">
        <f>IF(AND(AF93=0,AF93&lt;=0),0,IF(AND(AF93&gt;0,AF93&lt;=2),1,IF(AND(AF93&gt;2,AF93&lt;=4),2,IF(AND(AF93&gt;4,AF93&lt;=6),3,IF(AND(AF93&gt;6,AF93&lt;=8),4,IF(AND(AF93&gt;8,AF93&lt;=10),5,IF(AND(AF93&gt;10,AF93&lt;=12),6,IF(AND(AF93&gt;12,AF93&lt;=14),7,IF(AND(AF93&gt;14,AF93&lt;=16),8,IF(AND(AF93&gt;16,AF93&lt;=18),9,10))))))))))</f>
        <v>0</v>
      </c>
      <c r="AF93" s="124"/>
      <c r="AG93" s="54" t="s">
        <v>62</v>
      </c>
      <c r="AI93" s="53">
        <f>IF(AND(AJ93=0,AJ93&lt;=0),0,IF(AND(AJ93&gt;0,AJ93&lt;=2),1,IF(AND(AJ93&gt;2,AJ93&lt;=4),2,IF(AND(AJ93&gt;4,AJ93&lt;=6),3,IF(AND(AJ93&gt;6,AJ93&lt;=8),4,IF(AND(AJ93&gt;8,AJ93&lt;=10),5,IF(AND(AJ93&gt;10,AJ93&lt;=12),6,IF(AND(AJ93&gt;12,AJ93&lt;=14),7,IF(AND(AJ93&gt;14,AJ93&lt;=16),8,IF(AND(AJ93&gt;16,AJ93&lt;=18),9,10))))))))))</f>
        <v>0</v>
      </c>
      <c r="AJ93" s="124"/>
      <c r="AK93" s="54" t="s">
        <v>62</v>
      </c>
      <c r="AM93" s="53">
        <f>IF(AND(AN93=0,AN93&lt;=0),0,IF(AND(AN93&gt;0,AN93&lt;=2),1,IF(AND(AN93&gt;2,AN93&lt;=4),2,IF(AND(AN93&gt;4,AN93&lt;=6),3,IF(AND(AN93&gt;6,AN93&lt;=8),4,IF(AND(AN93&gt;8,AN93&lt;=10),5,IF(AND(AN93&gt;10,AN93&lt;=12),6,IF(AND(AN93&gt;12,AN93&lt;=14),7,IF(AND(AN93&gt;14,AN93&lt;=16),8,IF(AND(AN93&gt;16,AN93&lt;=18),9,10))))))))))</f>
        <v>0</v>
      </c>
      <c r="AN93" s="124"/>
      <c r="AO93" s="54" t="s">
        <v>62</v>
      </c>
    </row>
    <row r="94" spans="2:41" ht="30" customHeight="1" x14ac:dyDescent="0.35">
      <c r="B94" s="29" t="s">
        <v>104</v>
      </c>
      <c r="C94" s="29" t="s">
        <v>137</v>
      </c>
      <c r="D94" s="1" t="s">
        <v>9</v>
      </c>
      <c r="E94" s="2" t="s">
        <v>8</v>
      </c>
      <c r="F94" s="30"/>
      <c r="G94" s="76">
        <f>H94</f>
        <v>7</v>
      </c>
      <c r="H94" s="77">
        <v>7</v>
      </c>
      <c r="I94" s="73" t="str">
        <f>IF(G94=0,"SIN DATOS",IF(AND(G94&gt;0,G94&lt;=6),"ORDENADO",IF(AND(G94&gt;6,G94&lt;=11),"ORDENADO/BUENA PRESENTACIÓN",IF(AND(G94&gt;11,G94&lt;=15),"ODENADO/BUENA PRESENTACION/MAYORES ARGUMENTO","EXCELENTE"))))</f>
        <v>ORDENADO/BUENA PRESENTACIÓN</v>
      </c>
      <c r="J94" s="78"/>
      <c r="K94" s="76">
        <f>L94</f>
        <v>0</v>
      </c>
      <c r="L94" s="77"/>
      <c r="M94" s="73" t="str">
        <f>IF(K94=0,"SIN DATOS",IF(AND(K94&gt;0,K94&lt;=6),"ORDENADO",IF(AND(K94&gt;6,K94&lt;=11),"ORDENADO/BUENA PRESENTACIÓN",IF(AND(K94&gt;11,K94&lt;=15),"ODENADO/BUENA PRESENTACION/MAYORES ARGUMENTO","EXCELENTE"))))</f>
        <v>SIN DATOS</v>
      </c>
      <c r="N94" s="78"/>
      <c r="O94" s="76">
        <f>P94</f>
        <v>7</v>
      </c>
      <c r="P94" s="77">
        <v>7</v>
      </c>
      <c r="Q94" s="73" t="str">
        <f>IF(O94=0,"SIN DATOS",IF(AND(O94&gt;0,O94&lt;=6),"ORDENADO",IF(AND(O94&gt;6,O94&lt;=11),"ORDENADO/BUENA PRESENTACIÓN",IF(AND(O94&gt;11,O94&lt;=15),"ODENADO/BUENA PRESENTACION/MAYORES ARGUMENTO","EXCELENTE"))))</f>
        <v>ORDENADO/BUENA PRESENTACIÓN</v>
      </c>
      <c r="R94" s="78"/>
      <c r="S94" s="76">
        <f>T94</f>
        <v>6</v>
      </c>
      <c r="T94" s="77">
        <v>6</v>
      </c>
      <c r="U94" s="73" t="str">
        <f>IF(S94=0,"SIN DATOS",IF(AND(S94&gt;0,S94&lt;=6),"ORDENADO",IF(AND(S94&gt;6,S94&lt;=11),"ORDENADO/BUENA PRESENTACIÓN",IF(AND(S94&gt;11,S94&lt;=15),"ODENADO/BUENA PRESENTACION/MAYORES ARGUMENTO","EXCELENTE"))))</f>
        <v>ORDENADO</v>
      </c>
      <c r="V94" s="78"/>
      <c r="W94" s="76">
        <f>X94</f>
        <v>0</v>
      </c>
      <c r="X94" s="77"/>
      <c r="Y94" s="73" t="str">
        <f>IF(W94=0,"SIN DATOS",IF(AND(W94&gt;0,W94&lt;=6),"ORDENADO",IF(AND(W94&gt;6,W94&lt;=11),"ORDENADO/BUENA PRESENTACIÓN",IF(AND(W94&gt;11,W94&lt;=15),"ODENADO/BUENA PRESENTACION/MAYORES ARGUMENTO","EXCELENTE"))))</f>
        <v>SIN DATOS</v>
      </c>
      <c r="Z94" s="78"/>
      <c r="AA94" s="76">
        <f>AB94</f>
        <v>7</v>
      </c>
      <c r="AB94" s="77">
        <v>7</v>
      </c>
      <c r="AC94" s="73" t="str">
        <f>IF(AA94=0,"SIN DATOS",IF(AND(AA94&gt;0,AA94&lt;=6),"ORDENADO",IF(AND(AA94&gt;6,AA94&lt;=11),"ORDENADO/BUENA PRESENTACIÓN",IF(AND(AA94&gt;11,AA94&lt;=15),"ODENADO/BUENA PRESENTACION/MAYORES ARGUMENTO","EXCELENTE"))))</f>
        <v>ORDENADO/BUENA PRESENTACIÓN</v>
      </c>
      <c r="AE94" s="76">
        <f>AF94</f>
        <v>7</v>
      </c>
      <c r="AF94" s="77">
        <v>7</v>
      </c>
      <c r="AG94" s="73" t="str">
        <f>IF(AE94=0,"SIN DATOS",IF(AND(AE94&gt;0,AE94&lt;=6),"ORDENADO",IF(AND(AE94&gt;6,AE94&lt;=11),"ORDENADO/BUENA PRESENTACIÓN",IF(AND(AE94&gt;11,AE94&lt;=15),"ODENADO/BUENA PRESENTACION/MAYORES ARGUMENTO","EXCELENTE"))))</f>
        <v>ORDENADO/BUENA PRESENTACIÓN</v>
      </c>
      <c r="AI94" s="76">
        <f>AJ94</f>
        <v>6</v>
      </c>
      <c r="AJ94" s="77">
        <v>6</v>
      </c>
      <c r="AK94" s="73" t="str">
        <f>IF(AI94=0,"SIN DATOS",IF(AND(AI94&gt;0,AI94&lt;=6),"ORDENADO",IF(AND(AI94&gt;6,AI94&lt;=11),"ORDENADO/BUENA PRESENTACIÓN",IF(AND(AI94&gt;11,AI94&lt;=15),"ODENADO/BUENA PRESENTACION/MAYORES ARGUMENTO","EXCELENTE"))))</f>
        <v>ORDENADO</v>
      </c>
      <c r="AL94" s="78"/>
      <c r="AM94" s="76">
        <f>AN94</f>
        <v>0</v>
      </c>
      <c r="AN94" s="77"/>
      <c r="AO94" s="73" t="str">
        <f>IF(AM94=0,"SIN DATOS",IF(AND(AM94&gt;0,AM94&lt;=6),"ORDENADO",IF(AND(AM94&gt;6,AM94&lt;=11),"ORDENADO/BUENA PRESENTACIÓN",IF(AND(AM94&gt;11,AM94&lt;=15),"ODENADO/BUENA PRESENTACION/MAYORES ARGUMENTO","EXCELENTE"))))</f>
        <v>SIN DATOS</v>
      </c>
    </row>
    <row r="95" spans="2:41" ht="30" customHeight="1" x14ac:dyDescent="0.35">
      <c r="B95" s="29" t="s">
        <v>104</v>
      </c>
      <c r="C95" s="29" t="s">
        <v>137</v>
      </c>
      <c r="D95" s="1" t="s">
        <v>63</v>
      </c>
      <c r="E95" s="2" t="s">
        <v>10</v>
      </c>
      <c r="F95" s="30"/>
      <c r="G95" s="53">
        <f>H95</f>
        <v>0</v>
      </c>
      <c r="H95" s="124"/>
      <c r="I95" s="56"/>
      <c r="K95" s="53">
        <f>L95</f>
        <v>0</v>
      </c>
      <c r="L95" s="124"/>
      <c r="M95" s="56"/>
      <c r="O95" s="53">
        <f>P95</f>
        <v>0</v>
      </c>
      <c r="P95" s="124"/>
      <c r="Q95" s="56"/>
      <c r="S95" s="53">
        <f>T95</f>
        <v>0</v>
      </c>
      <c r="T95" s="124"/>
      <c r="U95" s="56"/>
      <c r="W95" s="53">
        <f>X95</f>
        <v>0</v>
      </c>
      <c r="X95" s="124"/>
      <c r="Y95" s="56"/>
      <c r="AA95" s="53">
        <f>AB95</f>
        <v>0</v>
      </c>
      <c r="AB95" s="124"/>
      <c r="AC95" s="56"/>
      <c r="AE95" s="53">
        <f>AF95</f>
        <v>0</v>
      </c>
      <c r="AF95" s="124"/>
      <c r="AG95" s="56"/>
      <c r="AI95" s="53">
        <f>AJ95</f>
        <v>0</v>
      </c>
      <c r="AJ95" s="124"/>
      <c r="AK95" s="56"/>
      <c r="AM95" s="53">
        <f>AN95</f>
        <v>0</v>
      </c>
      <c r="AN95" s="124"/>
      <c r="AO95" s="56"/>
    </row>
    <row r="96" spans="2:41" ht="15" customHeight="1" x14ac:dyDescent="0.35">
      <c r="B96" s="29" t="s">
        <v>104</v>
      </c>
      <c r="C96" s="29" t="s">
        <v>137</v>
      </c>
      <c r="D96" s="1" t="s">
        <v>80</v>
      </c>
      <c r="E96" s="2" t="s">
        <v>64</v>
      </c>
      <c r="F96" s="33"/>
      <c r="G96" s="64">
        <f>IF(H96=0,0,H96*50)</f>
        <v>0</v>
      </c>
      <c r="H96" s="63"/>
      <c r="I96" s="58" t="s">
        <v>66</v>
      </c>
      <c r="K96" s="64">
        <f>IF(L96=0,0,L96*50)</f>
        <v>0</v>
      </c>
      <c r="L96" s="63"/>
      <c r="M96" s="58" t="s">
        <v>66</v>
      </c>
      <c r="O96" s="64">
        <f>IF(P96=0,0,P96*50)</f>
        <v>50</v>
      </c>
      <c r="P96" s="63" t="s">
        <v>91</v>
      </c>
      <c r="Q96" s="58" t="s">
        <v>66</v>
      </c>
      <c r="S96" s="64">
        <f>IF(T96=0,0,T96*50)</f>
        <v>0</v>
      </c>
      <c r="T96" s="63"/>
      <c r="U96" s="58" t="s">
        <v>66</v>
      </c>
      <c r="W96" s="64">
        <f>IF(X96=0,0,X96*50)</f>
        <v>0</v>
      </c>
      <c r="X96" s="63"/>
      <c r="Y96" s="58" t="s">
        <v>66</v>
      </c>
      <c r="AA96" s="64">
        <f>IF(AB96=0,0,AB96*50)</f>
        <v>0</v>
      </c>
      <c r="AB96" s="63"/>
      <c r="AC96" s="58" t="s">
        <v>66</v>
      </c>
      <c r="AE96" s="64">
        <f>IF(AF96=0,0,AF96*50)</f>
        <v>0</v>
      </c>
      <c r="AF96" s="63"/>
      <c r="AG96" s="58" t="s">
        <v>66</v>
      </c>
      <c r="AI96" s="64">
        <f>IF(AJ96=0,0,AJ96*50)</f>
        <v>0</v>
      </c>
      <c r="AJ96" s="63"/>
      <c r="AK96" s="58" t="s">
        <v>66</v>
      </c>
      <c r="AM96" s="64">
        <f>IF(AN96=0,0,AN96*50)</f>
        <v>0</v>
      </c>
      <c r="AN96" s="63"/>
      <c r="AO96" s="58" t="s">
        <v>66</v>
      </c>
    </row>
    <row r="97" spans="2:41" ht="15" customHeight="1" x14ac:dyDescent="0.35">
      <c r="B97" s="29"/>
      <c r="C97" s="29"/>
      <c r="D97" s="42"/>
      <c r="E97" s="2"/>
      <c r="F97" s="43"/>
      <c r="G97" s="55"/>
      <c r="H97" s="55"/>
      <c r="I97" s="54"/>
      <c r="K97" s="55"/>
      <c r="L97" s="55"/>
      <c r="M97" s="54"/>
      <c r="O97" s="55"/>
      <c r="P97" s="55"/>
      <c r="Q97" s="54"/>
      <c r="S97" s="55"/>
      <c r="T97" s="55"/>
      <c r="U97" s="54"/>
      <c r="W97" s="55"/>
      <c r="X97" s="55"/>
      <c r="Y97" s="54"/>
      <c r="AA97" s="55"/>
      <c r="AB97" s="55"/>
      <c r="AC97" s="54"/>
      <c r="AE97" s="55"/>
      <c r="AF97" s="55"/>
      <c r="AG97" s="54"/>
      <c r="AI97" s="55"/>
      <c r="AJ97" s="55"/>
      <c r="AK97" s="54"/>
      <c r="AM97" s="55"/>
      <c r="AN97" s="55"/>
      <c r="AO97" s="54"/>
    </row>
    <row r="98" spans="2:41" ht="15.5" x14ac:dyDescent="0.35">
      <c r="B98" s="29"/>
      <c r="C98" s="29"/>
      <c r="D98" s="2" t="s">
        <v>50</v>
      </c>
      <c r="E98" s="2"/>
      <c r="F98" s="30"/>
      <c r="G98" s="84">
        <f>SUM(G88:G95)</f>
        <v>27</v>
      </c>
      <c r="H98" s="85">
        <f>VLOOKUP(G98,PAGO,2,FALSE)</f>
        <v>130</v>
      </c>
      <c r="I98" s="86" t="s">
        <v>68</v>
      </c>
      <c r="K98" s="84">
        <f>SUM(K88:K95)</f>
        <v>0</v>
      </c>
      <c r="L98" s="85">
        <f>VLOOKUP(K98,PAGO,2,FALSE)</f>
        <v>0</v>
      </c>
      <c r="M98" s="86" t="s">
        <v>68</v>
      </c>
      <c r="O98" s="84">
        <f>SUM(O88:O95)</f>
        <v>43</v>
      </c>
      <c r="P98" s="85">
        <f>VLOOKUP(O98,PAGO,2,FALSE)</f>
        <v>210</v>
      </c>
      <c r="Q98" s="86" t="s">
        <v>68</v>
      </c>
      <c r="S98" s="84">
        <f>SUM(S88:S95)</f>
        <v>29</v>
      </c>
      <c r="T98" s="85">
        <f>VLOOKUP(S98,PAGO,2,FALSE)</f>
        <v>140</v>
      </c>
      <c r="U98" s="86" t="s">
        <v>68</v>
      </c>
      <c r="W98" s="84">
        <f>SUM(W88:W95)</f>
        <v>0</v>
      </c>
      <c r="X98" s="85">
        <f>VLOOKUP(W98,PAGO,2,FALSE)</f>
        <v>0</v>
      </c>
      <c r="Y98" s="86" t="s">
        <v>68</v>
      </c>
      <c r="AA98" s="84">
        <f>SUM(AA88:AA95)</f>
        <v>38</v>
      </c>
      <c r="AB98" s="85">
        <f>VLOOKUP(AA98,PAGO,2,FALSE)</f>
        <v>185</v>
      </c>
      <c r="AC98" s="86" t="s">
        <v>68</v>
      </c>
      <c r="AE98" s="84">
        <f>SUM(AE88:AE95)</f>
        <v>44</v>
      </c>
      <c r="AF98" s="85">
        <f>VLOOKUP(AE98,PAGO,2,FALSE)</f>
        <v>215</v>
      </c>
      <c r="AG98" s="86" t="s">
        <v>68</v>
      </c>
      <c r="AI98" s="84">
        <f>SUM(AI88:AI95)</f>
        <v>32</v>
      </c>
      <c r="AJ98" s="85">
        <f>VLOOKUP(AI98,PAGO,2,FALSE)</f>
        <v>155</v>
      </c>
      <c r="AK98" s="86" t="s">
        <v>68</v>
      </c>
      <c r="AM98" s="84">
        <f>SUM(AM88:AM95)</f>
        <v>0</v>
      </c>
      <c r="AN98" s="85">
        <f>VLOOKUP(AM98,PAGO,2,FALSE)</f>
        <v>0</v>
      </c>
      <c r="AO98" s="86" t="s">
        <v>68</v>
      </c>
    </row>
    <row r="99" spans="2:41" ht="16" thickBot="1" x14ac:dyDescent="0.4">
      <c r="B99" s="80"/>
      <c r="C99" s="80"/>
      <c r="D99" s="81"/>
      <c r="E99" s="81"/>
      <c r="F99" s="82"/>
      <c r="G99" s="160">
        <f>IF(G92=0,-25,0)</f>
        <v>0</v>
      </c>
      <c r="H99" s="161"/>
      <c r="I99" s="87" t="s">
        <v>88</v>
      </c>
      <c r="K99" s="160">
        <f>IF(K92=0,-25,0)</f>
        <v>-25</v>
      </c>
      <c r="L99" s="161"/>
      <c r="M99" s="87" t="s">
        <v>88</v>
      </c>
      <c r="O99" s="160">
        <f>IF(O92=0,-25,0)</f>
        <v>0</v>
      </c>
      <c r="P99" s="161"/>
      <c r="Q99" s="87" t="s">
        <v>88</v>
      </c>
      <c r="S99" s="160">
        <f>IF(S92=0,-25,0)</f>
        <v>0</v>
      </c>
      <c r="T99" s="161"/>
      <c r="U99" s="87" t="s">
        <v>88</v>
      </c>
      <c r="W99" s="160">
        <f>IF(W92=0,-25,0)</f>
        <v>-25</v>
      </c>
      <c r="X99" s="161"/>
      <c r="Y99" s="87" t="s">
        <v>88</v>
      </c>
      <c r="AA99" s="160">
        <f>IF(AA92=0,-25,0)</f>
        <v>0</v>
      </c>
      <c r="AB99" s="161"/>
      <c r="AC99" s="87" t="s">
        <v>88</v>
      </c>
      <c r="AE99" s="160">
        <f>IF(AE92=0,-25,0)</f>
        <v>0</v>
      </c>
      <c r="AF99" s="161"/>
      <c r="AG99" s="87" t="s">
        <v>88</v>
      </c>
      <c r="AI99" s="160">
        <f>IF(AI92=0,-25,0)</f>
        <v>0</v>
      </c>
      <c r="AJ99" s="161"/>
      <c r="AK99" s="87" t="s">
        <v>88</v>
      </c>
      <c r="AM99" s="160">
        <f>IF(AM92=0,-25,0)</f>
        <v>-25</v>
      </c>
      <c r="AN99" s="161"/>
      <c r="AO99" s="87" t="s">
        <v>88</v>
      </c>
    </row>
    <row r="100" spans="2:41" ht="19" thickBot="1" x14ac:dyDescent="0.4">
      <c r="D100" s="151" t="s">
        <v>67</v>
      </c>
      <c r="E100" s="152"/>
      <c r="G100" s="153">
        <f>+G96+H98+G99</f>
        <v>130</v>
      </c>
      <c r="H100" s="154"/>
      <c r="I100" s="83" t="s">
        <v>69</v>
      </c>
      <c r="J100" s="71"/>
      <c r="K100" s="153">
        <f>+K96+L98+K99</f>
        <v>-25</v>
      </c>
      <c r="L100" s="154"/>
      <c r="M100" s="83" t="s">
        <v>69</v>
      </c>
      <c r="N100" s="71"/>
      <c r="O100" s="153">
        <f>+O96+P98+O99</f>
        <v>260</v>
      </c>
      <c r="P100" s="154"/>
      <c r="Q100" s="83" t="s">
        <v>69</v>
      </c>
      <c r="R100" s="71"/>
      <c r="S100" s="153">
        <f>+S96+T98+S99</f>
        <v>140</v>
      </c>
      <c r="T100" s="154"/>
      <c r="U100" s="83" t="s">
        <v>69</v>
      </c>
      <c r="V100" s="71"/>
      <c r="W100" s="153">
        <f>+W96+X98+W99</f>
        <v>-25</v>
      </c>
      <c r="X100" s="154"/>
      <c r="Y100" s="83" t="s">
        <v>69</v>
      </c>
      <c r="Z100" s="71"/>
      <c r="AA100" s="153">
        <f>+AA96+AB98+AA99</f>
        <v>185</v>
      </c>
      <c r="AB100" s="154"/>
      <c r="AC100" s="83" t="s">
        <v>69</v>
      </c>
      <c r="AE100" s="153">
        <f>+AE96+AF98+AE99</f>
        <v>215</v>
      </c>
      <c r="AF100" s="154"/>
      <c r="AG100" s="83" t="s">
        <v>69</v>
      </c>
      <c r="AI100" s="153">
        <f>+AI96+AJ98+AI99</f>
        <v>155</v>
      </c>
      <c r="AJ100" s="154"/>
      <c r="AK100" s="83" t="s">
        <v>69</v>
      </c>
      <c r="AL100" s="71"/>
      <c r="AM100" s="153">
        <f>+AM96+AN98+AM99</f>
        <v>-25</v>
      </c>
      <c r="AN100" s="154"/>
      <c r="AO100" s="83" t="s">
        <v>69</v>
      </c>
    </row>
    <row r="101" spans="2:41" ht="18.5" x14ac:dyDescent="0.35">
      <c r="D101" s="92"/>
      <c r="E101" s="92"/>
      <c r="G101" s="134"/>
      <c r="H101" s="134"/>
      <c r="I101" s="94"/>
      <c r="J101" s="71"/>
      <c r="K101" s="134"/>
      <c r="L101" s="134"/>
      <c r="M101" s="94"/>
      <c r="N101" s="71"/>
      <c r="O101" s="134"/>
      <c r="P101" s="134"/>
      <c r="Q101" s="94"/>
      <c r="R101" s="71"/>
      <c r="S101" s="134"/>
      <c r="T101" s="134"/>
      <c r="U101" s="94"/>
      <c r="V101" s="71"/>
      <c r="W101" s="134"/>
      <c r="X101" s="134"/>
      <c r="Y101" s="94"/>
      <c r="Z101" s="71"/>
      <c r="AA101" s="134"/>
      <c r="AB101" s="134"/>
      <c r="AC101" s="94"/>
      <c r="AE101" s="134"/>
      <c r="AF101" s="134"/>
      <c r="AG101" s="94"/>
      <c r="AL101" s="71"/>
      <c r="AM101" s="134"/>
      <c r="AN101" s="134"/>
      <c r="AO101" s="94"/>
    </row>
    <row r="103" spans="2:41" ht="26" x14ac:dyDescent="0.6">
      <c r="B103" s="51" t="s">
        <v>78</v>
      </c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  <c r="AA103" s="51"/>
      <c r="AB103" s="51"/>
      <c r="AC103" s="51"/>
      <c r="AD103" s="51"/>
      <c r="AE103" s="51"/>
      <c r="AF103" s="51"/>
      <c r="AG103" s="51"/>
      <c r="AH103" s="51"/>
      <c r="AI103" s="51"/>
      <c r="AJ103" s="51"/>
      <c r="AK103" s="51"/>
      <c r="AL103" s="51"/>
      <c r="AM103" s="51"/>
      <c r="AN103" s="51"/>
      <c r="AO103" s="51"/>
    </row>
    <row r="105" spans="2:41" ht="18.5" x14ac:dyDescent="0.45">
      <c r="B105" s="39" t="s">
        <v>46</v>
      </c>
      <c r="C105" s="39" t="s">
        <v>47</v>
      </c>
      <c r="D105" s="135" t="s">
        <v>48</v>
      </c>
      <c r="E105" s="136"/>
      <c r="F105" s="40"/>
      <c r="G105" s="157" t="s">
        <v>55</v>
      </c>
      <c r="H105" s="158"/>
      <c r="I105" s="159"/>
      <c r="J105" s="40"/>
      <c r="K105" s="157" t="s">
        <v>54</v>
      </c>
      <c r="L105" s="158"/>
      <c r="M105" s="159"/>
      <c r="O105" s="157" t="s">
        <v>56</v>
      </c>
      <c r="P105" s="158"/>
      <c r="Q105" s="159"/>
      <c r="R105" s="40"/>
      <c r="S105" s="157" t="s">
        <v>57</v>
      </c>
      <c r="T105" s="158"/>
      <c r="U105" s="159"/>
      <c r="V105" s="40"/>
      <c r="W105" s="157" t="s">
        <v>58</v>
      </c>
      <c r="X105" s="158"/>
      <c r="Y105" s="159"/>
      <c r="Z105" s="40"/>
      <c r="AA105" s="157" t="s">
        <v>59</v>
      </c>
      <c r="AB105" s="158"/>
      <c r="AC105" s="159"/>
      <c r="AE105" s="157" t="s">
        <v>89</v>
      </c>
      <c r="AF105" s="158"/>
      <c r="AG105" s="159"/>
      <c r="AI105" s="157" t="s">
        <v>111</v>
      </c>
      <c r="AJ105" s="158"/>
      <c r="AK105" s="159"/>
      <c r="AL105" s="40"/>
      <c r="AM105" s="157" t="s">
        <v>121</v>
      </c>
      <c r="AN105" s="158"/>
      <c r="AO105" s="159"/>
    </row>
    <row r="106" spans="2:41" ht="18.5" x14ac:dyDescent="0.45">
      <c r="B106" s="41"/>
      <c r="C106" s="41"/>
      <c r="D106" s="74"/>
      <c r="E106" s="75"/>
      <c r="F106" s="40"/>
      <c r="G106" s="59" t="s">
        <v>76</v>
      </c>
      <c r="H106" s="59" t="s">
        <v>75</v>
      </c>
      <c r="I106" s="60" t="s">
        <v>49</v>
      </c>
      <c r="J106" s="40"/>
      <c r="K106" s="59" t="s">
        <v>76</v>
      </c>
      <c r="L106" s="59" t="s">
        <v>75</v>
      </c>
      <c r="M106" s="60" t="s">
        <v>49</v>
      </c>
      <c r="N106" s="61"/>
      <c r="O106" s="59" t="s">
        <v>76</v>
      </c>
      <c r="P106" s="59" t="s">
        <v>75</v>
      </c>
      <c r="Q106" s="60" t="s">
        <v>49</v>
      </c>
      <c r="R106" s="62"/>
      <c r="S106" s="59" t="s">
        <v>76</v>
      </c>
      <c r="T106" s="59" t="s">
        <v>75</v>
      </c>
      <c r="U106" s="60" t="s">
        <v>49</v>
      </c>
      <c r="V106" s="62"/>
      <c r="W106" s="59" t="s">
        <v>76</v>
      </c>
      <c r="X106" s="59" t="s">
        <v>75</v>
      </c>
      <c r="Y106" s="60" t="s">
        <v>49</v>
      </c>
      <c r="Z106" s="62"/>
      <c r="AA106" s="59" t="s">
        <v>76</v>
      </c>
      <c r="AB106" s="59" t="s">
        <v>75</v>
      </c>
      <c r="AC106" s="60" t="s">
        <v>49</v>
      </c>
      <c r="AE106" s="59" t="s">
        <v>76</v>
      </c>
      <c r="AF106" s="59" t="s">
        <v>75</v>
      </c>
      <c r="AG106" s="60" t="s">
        <v>49</v>
      </c>
      <c r="AI106" s="59" t="s">
        <v>76</v>
      </c>
      <c r="AJ106" s="59" t="s">
        <v>75</v>
      </c>
      <c r="AK106" s="60" t="s">
        <v>49</v>
      </c>
      <c r="AL106" s="62"/>
      <c r="AM106" s="59" t="s">
        <v>76</v>
      </c>
      <c r="AN106" s="59" t="s">
        <v>75</v>
      </c>
      <c r="AO106" s="60" t="s">
        <v>49</v>
      </c>
    </row>
    <row r="107" spans="2:41" x14ac:dyDescent="0.35">
      <c r="B107" s="24"/>
      <c r="C107" s="24"/>
      <c r="D107" s="25"/>
      <c r="E107" s="26"/>
      <c r="F107" s="27"/>
      <c r="G107" s="72"/>
      <c r="H107" s="72"/>
      <c r="I107" s="72"/>
      <c r="J107" s="72"/>
      <c r="K107" s="28"/>
      <c r="L107" s="28"/>
      <c r="M107" s="28"/>
      <c r="O107" s="28"/>
      <c r="P107" s="28"/>
      <c r="Q107" s="28"/>
      <c r="S107" s="28"/>
      <c r="T107" s="28"/>
      <c r="U107" s="28"/>
      <c r="W107" s="28"/>
      <c r="X107" s="28"/>
      <c r="Y107" s="28"/>
      <c r="AA107" s="28"/>
      <c r="AB107" s="28"/>
      <c r="AC107" s="28"/>
      <c r="AE107" s="28"/>
      <c r="AF107" s="28"/>
      <c r="AG107" s="28"/>
      <c r="AI107" s="28"/>
      <c r="AJ107" s="28"/>
      <c r="AK107" s="28"/>
      <c r="AM107" s="28"/>
      <c r="AN107" s="28"/>
      <c r="AO107" s="28"/>
    </row>
    <row r="108" spans="2:41" ht="30" customHeight="1" x14ac:dyDescent="0.35">
      <c r="B108" s="29" t="s">
        <v>98</v>
      </c>
      <c r="C108" s="29" t="s">
        <v>136</v>
      </c>
      <c r="D108" s="1" t="s">
        <v>0</v>
      </c>
      <c r="E108" s="2" t="s">
        <v>1</v>
      </c>
      <c r="F108" s="30"/>
      <c r="G108" s="53">
        <f>IF(AND(H108=0,H108&lt;=0),0,IF(AND(H108&gt;0,H108&lt;=5),3,IF(AND(H108&gt;5,H108&lt;=10),5,IF(AND(H108&gt;10,H108&lt;=15),7,IF(AND(H108&gt;15,H108&lt;=20),9,IF(AND(H108&gt;20,H108&lt;=30),11,IF(AND(H108&gt;30,H108&lt;=40),13,IF(AND(H108&gt;40,H108&lt;=50),15,IF(AND(H108&gt;50,H108&lt;=65),17,IF(AND(H108&gt;65,H108&lt;=80),19,21))))))))))</f>
        <v>11</v>
      </c>
      <c r="H108" s="124">
        <v>25</v>
      </c>
      <c r="I108" s="54" t="s">
        <v>51</v>
      </c>
      <c r="K108" s="53">
        <f>IF(AND(L108=0,L108&lt;=0),0,IF(AND(L108&gt;0,L108&lt;=5),3,IF(AND(L108&gt;5,L108&lt;=10),5,IF(AND(L108&gt;10,L108&lt;=15),7,IF(AND(L108&gt;15,L108&lt;=20),9,IF(AND(L108&gt;20,L108&lt;=30),11,IF(AND(L108&gt;30,L108&lt;=40),13,IF(AND(L108&gt;40,L108&lt;=50),15,IF(AND(L108&gt;50,L108&lt;=65),17,IF(AND(L108&gt;65,L108&lt;=80),19,21))))))))))</f>
        <v>9</v>
      </c>
      <c r="L108" s="124">
        <v>16</v>
      </c>
      <c r="M108" s="54" t="s">
        <v>51</v>
      </c>
      <c r="O108" s="53">
        <f>IF(AND(P108=0,P108&lt;=0),0,IF(AND(P108&gt;0,P108&lt;=5),3,IF(AND(P108&gt;5,P108&lt;=10),5,IF(AND(P108&gt;10,P108&lt;=15),7,IF(AND(P108&gt;15,P108&lt;=20),9,IF(AND(P108&gt;20,P108&lt;=30),11,IF(AND(P108&gt;30,P108&lt;=40),13,IF(AND(P108&gt;40,P108&lt;=50),15,IF(AND(P108&gt;50,P108&lt;=65),17,IF(AND(P108&gt;65,P108&lt;=80),19,21))))))))))</f>
        <v>13</v>
      </c>
      <c r="P108" s="124">
        <v>40</v>
      </c>
      <c r="Q108" s="54" t="s">
        <v>51</v>
      </c>
      <c r="S108" s="53">
        <f>IF(AND(T108=0,T108&lt;=0),0,IF(AND(T108&gt;0,T108&lt;=5),3,IF(AND(T108&gt;5,T108&lt;=10),5,IF(AND(T108&gt;10,T108&lt;=15),7,IF(AND(T108&gt;15,T108&lt;=20),9,IF(AND(T108&gt;20,T108&lt;=30),11,IF(AND(T108&gt;30,T108&lt;=40),13,IF(AND(T108&gt;40,T108&lt;=50),15,IF(AND(T108&gt;50,T108&lt;=65),17,IF(AND(T108&gt;65,T108&lt;=80),19,21))))))))))</f>
        <v>9</v>
      </c>
      <c r="T108" s="124">
        <v>20</v>
      </c>
      <c r="U108" s="54" t="s">
        <v>51</v>
      </c>
      <c r="W108" s="53">
        <f>IF(AND(X108=0,X108&lt;=0),0,IF(AND(X108&gt;0,X108&lt;=5),3,IF(AND(X108&gt;5,X108&lt;=10),5,IF(AND(X108&gt;10,X108&lt;=15),7,IF(AND(X108&gt;15,X108&lt;=20),9,IF(AND(X108&gt;20,X108&lt;=30),11,IF(AND(X108&gt;30,X108&lt;=40),13,IF(AND(X108&gt;40,X108&lt;=50),15,IF(AND(X108&gt;50,X108&lt;=65),17,IF(AND(X108&gt;65,X108&lt;=80),19,21))))))))))</f>
        <v>11</v>
      </c>
      <c r="X108" s="124">
        <v>21</v>
      </c>
      <c r="Y108" s="54" t="s">
        <v>51</v>
      </c>
      <c r="AA108" s="53">
        <f>IF(AND(AB108=0,AB108&lt;=0),0,IF(AND(AB108&gt;0,AB108&lt;=5),3,IF(AND(AB108&gt;5,AB108&lt;=10),5,IF(AND(AB108&gt;10,AB108&lt;=15),7,IF(AND(AB108&gt;15,AB108&lt;=20),9,IF(AND(AB108&gt;20,AB108&lt;=30),11,IF(AND(AB108&gt;30,AB108&lt;=40),13,IF(AND(AB108&gt;40,AB108&lt;=50),15,IF(AND(AB108&gt;50,AB108&lt;=65),17,IF(AND(AB108&gt;65,AB108&lt;=80),19,21))))))))))</f>
        <v>11</v>
      </c>
      <c r="AB108" s="124">
        <v>21</v>
      </c>
      <c r="AC108" s="54" t="s">
        <v>51</v>
      </c>
      <c r="AE108" s="53">
        <f>IF(AND(AF108=0,AF108&lt;=0),0,IF(AND(AF108&gt;0,AF108&lt;=5),3,IF(AND(AF108&gt;5,AF108&lt;=10),5,IF(AND(AF108&gt;10,AF108&lt;=15),7,IF(AND(AF108&gt;15,AF108&lt;=20),9,IF(AND(AF108&gt;20,AF108&lt;=30),11,IF(AND(AF108&gt;30,AF108&lt;=40),13,IF(AND(AF108&gt;40,AF108&lt;=50),15,IF(AND(AF108&gt;50,AF108&lt;=65),17,IF(AND(AF108&gt;65,AF108&lt;=80),19,21))))))))))</f>
        <v>11</v>
      </c>
      <c r="AF108" s="124">
        <v>28</v>
      </c>
      <c r="AG108" s="54" t="s">
        <v>51</v>
      </c>
      <c r="AI108" s="53">
        <f>IF(AND(AJ108=0,AJ108&lt;=0),0,IF(AND(AJ108&gt;0,AJ108&lt;=5),3,IF(AND(AJ108&gt;5,AJ108&lt;=10),5,IF(AND(AJ108&gt;10,AJ108&lt;=15),7,IF(AND(AJ108&gt;15,AJ108&lt;=20),9,IF(AND(AJ108&gt;20,AJ108&lt;=30),11,IF(AND(AJ108&gt;30,AJ108&lt;=40),13,IF(AND(AJ108&gt;40,AJ108&lt;=50),15,IF(AND(AJ108&gt;50,AJ108&lt;=65),17,IF(AND(AJ108&gt;65,AJ108&lt;=80),19,21))))))))))</f>
        <v>11</v>
      </c>
      <c r="AJ108" s="124">
        <v>22</v>
      </c>
      <c r="AK108" s="54" t="s">
        <v>51</v>
      </c>
      <c r="AM108" s="53">
        <f>IF(AND(AN108=0,AN108&lt;=0),0,IF(AND(AN108&gt;0,AN108&lt;=5),3,IF(AND(AN108&gt;5,AN108&lt;=10),5,IF(AND(AN108&gt;10,AN108&lt;=15),7,IF(AND(AN108&gt;15,AN108&lt;=20),9,IF(AND(AN108&gt;20,AN108&lt;=30),11,IF(AND(AN108&gt;30,AN108&lt;=40),13,IF(AND(AN108&gt;40,AN108&lt;=50),15,IF(AND(AN108&gt;50,AN108&lt;=65),17,IF(AND(AN108&gt;65,AN108&lt;=80),19,21))))))))))</f>
        <v>0</v>
      </c>
      <c r="AN108" s="124"/>
      <c r="AO108" s="54" t="s">
        <v>51</v>
      </c>
    </row>
    <row r="109" spans="2:41" ht="30" customHeight="1" x14ac:dyDescent="0.35">
      <c r="B109" s="29" t="s">
        <v>98</v>
      </c>
      <c r="C109" s="29" t="s">
        <v>136</v>
      </c>
      <c r="D109" s="1" t="s">
        <v>2</v>
      </c>
      <c r="E109" s="2" t="s">
        <v>82</v>
      </c>
      <c r="F109" s="30"/>
      <c r="G109" s="53">
        <f>IF(AND(H109=0,H109&lt;=0),0,IF(AND(H109&gt;0,H109&lt;=5),3,IF(AND(H109&gt;5,H109&lt;=10),6,IF(AND(H109&gt;10,H109&lt;=15),9,IF(AND(H109&gt;15,H109&lt;=20),12,IF(AND(H109&gt;20,H109&lt;=25),15,IF(AND(H109&gt;25,H109&lt;=30),18,IF(AND(H109&gt;30,H109&lt;=35),21,IF(AND(H109&gt;35,H109&lt;=40),24,IF(AND(H109&gt;40,H109&lt;=45),27,30))))))))))</f>
        <v>0</v>
      </c>
      <c r="H109" s="124"/>
      <c r="I109" s="54" t="s">
        <v>83</v>
      </c>
      <c r="K109" s="53">
        <f>IF(AND(L109=0,L109&lt;=0),0,IF(AND(L109&gt;0,L109&lt;=5),3,IF(AND(L109&gt;5,L109&lt;=10),6,IF(AND(L109&gt;10,L109&lt;=15),9,IF(AND(L109&gt;15,L109&lt;=20),12,IF(AND(L109&gt;20,L109&lt;=25),15,IF(AND(L109&gt;25,L109&lt;=30),18,IF(AND(L109&gt;30,L109&lt;=35),21,IF(AND(L109&gt;35,L109&lt;=40),24,IF(AND(L109&gt;40,L109&lt;=45),27,30))))))))))</f>
        <v>6</v>
      </c>
      <c r="L109" s="124">
        <v>6</v>
      </c>
      <c r="M109" s="54" t="s">
        <v>83</v>
      </c>
      <c r="O109" s="53">
        <f>IF(AND(P109=0,P109&lt;=0),0,IF(AND(P109&gt;0,P109&lt;=5),3,IF(AND(P109&gt;5,P109&lt;=10),6,IF(AND(P109&gt;10,P109&lt;=15),9,IF(AND(P109&gt;15,P109&lt;=20),12,IF(AND(P109&gt;20,P109&lt;=25),15,IF(AND(P109&gt;25,P109&lt;=30),18,IF(AND(P109&gt;30,P109&lt;=35),21,IF(AND(P109&gt;35,P109&lt;=40),24,IF(AND(P109&gt;40,P109&lt;=45),27,30))))))))))</f>
        <v>6</v>
      </c>
      <c r="P109" s="124">
        <v>10</v>
      </c>
      <c r="Q109" s="54" t="s">
        <v>83</v>
      </c>
      <c r="S109" s="53">
        <f>IF(AND(T109=0,T109&lt;=0),0,IF(AND(T109&gt;0,T109&lt;=5),3,IF(AND(T109&gt;5,T109&lt;=10),6,IF(AND(T109&gt;10,T109&lt;=15),9,IF(AND(T109&gt;15,T109&lt;=20),12,IF(AND(T109&gt;20,T109&lt;=25),15,IF(AND(T109&gt;25,T109&lt;=30),18,IF(AND(T109&gt;30,T109&lt;=35),21,IF(AND(T109&gt;35,T109&lt;=40),24,IF(AND(T109&gt;40,T109&lt;=45),27,30))))))))))</f>
        <v>6</v>
      </c>
      <c r="T109" s="124">
        <v>6</v>
      </c>
      <c r="U109" s="54" t="s">
        <v>86</v>
      </c>
      <c r="W109" s="53">
        <f>IF(AND(X109=0,X109&lt;=0),0,IF(AND(X109&gt;0,X109&lt;=5),3,IF(AND(X109&gt;5,X109&lt;=10),6,IF(AND(X109&gt;10,X109&lt;=15),9,IF(AND(X109&gt;15,X109&lt;=20),12,IF(AND(X109&gt;20,X109&lt;=25),15,IF(AND(X109&gt;25,X109&lt;=30),18,IF(AND(X109&gt;30,X109&lt;=35),21,IF(AND(X109&gt;35,X109&lt;=40),24,IF(AND(X109&gt;40,X109&lt;=45),27,30))))))))))</f>
        <v>9</v>
      </c>
      <c r="X109" s="124">
        <v>11</v>
      </c>
      <c r="Y109" s="54" t="s">
        <v>83</v>
      </c>
      <c r="AA109" s="53">
        <f>IF(AND(AB109=0,AB109&lt;=0),0,IF(AND(AB109&gt;0,AB109&lt;=5),3,IF(AND(AB109&gt;5,AB109&lt;=10),6,IF(AND(AB109&gt;10,AB109&lt;=15),9,IF(AND(AB109&gt;15,AB109&lt;=20),12,IF(AND(AB109&gt;20,AB109&lt;=25),15,IF(AND(AB109&gt;25,AB109&lt;=30),18,IF(AND(AB109&gt;30,AB109&lt;=35),21,IF(AND(AB109&gt;35,AB109&lt;=40),24,IF(AND(AB109&gt;40,AB109&lt;=45),27,30))))))))))</f>
        <v>9</v>
      </c>
      <c r="AB109" s="124">
        <v>11</v>
      </c>
      <c r="AC109" s="54" t="s">
        <v>83</v>
      </c>
      <c r="AE109" s="53">
        <f>IF(AND(AF109=0,AF109&lt;=0),0,IF(AND(AF109&gt;0,AF109&lt;=5),3,IF(AND(AF109&gt;5,AF109&lt;=10),6,IF(AND(AF109&gt;10,AF109&lt;=15),9,IF(AND(AF109&gt;15,AF109&lt;=20),12,IF(AND(AF109&gt;20,AF109&lt;=25),15,IF(AND(AF109&gt;25,AF109&lt;=30),18,IF(AND(AF109&gt;30,AF109&lt;=35),21,IF(AND(AF109&gt;35,AF109&lt;=40),24,IF(AND(AF109&gt;40,AF109&lt;=45),27,30))))))))))</f>
        <v>6</v>
      </c>
      <c r="AF109" s="124">
        <v>7</v>
      </c>
      <c r="AG109" s="54" t="s">
        <v>83</v>
      </c>
      <c r="AI109" s="53">
        <f>IF(AND(AJ109=0,AJ109&lt;=0),0,IF(AND(AJ109&gt;0,AJ109&lt;=5),3,IF(AND(AJ109&gt;5,AJ109&lt;=10),6,IF(AND(AJ109&gt;10,AJ109&lt;=15),9,IF(AND(AJ109&gt;15,AJ109&lt;=20),12,IF(AND(AJ109&gt;20,AJ109&lt;=25),15,IF(AND(AJ109&gt;25,AJ109&lt;=30),18,IF(AND(AJ109&gt;30,AJ109&lt;=35),21,IF(AND(AJ109&gt;35,AJ109&lt;=40),24,IF(AND(AJ109&gt;40,AJ109&lt;=45),27,30))))))))))</f>
        <v>6</v>
      </c>
      <c r="AJ109" s="124">
        <v>7</v>
      </c>
      <c r="AK109" s="54" t="s">
        <v>83</v>
      </c>
      <c r="AM109" s="53">
        <f>IF(AND(AN109=0,AN109&lt;=0),0,IF(AND(AN109&gt;0,AN109&lt;=5),3,IF(AND(AN109&gt;5,AN109&lt;=10),6,IF(AND(AN109&gt;10,AN109&lt;=15),9,IF(AND(AN109&gt;15,AN109&lt;=20),12,IF(AND(AN109&gt;20,AN109&lt;=25),15,IF(AND(AN109&gt;25,AN109&lt;=30),18,IF(AND(AN109&gt;30,AN109&lt;=35),21,IF(AND(AN109&gt;35,AN109&lt;=40),24,IF(AND(AN109&gt;40,AN109&lt;=45),27,30))))))))))</f>
        <v>0</v>
      </c>
      <c r="AN109" s="124"/>
      <c r="AO109" s="54" t="s">
        <v>86</v>
      </c>
    </row>
    <row r="110" spans="2:41" ht="30" customHeight="1" x14ac:dyDescent="0.35">
      <c r="B110" s="29" t="s">
        <v>98</v>
      </c>
      <c r="C110" s="29" t="s">
        <v>136</v>
      </c>
      <c r="D110" s="1" t="s">
        <v>3</v>
      </c>
      <c r="E110" s="2" t="s">
        <v>81</v>
      </c>
      <c r="F110" s="30"/>
      <c r="G110" s="53">
        <f>IF(AND(H110=0,H110&lt;=0),0,IF(AND(H110&gt;0,H110&lt;=5),3,IF(AND(H110&gt;5,H110&lt;=10),5,IF(AND(H110&gt;10,H110&lt;=15),7,IF(AND(H110&gt;15,H110&lt;=20),9,IF(AND(H110&gt;20,H110&lt;=25),11,IF(AND(H110&gt;25,H110&lt;=30),13,IF(AND(H110&gt;30,H110&lt;=35),15,IF(AND(H110&gt;35,H110&lt;=40),17,IF(AND(H110&gt;40,H110&lt;=45),19,21))))))))))</f>
        <v>3</v>
      </c>
      <c r="H110" s="124">
        <v>5</v>
      </c>
      <c r="I110" s="54" t="s">
        <v>81</v>
      </c>
      <c r="K110" s="53">
        <f>IF(AND(L110=0,L110&lt;=0),0,IF(AND(L110&gt;0,L110&lt;=5),3,IF(AND(L110&gt;5,L110&lt;=10),5,IF(AND(L110&gt;10,L110&lt;=15),7,IF(AND(L110&gt;15,L110&lt;=20),9,IF(AND(L110&gt;20,L110&lt;=25),11,IF(AND(L110&gt;25,L110&lt;=30),13,IF(AND(L110&gt;30,L110&lt;=35),15,IF(AND(L110&gt;35,L110&lt;=40),17,IF(AND(L110&gt;40,L110&lt;=45),19,21))))))))))</f>
        <v>5</v>
      </c>
      <c r="L110" s="124">
        <v>6</v>
      </c>
      <c r="M110" s="54" t="s">
        <v>81</v>
      </c>
      <c r="O110" s="53">
        <f>IF(AND(P110=0,P110&lt;=0),0,IF(AND(P110&gt;0,P110&lt;=5),3,IF(AND(P110&gt;5,P110&lt;=10),5,IF(AND(P110&gt;10,P110&lt;=15),7,IF(AND(P110&gt;15,P110&lt;=20),9,IF(AND(P110&gt;20,P110&lt;=25),11,IF(AND(P110&gt;25,P110&lt;=30),13,IF(AND(P110&gt;30,P110&lt;=35),15,IF(AND(P110&gt;35,P110&lt;=40),17,IF(AND(P110&gt;40,P110&lt;=45),19,21))))))))))</f>
        <v>3</v>
      </c>
      <c r="P110" s="124">
        <v>1</v>
      </c>
      <c r="Q110" s="54" t="s">
        <v>81</v>
      </c>
      <c r="S110" s="53">
        <f>IF(AND(T110=0,T110&lt;=0),0,IF(AND(T110&gt;0,T110&lt;=5),3,IF(AND(T110&gt;5,T110&lt;=10),5,IF(AND(T110&gt;10,T110&lt;=15),7,IF(AND(T110&gt;15,T110&lt;=20),9,IF(AND(T110&gt;20,T110&lt;=25),11,IF(AND(T110&gt;25,T110&lt;=30),13,IF(AND(T110&gt;30,T110&lt;=35),15,IF(AND(T110&gt;35,T110&lt;=40),17,IF(AND(T110&gt;40,T110&lt;=45),19,21))))))))))</f>
        <v>3</v>
      </c>
      <c r="T110" s="124">
        <v>3</v>
      </c>
      <c r="U110" s="54" t="s">
        <v>81</v>
      </c>
      <c r="W110" s="53">
        <f>IF(AND(X110=0,X110&lt;=0),0,IF(AND(X110&gt;0,X110&lt;=5),3,IF(AND(X110&gt;5,X110&lt;=10),5,IF(AND(X110&gt;10,X110&lt;=15),7,IF(AND(X110&gt;15,X110&lt;=20),9,IF(AND(X110&gt;20,X110&lt;=25),11,IF(AND(X110&gt;25,X110&lt;=30),13,IF(AND(X110&gt;30,X110&lt;=35),15,IF(AND(X110&gt;35,X110&lt;=40),17,IF(AND(X110&gt;40,X110&lt;=45),19,21))))))))))</f>
        <v>3</v>
      </c>
      <c r="X110" s="124">
        <v>5</v>
      </c>
      <c r="Y110" s="54" t="s">
        <v>81</v>
      </c>
      <c r="AA110" s="53">
        <f>IF(AND(AB110=0,AB110&lt;=0),0,IF(AND(AB110&gt;0,AB110&lt;=5),3,IF(AND(AB110&gt;5,AB110&lt;=10),5,IF(AND(AB110&gt;10,AB110&lt;=15),7,IF(AND(AB110&gt;15,AB110&lt;=20),9,IF(AND(AB110&gt;20,AB110&lt;=25),11,IF(AND(AB110&gt;25,AB110&lt;=30),13,IF(AND(AB110&gt;30,AB110&lt;=35),15,IF(AND(AB110&gt;35,AB110&lt;=40),17,IF(AND(AB110&gt;40,AB110&lt;=45),19,21))))))))))</f>
        <v>5</v>
      </c>
      <c r="AB110" s="124">
        <v>7</v>
      </c>
      <c r="AC110" s="54" t="s">
        <v>81</v>
      </c>
      <c r="AE110" s="53">
        <f>IF(AND(AF110=0,AF110&lt;=0),0,IF(AND(AF110&gt;0,AF110&lt;=5),3,IF(AND(AF110&gt;5,AF110&lt;=10),5,IF(AND(AF110&gt;10,AF110&lt;=15),7,IF(AND(AF110&gt;15,AF110&lt;=20),9,IF(AND(AF110&gt;20,AF110&lt;=25),11,IF(AND(AF110&gt;25,AF110&lt;=30),13,IF(AND(AF110&gt;30,AF110&lt;=35),15,IF(AND(AF110&gt;35,AF110&lt;=40),17,IF(AND(AF110&gt;40,AF110&lt;=45),19,21))))))))))</f>
        <v>3</v>
      </c>
      <c r="AF110" s="124">
        <v>5</v>
      </c>
      <c r="AG110" s="54" t="s">
        <v>81</v>
      </c>
      <c r="AI110" s="53">
        <f>IF(AND(AJ110=0,AJ110&lt;=0),0,IF(AND(AJ110&gt;0,AJ110&lt;=5),3,IF(AND(AJ110&gt;5,AJ110&lt;=10),5,IF(AND(AJ110&gt;10,AJ110&lt;=15),7,IF(AND(AJ110&gt;15,AJ110&lt;=20),9,IF(AND(AJ110&gt;20,AJ110&lt;=25),11,IF(AND(AJ110&gt;25,AJ110&lt;=30),13,IF(AND(AJ110&gt;30,AJ110&lt;=35),15,IF(AND(AJ110&gt;35,AJ110&lt;=40),17,IF(AND(AJ110&gt;40,AJ110&lt;=45),19,21))))))))))</f>
        <v>3</v>
      </c>
      <c r="AJ110" s="124">
        <v>2</v>
      </c>
      <c r="AK110" s="54" t="s">
        <v>81</v>
      </c>
      <c r="AM110" s="53">
        <f>IF(AND(AN110=0,AN110&lt;=0),0,IF(AND(AN110&gt;0,AN110&lt;=5),3,IF(AND(AN110&gt;5,AN110&lt;=10),5,IF(AND(AN110&gt;10,AN110&lt;=15),7,IF(AND(AN110&gt;15,AN110&lt;=20),9,IF(AND(AN110&gt;20,AN110&lt;=25),11,IF(AND(AN110&gt;25,AN110&lt;=30),13,IF(AND(AN110&gt;30,AN110&lt;=35),15,IF(AND(AN110&gt;35,AN110&lt;=40),17,IF(AND(AN110&gt;40,AN110&lt;=45),19,21))))))))))</f>
        <v>0</v>
      </c>
      <c r="AN110" s="124"/>
      <c r="AO110" s="54" t="s">
        <v>81</v>
      </c>
    </row>
    <row r="111" spans="2:41" ht="30" customHeight="1" x14ac:dyDescent="0.35">
      <c r="B111" s="29" t="s">
        <v>98</v>
      </c>
      <c r="C111" s="29" t="s">
        <v>136</v>
      </c>
      <c r="D111" s="1" t="s">
        <v>4</v>
      </c>
      <c r="E111" s="2" t="s">
        <v>52</v>
      </c>
      <c r="F111" s="30"/>
      <c r="G111" s="53">
        <f>IF(H111&lt;1,0,IF(H111=1,2,IF(H111=2,4,IF(H111=3,6,IF(H111=4,8,IF(H111=5,10,IF(H111=6,12,IF(H111=7,14,IF(H111=8,16,IF(H111=9,18,20))))))))))</f>
        <v>0</v>
      </c>
      <c r="H111" s="124"/>
      <c r="I111" s="54" t="s">
        <v>52</v>
      </c>
      <c r="K111" s="53">
        <f>IF(L111&lt;1,0,IF(L111=1,2,IF(L111=2,4,IF(L111=3,6,IF(L111=4,8,IF(L111=5,10,IF(L111=6,12,IF(L111=7,14,IF(L111=8,16,IF(L111=9,18,20))))))))))</f>
        <v>0</v>
      </c>
      <c r="L111" s="124"/>
      <c r="M111" s="54" t="s">
        <v>52</v>
      </c>
      <c r="O111" s="53">
        <f>IF(P111&lt;1,0,IF(P111=1,2,IF(P111=2,4,IF(P111=3,6,IF(P111=4,8,IF(P111=5,10,IF(P111=6,12,IF(P111=7,14,IF(P111=8,16,IF(P111=9,18,20))))))))))</f>
        <v>0</v>
      </c>
      <c r="P111" s="124"/>
      <c r="Q111" s="54" t="s">
        <v>52</v>
      </c>
      <c r="S111" s="53">
        <f>IF(T111&lt;1,0,IF(T111=1,2,IF(T111=2,4,IF(T111=3,6,IF(T111=4,8,IF(T111=5,10,IF(T111=6,12,IF(T111=7,14,IF(T111=8,16,IF(T111=9,18,20))))))))))</f>
        <v>2</v>
      </c>
      <c r="T111" s="124">
        <v>1</v>
      </c>
      <c r="U111" s="54" t="s">
        <v>52</v>
      </c>
      <c r="W111" s="53">
        <f>IF(X111&lt;1,0,IF(X111=1,2,IF(X111=2,4,IF(X111=3,6,IF(X111=4,8,IF(X111=5,10,IF(X111=6,12,IF(X111=7,14,IF(X111=8,16,IF(X111=9,18,20))))))))))</f>
        <v>0</v>
      </c>
      <c r="X111" s="124"/>
      <c r="Y111" s="54" t="s">
        <v>52</v>
      </c>
      <c r="AA111" s="53">
        <f>IF(AB111&lt;1,0,IF(AB111=1,2,IF(AB111=2,4,IF(AB111=3,6,IF(AB111=4,8,IF(AB111=5,10,IF(AB111=6,12,IF(AB111=7,14,IF(AB111=8,16,IF(AB111=9,18,20))))))))))</f>
        <v>0</v>
      </c>
      <c r="AB111" s="124"/>
      <c r="AC111" s="54" t="s">
        <v>52</v>
      </c>
      <c r="AE111" s="53">
        <f>IF(AF111&lt;1,0,IF(AF111=1,2,IF(AF111=2,4,IF(AF111=3,6,IF(AF111=4,8,IF(AF111=5,10,IF(AF111=6,12,IF(AF111=7,14,IF(AF111=8,16,IF(AF111=9,18,20))))))))))</f>
        <v>0</v>
      </c>
      <c r="AF111" s="124"/>
      <c r="AG111" s="54" t="s">
        <v>52</v>
      </c>
      <c r="AI111" s="53">
        <f>IF(AJ111&lt;1,0,IF(AJ111=1,2,IF(AJ111=2,4,IF(AJ111=3,6,IF(AJ111=4,8,IF(AJ111=5,10,IF(AJ111=6,12,IF(AJ111=7,14,IF(AJ111=8,16,IF(AJ111=9,18,20))))))))))</f>
        <v>0</v>
      </c>
      <c r="AJ111" s="124"/>
      <c r="AK111" s="54" t="s">
        <v>52</v>
      </c>
      <c r="AM111" s="53">
        <f>IF(AN111&lt;1,0,IF(AN111=1,2,IF(AN111=2,4,IF(AN111=3,6,IF(AN111=4,8,IF(AN111=5,10,IF(AN111=6,12,IF(AN111=7,14,IF(AN111=8,16,IF(AN111=9,18,20))))))))))</f>
        <v>0</v>
      </c>
      <c r="AN111" s="124"/>
      <c r="AO111" s="54" t="s">
        <v>52</v>
      </c>
    </row>
    <row r="112" spans="2:41" ht="30" customHeight="1" x14ac:dyDescent="0.35">
      <c r="B112" s="29" t="s">
        <v>98</v>
      </c>
      <c r="C112" s="29" t="s">
        <v>136</v>
      </c>
      <c r="D112" s="1" t="s">
        <v>5</v>
      </c>
      <c r="E112" s="2" t="s">
        <v>85</v>
      </c>
      <c r="F112" s="30"/>
      <c r="G112" s="53">
        <f>IF(AND(H112=0,H112&lt;=0),0,IF(AND(H112&gt;0,H112&lt;=5),3,IF(AND(H112&gt;5,H112&lt;=10),4,IF(AND(H112&gt;10,H112&lt;=15),7,IF(AND(H112&gt;15,H112&lt;=20),9,IF(AND(H112&gt;20,H112&lt;=25),11,IF(AND(H112&gt;25,H112&lt;=30),13,IF(AND(H112&gt;30,H112&lt;=35),16,IF(AND(H112&gt;35,H112&lt;=40),17,IF(AND(H112&gt;40,H112&lt;=45),19,21))))))))))</f>
        <v>3</v>
      </c>
      <c r="H112" s="124">
        <v>3</v>
      </c>
      <c r="I112" s="31" t="s">
        <v>53</v>
      </c>
      <c r="K112" s="53">
        <f>IF(AND(L112=0,L112&lt;=0),0,IF(AND(L112&gt;0,L112&lt;=5),3,IF(AND(L112&gt;5,L112&lt;=10),4,IF(AND(L112&gt;10,L112&lt;=15),7,IF(AND(L112&gt;15,L112&lt;=20),9,IF(AND(L112&gt;20,L112&lt;=25),11,IF(AND(L112&gt;25,L112&lt;=30),13,IF(AND(L112&gt;30,L112&lt;=35),16,IF(AND(L112&gt;35,L112&lt;=40),17,IF(AND(L112&gt;40,L112&lt;=45),19,21))))))))))</f>
        <v>3</v>
      </c>
      <c r="L112" s="124">
        <v>4</v>
      </c>
      <c r="M112" s="31" t="s">
        <v>53</v>
      </c>
      <c r="O112" s="53">
        <f>IF(AND(P112=0,P112&lt;=0),0,IF(AND(P112&gt;0,P112&lt;=5),3,IF(AND(P112&gt;5,P112&lt;=10),4,IF(AND(P112&gt;10,P112&lt;=15),7,IF(AND(P112&gt;15,P112&lt;=20),9,IF(AND(P112&gt;20,P112&lt;=25),11,IF(AND(P112&gt;25,P112&lt;=30),13,IF(AND(P112&gt;30,P112&lt;=35),16,IF(AND(P112&gt;35,P112&lt;=40),17,IF(AND(P112&gt;40,P112&lt;=45),19,21))))))))))</f>
        <v>7</v>
      </c>
      <c r="P112" s="124">
        <v>11</v>
      </c>
      <c r="Q112" s="31" t="s">
        <v>53</v>
      </c>
      <c r="S112" s="53">
        <f>IF(AND(T112=0,T112&lt;=0),0,IF(AND(T112&gt;0,T112&lt;=5),3,IF(AND(T112&gt;5,T112&lt;=10),4,IF(AND(T112&gt;10,T112&lt;=15),7,IF(AND(T112&gt;15,T112&lt;=20),9,IF(AND(T112&gt;20,T112&lt;=25),11,IF(AND(T112&gt;25,T112&lt;=30),13,IF(AND(T112&gt;30,T112&lt;=35),16,IF(AND(T112&gt;35,T112&lt;=40),17,IF(AND(T112&gt;40,T112&lt;=45),19,21))))))))))</f>
        <v>3</v>
      </c>
      <c r="T112" s="124">
        <v>2</v>
      </c>
      <c r="U112" s="31" t="s">
        <v>53</v>
      </c>
      <c r="W112" s="53">
        <f>IF(AND(X112=0,X112&lt;=0),0,IF(AND(X112&gt;0,X112&lt;=5),3,IF(AND(X112&gt;5,X112&lt;=10),4,IF(AND(X112&gt;10,X112&lt;=15),7,IF(AND(X112&gt;15,X112&lt;=20),9,IF(AND(X112&gt;20,X112&lt;=25),11,IF(AND(X112&gt;25,X112&lt;=30),13,IF(AND(X112&gt;30,X112&lt;=35),16,IF(AND(X112&gt;35,X112&lt;=40),17,IF(AND(X112&gt;40,X112&lt;=45),19,21))))))))))</f>
        <v>3</v>
      </c>
      <c r="X112" s="124">
        <v>2</v>
      </c>
      <c r="Y112" s="31" t="s">
        <v>53</v>
      </c>
      <c r="AA112" s="53">
        <f>IF(AND(AB112=0,AB112&lt;=0),0,IF(AND(AB112&gt;0,AB112&lt;=5),3,IF(AND(AB112&gt;5,AB112&lt;=10),4,IF(AND(AB112&gt;10,AB112&lt;=15),7,IF(AND(AB112&gt;15,AB112&lt;=20),9,IF(AND(AB112&gt;20,AB112&lt;=25),11,IF(AND(AB112&gt;25,AB112&lt;=30),13,IF(AND(AB112&gt;30,AB112&lt;=35),16,IF(AND(AB112&gt;35,AB112&lt;=40),17,IF(AND(AB112&gt;40,AB112&lt;=45),19,21))))))))))</f>
        <v>3</v>
      </c>
      <c r="AB112" s="124">
        <v>2</v>
      </c>
      <c r="AC112" s="31" t="s">
        <v>53</v>
      </c>
      <c r="AE112" s="53">
        <f>IF(AND(AF112=0,AF112&lt;=0),0,IF(AND(AF112&gt;0,AF112&lt;=5),3,IF(AND(AF112&gt;5,AF112&lt;=10),4,IF(AND(AF112&gt;10,AF112&lt;=15),7,IF(AND(AF112&gt;15,AF112&lt;=20),9,IF(AND(AF112&gt;20,AF112&lt;=25),11,IF(AND(AF112&gt;25,AF112&lt;=30),13,IF(AND(AF112&gt;30,AF112&lt;=35),16,IF(AND(AF112&gt;35,AF112&lt;=40),17,IF(AND(AF112&gt;40,AF112&lt;=45),19,21))))))))))</f>
        <v>7</v>
      </c>
      <c r="AF112" s="124">
        <v>11</v>
      </c>
      <c r="AG112" s="31" t="s">
        <v>53</v>
      </c>
      <c r="AI112" s="53">
        <f>IF(AND(AJ112=0,AJ112&lt;=0),0,IF(AND(AJ112&gt;0,AJ112&lt;=5),3,IF(AND(AJ112&gt;5,AJ112&lt;=10),4,IF(AND(AJ112&gt;10,AJ112&lt;=15),7,IF(AND(AJ112&gt;15,AJ112&lt;=20),9,IF(AND(AJ112&gt;20,AJ112&lt;=25),11,IF(AND(AJ112&gt;25,AJ112&lt;=30),13,IF(AND(AJ112&gt;30,AJ112&lt;=35),16,IF(AND(AJ112&gt;35,AJ112&lt;=40),17,IF(AND(AJ112&gt;40,AJ112&lt;=45),19,21))))))))))</f>
        <v>4</v>
      </c>
      <c r="AJ112" s="124">
        <v>6</v>
      </c>
      <c r="AK112" s="31" t="s">
        <v>53</v>
      </c>
      <c r="AM112" s="53">
        <f>IF(AND(AN112=0,AN112&lt;=0),0,IF(AND(AN112&gt;0,AN112&lt;=5),3,IF(AND(AN112&gt;5,AN112&lt;=10),4,IF(AND(AN112&gt;10,AN112&lt;=15),7,IF(AND(AN112&gt;15,AN112&lt;=20),9,IF(AND(AN112&gt;20,AN112&lt;=25),11,IF(AND(AN112&gt;25,AN112&lt;=30),13,IF(AND(AN112&gt;30,AN112&lt;=35),16,IF(AND(AN112&gt;35,AN112&lt;=40),17,IF(AND(AN112&gt;40,AN112&lt;=45),19,21))))))))))</f>
        <v>0</v>
      </c>
      <c r="AN112" s="124"/>
      <c r="AO112" s="31" t="s">
        <v>53</v>
      </c>
    </row>
    <row r="113" spans="2:42" ht="30" customHeight="1" x14ac:dyDescent="0.35">
      <c r="B113" s="29" t="s">
        <v>98</v>
      </c>
      <c r="C113" s="29" t="s">
        <v>136</v>
      </c>
      <c r="D113" s="1" t="s">
        <v>7</v>
      </c>
      <c r="E113" s="2" t="s">
        <v>6</v>
      </c>
      <c r="F113" s="30"/>
      <c r="G113" s="53">
        <f>IF(AND(H113=0,H113&lt;=0),0,IF(AND(H113&gt;0,H113&lt;=2),1,IF(AND(H113&gt;2,H113&lt;=4),2,IF(AND(H113&gt;4,H113&lt;=6),3,IF(AND(H113&gt;6,H113&lt;=8),4,IF(AND(H113&gt;8,H113&lt;=10),5,IF(AND(H113&gt;10,H113&lt;=12),6,IF(AND(H113&gt;12,H113&lt;=14),7,IF(AND(H113&gt;14,H113&lt;=16),8,IF(AND(H113&gt;16,H113&lt;=18),9,10))))))))))</f>
        <v>0</v>
      </c>
      <c r="H113" s="124"/>
      <c r="I113" s="54" t="s">
        <v>62</v>
      </c>
      <c r="K113" s="53">
        <f>IF(AND(L113=0,L113&lt;=0),0,IF(AND(L113&gt;0,L113&lt;=2),1,IF(AND(L113&gt;2,L113&lt;=4),2,IF(AND(L113&gt;4,L113&lt;=6),3,IF(AND(L113&gt;6,L113&lt;=8),4,IF(AND(L113&gt;8,L113&lt;=10),5,IF(AND(L113&gt;10,L113&lt;=12),6,IF(AND(L113&gt;12,L113&lt;=14),7,IF(AND(L113&gt;14,L113&lt;=16),8,IF(AND(L113&gt;16,L113&lt;=18),9,10))))))))))</f>
        <v>0</v>
      </c>
      <c r="L113" s="124"/>
      <c r="M113" s="54" t="s">
        <v>62</v>
      </c>
      <c r="O113" s="53">
        <f>IF(AND(P113=0,P113&lt;=0),0,IF(AND(P113&gt;0,P113&lt;=2),1,IF(AND(P113&gt;2,P113&lt;=4),2,IF(AND(P113&gt;4,P113&lt;=6),3,IF(AND(P113&gt;6,P113&lt;=8),4,IF(AND(P113&gt;8,P113&lt;=10),5,IF(AND(P113&gt;10,P113&lt;=12),6,IF(AND(P113&gt;12,P113&lt;=14),7,IF(AND(P113&gt;14,P113&lt;=16),8,IF(AND(P113&gt;16,P113&lt;=18),9,10))))))))))</f>
        <v>0</v>
      </c>
      <c r="P113" s="124"/>
      <c r="Q113" s="54" t="s">
        <v>62</v>
      </c>
      <c r="S113" s="53">
        <f>IF(AND(T113=0,T113&lt;=0),0,IF(AND(T113&gt;0,T113&lt;=2),1,IF(AND(T113&gt;2,T113&lt;=4),2,IF(AND(T113&gt;4,T113&lt;=6),3,IF(AND(T113&gt;6,T113&lt;=8),4,IF(AND(T113&gt;8,T113&lt;=10),5,IF(AND(T113&gt;10,T113&lt;=12),6,IF(AND(T113&gt;12,T113&lt;=14),7,IF(AND(T113&gt;14,T113&lt;=16),8,IF(AND(T113&gt;16,T113&lt;=18),9,10))))))))))</f>
        <v>0</v>
      </c>
      <c r="T113" s="124"/>
      <c r="U113" s="54" t="s">
        <v>62</v>
      </c>
      <c r="W113" s="53">
        <f>IF(AND(X113=0,X113&lt;=0),0,IF(AND(X113&gt;0,X113&lt;=2),1,IF(AND(X113&gt;2,X113&lt;=4),2,IF(AND(X113&gt;4,X113&lt;=6),3,IF(AND(X113&gt;6,X113&lt;=8),4,IF(AND(X113&gt;8,X113&lt;=10),5,IF(AND(X113&gt;10,X113&lt;=12),6,IF(AND(X113&gt;12,X113&lt;=14),7,IF(AND(X113&gt;14,X113&lt;=16),8,IF(AND(X113&gt;16,X113&lt;=18),9,10))))))))))</f>
        <v>0</v>
      </c>
      <c r="X113" s="124"/>
      <c r="Y113" s="54" t="s">
        <v>62</v>
      </c>
      <c r="AA113" s="53">
        <f>IF(AND(AB113=0,AB113&lt;=0),0,IF(AND(AB113&gt;0,AB113&lt;=2),1,IF(AND(AB113&gt;2,AB113&lt;=4),2,IF(AND(AB113&gt;4,AB113&lt;=6),3,IF(AND(AB113&gt;6,AB113&lt;=8),4,IF(AND(AB113&gt;8,AB113&lt;=10),5,IF(AND(AB113&gt;10,AB113&lt;=12),6,IF(AND(AB113&gt;12,AB113&lt;=14),7,IF(AND(AB113&gt;14,AB113&lt;=16),8,IF(AND(AB113&gt;16,AB113&lt;=18),9,10))))))))))</f>
        <v>0</v>
      </c>
      <c r="AB113" s="124"/>
      <c r="AC113" s="54" t="s">
        <v>62</v>
      </c>
      <c r="AE113" s="53">
        <f>IF(AND(AF113=0,AF113&lt;=0),0,IF(AND(AF113&gt;0,AF113&lt;=2),1,IF(AND(AF113&gt;2,AF113&lt;=4),2,IF(AND(AF113&gt;4,AF113&lt;=6),3,IF(AND(AF113&gt;6,AF113&lt;=8),4,IF(AND(AF113&gt;8,AF113&lt;=10),5,IF(AND(AF113&gt;10,AF113&lt;=12),6,IF(AND(AF113&gt;12,AF113&lt;=14),7,IF(AND(AF113&gt;14,AF113&lt;=16),8,IF(AND(AF113&gt;16,AF113&lt;=18),9,10))))))))))</f>
        <v>0</v>
      </c>
      <c r="AF113" s="124"/>
      <c r="AG113" s="54" t="s">
        <v>62</v>
      </c>
      <c r="AI113" s="53">
        <f>IF(AND(AJ113=0,AJ113&lt;=0),0,IF(AND(AJ113&gt;0,AJ113&lt;=2),1,IF(AND(AJ113&gt;2,AJ113&lt;=4),2,IF(AND(AJ113&gt;4,AJ113&lt;=6),3,IF(AND(AJ113&gt;6,AJ113&lt;=8),4,IF(AND(AJ113&gt;8,AJ113&lt;=10),5,IF(AND(AJ113&gt;10,AJ113&lt;=12),6,IF(AND(AJ113&gt;12,AJ113&lt;=14),7,IF(AND(AJ113&gt;14,AJ113&lt;=16),8,IF(AND(AJ113&gt;16,AJ113&lt;=18),9,10))))))))))</f>
        <v>0</v>
      </c>
      <c r="AJ113" s="124"/>
      <c r="AK113" s="54" t="s">
        <v>62</v>
      </c>
      <c r="AM113" s="53">
        <f>IF(AND(AN113=0,AN113&lt;=0),0,IF(AND(AN113&gt;0,AN113&lt;=2),1,IF(AND(AN113&gt;2,AN113&lt;=4),2,IF(AND(AN113&gt;4,AN113&lt;=6),3,IF(AND(AN113&gt;6,AN113&lt;=8),4,IF(AND(AN113&gt;8,AN113&lt;=10),5,IF(AND(AN113&gt;10,AN113&lt;=12),6,IF(AND(AN113&gt;12,AN113&lt;=14),7,IF(AND(AN113&gt;14,AN113&lt;=16),8,IF(AND(AN113&gt;16,AN113&lt;=18),9,10))))))))))</f>
        <v>0</v>
      </c>
      <c r="AN113" s="124"/>
      <c r="AO113" s="54" t="s">
        <v>62</v>
      </c>
    </row>
    <row r="114" spans="2:42" ht="30" customHeight="1" x14ac:dyDescent="0.35">
      <c r="B114" s="29" t="s">
        <v>98</v>
      </c>
      <c r="C114" s="29" t="s">
        <v>136</v>
      </c>
      <c r="D114" s="1" t="s">
        <v>9</v>
      </c>
      <c r="E114" s="2" t="s">
        <v>8</v>
      </c>
      <c r="F114" s="30"/>
      <c r="G114" s="76">
        <f>H114</f>
        <v>6</v>
      </c>
      <c r="H114" s="77">
        <v>6</v>
      </c>
      <c r="I114" s="73" t="str">
        <f>IF(G114=0,"SIN DATOS",IF(AND(G114&gt;0,G114&lt;=6),"ORDENADO",IF(AND(G114&gt;6,G114&lt;=11),"ORDENADO/BUENA PRESENTACIÓN",IF(AND(G114&gt;11,G114&lt;=15),"ODENADO/BUENA PRESENTACION/MAYORES ARGUMENTO","EXCELENTE"))))</f>
        <v>ORDENADO</v>
      </c>
      <c r="J114" s="78"/>
      <c r="K114" s="76">
        <f>L114</f>
        <v>5</v>
      </c>
      <c r="L114" s="77">
        <v>5</v>
      </c>
      <c r="M114" s="73" t="str">
        <f>IF(K114=0,"SIN DATOS",IF(AND(K114&gt;0,K114&lt;=6),"ORDENADO",IF(AND(K114&gt;6,K114&lt;=11),"ORDENADO/BUENA PRESENTACIÓN",IF(AND(K114&gt;11,K114&lt;=15),"ODENADO/BUENA PRESENTACION/MAYORES ARGUMENTO","EXCELENTE"))))</f>
        <v>ORDENADO</v>
      </c>
      <c r="N114" s="78"/>
      <c r="O114" s="76">
        <f>P114</f>
        <v>6</v>
      </c>
      <c r="P114" s="77">
        <v>6</v>
      </c>
      <c r="Q114" s="73" t="str">
        <f>IF(O114=0,"SIN DATOS",IF(AND(O114&gt;0,O114&lt;=6),"ORDENADO",IF(AND(O114&gt;6,O114&lt;=11),"ORDENADO/BUENA PRESENTACIÓN",IF(AND(O114&gt;11,O114&lt;=15),"ODENADO/BUENA PRESENTACION/MAYORES ARGUMENTO","EXCELENTE"))))</f>
        <v>ORDENADO</v>
      </c>
      <c r="R114" s="78"/>
      <c r="S114" s="76">
        <f>T114</f>
        <v>6</v>
      </c>
      <c r="T114" s="77">
        <v>6</v>
      </c>
      <c r="U114" s="73" t="str">
        <f>IF(S114=0,"SIN DATOS",IF(AND(S114&gt;0,S114&lt;=6),"ORDENADO",IF(AND(S114&gt;6,S114&lt;=11),"ORDENADO/BUENA PRESENTACIÓN",IF(AND(S114&gt;11,S114&lt;=15),"ODENADO/BUENA PRESENTACION/MAYORES ARGUMENTO","EXCELENTE"))))</f>
        <v>ORDENADO</v>
      </c>
      <c r="V114" s="78"/>
      <c r="W114" s="76">
        <f>X114</f>
        <v>6</v>
      </c>
      <c r="X114" s="77">
        <v>6</v>
      </c>
      <c r="Y114" s="73" t="str">
        <f>IF(W114=0,"SIN DATOS",IF(AND(W114&gt;0,W114&lt;=6),"ORDENADO",IF(AND(W114&gt;6,W114&lt;=11),"ORDENADO/BUENA PRESENTACIÓN",IF(AND(W114&gt;11,W114&lt;=15),"ODENADO/BUENA PRESENTACION/MAYORES ARGUMENTO","EXCELENTE"))))</f>
        <v>ORDENADO</v>
      </c>
      <c r="Z114" s="78"/>
      <c r="AA114" s="76">
        <f>AB114</f>
        <v>7</v>
      </c>
      <c r="AB114" s="77">
        <v>7</v>
      </c>
      <c r="AC114" s="73" t="str">
        <f>IF(AA114=0,"SIN DATOS",IF(AND(AA114&gt;0,AA114&lt;=6),"ORDENADO",IF(AND(AA114&gt;6,AA114&lt;=11),"ORDENADO/BUENA PRESENTACIÓN",IF(AND(AA114&gt;11,AA114&lt;=15),"ODENADO/BUENA PRESENTACION/MAYORES ARGUMENTO","EXCELENTE"))))</f>
        <v>ORDENADO/BUENA PRESENTACIÓN</v>
      </c>
      <c r="AE114" s="76">
        <f>AF114</f>
        <v>7</v>
      </c>
      <c r="AF114" s="77">
        <v>7</v>
      </c>
      <c r="AG114" s="73" t="str">
        <f>IF(AE114=0,"SIN DATOS",IF(AND(AE114&gt;0,AE114&lt;=6),"ORDENADO",IF(AND(AE114&gt;6,AE114&lt;=11),"ORDENADO/BUENA PRESENTACIÓN",IF(AND(AE114&gt;11,AE114&lt;=15),"ODENADO/BUENA PRESENTACION/MAYORES ARGUMENTO","EXCELENTE"))))</f>
        <v>ORDENADO/BUENA PRESENTACIÓN</v>
      </c>
      <c r="AI114" s="76">
        <f>AJ114</f>
        <v>6</v>
      </c>
      <c r="AJ114" s="77">
        <v>6</v>
      </c>
      <c r="AK114" s="73" t="str">
        <f>IF(AI114=0,"SIN DATOS",IF(AND(AI114&gt;0,AI114&lt;=6),"ORDENADO",IF(AND(AI114&gt;6,AI114&lt;=11),"ORDENADO/BUENA PRESENTACIÓN",IF(AND(AI114&gt;11,AI114&lt;=15),"ODENADO/BUENA PRESENTACION/MAYORES ARGUMENTO","EXCELENTE"))))</f>
        <v>ORDENADO</v>
      </c>
      <c r="AL114" s="78"/>
      <c r="AM114" s="76">
        <f>AN114</f>
        <v>0</v>
      </c>
      <c r="AN114" s="77"/>
      <c r="AO114" s="73" t="str">
        <f>IF(AM114=0,"SIN DATOS",IF(AND(AM114&gt;0,AM114&lt;=6),"ORDENADO",IF(AND(AM114&gt;6,AM114&lt;=11),"ORDENADO/BUENA PRESENTACIÓN",IF(AND(AM114&gt;11,AM114&lt;=15),"ODENADO/BUENA PRESENTACION/MAYORES ARGUMENTO","EXCELENTE"))))</f>
        <v>SIN DATOS</v>
      </c>
    </row>
    <row r="115" spans="2:42" ht="30" customHeight="1" x14ac:dyDescent="0.35">
      <c r="B115" s="29" t="s">
        <v>98</v>
      </c>
      <c r="C115" s="29" t="s">
        <v>136</v>
      </c>
      <c r="D115" s="1" t="s">
        <v>63</v>
      </c>
      <c r="E115" s="2" t="s">
        <v>10</v>
      </c>
      <c r="F115" s="30"/>
      <c r="G115" s="53">
        <f>H115</f>
        <v>0</v>
      </c>
      <c r="H115" s="124"/>
      <c r="I115" s="56"/>
      <c r="K115" s="53">
        <f>L115</f>
        <v>0</v>
      </c>
      <c r="L115" s="124"/>
      <c r="M115" s="56"/>
      <c r="O115" s="53">
        <f>P115</f>
        <v>0</v>
      </c>
      <c r="P115" s="124"/>
      <c r="Q115" s="56"/>
      <c r="S115" s="53">
        <f>T115</f>
        <v>0</v>
      </c>
      <c r="T115" s="124"/>
      <c r="U115" s="56"/>
      <c r="W115" s="53">
        <f>X115</f>
        <v>0</v>
      </c>
      <c r="X115" s="124"/>
      <c r="Y115" s="56"/>
      <c r="AA115" s="53">
        <f>AB115</f>
        <v>0</v>
      </c>
      <c r="AB115" s="124"/>
      <c r="AC115" s="56"/>
      <c r="AE115" s="53">
        <f>AF115</f>
        <v>0</v>
      </c>
      <c r="AF115" s="124"/>
      <c r="AG115" s="56"/>
      <c r="AI115" s="53">
        <f>AJ115</f>
        <v>0</v>
      </c>
      <c r="AJ115" s="124"/>
      <c r="AK115" s="56"/>
      <c r="AM115" s="53">
        <f>AN115</f>
        <v>0</v>
      </c>
      <c r="AN115" s="124"/>
      <c r="AO115" s="56"/>
    </row>
    <row r="116" spans="2:42" ht="15" customHeight="1" x14ac:dyDescent="0.35">
      <c r="B116" s="29" t="s">
        <v>98</v>
      </c>
      <c r="C116" s="29" t="s">
        <v>136</v>
      </c>
      <c r="D116" s="1" t="s">
        <v>80</v>
      </c>
      <c r="E116" s="2" t="s">
        <v>64</v>
      </c>
      <c r="F116" s="33"/>
      <c r="G116" s="64">
        <f>IF(H116=0,0,H116*50)</f>
        <v>0</v>
      </c>
      <c r="H116" s="63"/>
      <c r="I116" s="58" t="s">
        <v>66</v>
      </c>
      <c r="K116" s="64">
        <f>IF(L116=0,0,L116*50)</f>
        <v>0</v>
      </c>
      <c r="L116" s="63"/>
      <c r="M116" s="58" t="s">
        <v>66</v>
      </c>
      <c r="O116" s="64">
        <f>IF(P116=0,0,P116*50)</f>
        <v>0</v>
      </c>
      <c r="P116" s="63"/>
      <c r="Q116" s="58" t="s">
        <v>66</v>
      </c>
      <c r="S116" s="64">
        <f>IF(T116=0,0,T116*50)</f>
        <v>50</v>
      </c>
      <c r="T116" s="63" t="s">
        <v>91</v>
      </c>
      <c r="U116" s="58" t="s">
        <v>66</v>
      </c>
      <c r="W116" s="64">
        <f>IF(X116=0,0,X116*50)</f>
        <v>0</v>
      </c>
      <c r="X116" s="63"/>
      <c r="Y116" s="58" t="s">
        <v>66</v>
      </c>
      <c r="AA116" s="64">
        <f>IF(AB116=0,0,AB116*50)</f>
        <v>0</v>
      </c>
      <c r="AB116" s="63"/>
      <c r="AC116" s="58" t="s">
        <v>66</v>
      </c>
      <c r="AE116" s="64">
        <f>IF(AF116=0,0,AF116*50)</f>
        <v>0</v>
      </c>
      <c r="AF116" s="63"/>
      <c r="AG116" s="58" t="s">
        <v>66</v>
      </c>
      <c r="AI116" s="64">
        <f>IF(AJ116=0,0,AJ116*50)</f>
        <v>0</v>
      </c>
      <c r="AJ116" s="63"/>
      <c r="AK116" s="58" t="s">
        <v>66</v>
      </c>
      <c r="AM116" s="64">
        <f>IF(AN116=0,0,AN116*50)</f>
        <v>0</v>
      </c>
      <c r="AN116" s="63"/>
      <c r="AO116" s="58" t="s">
        <v>66</v>
      </c>
    </row>
    <row r="117" spans="2:42" ht="15" customHeight="1" x14ac:dyDescent="0.35">
      <c r="B117" s="29"/>
      <c r="C117" s="29"/>
      <c r="D117" s="42"/>
      <c r="E117" s="2"/>
      <c r="F117" s="43"/>
      <c r="G117" s="121"/>
      <c r="H117" s="122"/>
      <c r="I117" s="123"/>
      <c r="J117" s="71"/>
      <c r="K117" s="121"/>
      <c r="L117" s="122"/>
      <c r="M117" s="123"/>
      <c r="N117" s="71"/>
      <c r="O117" s="121"/>
      <c r="P117" s="122"/>
      <c r="Q117" s="123"/>
      <c r="R117" s="71"/>
      <c r="S117" s="121"/>
      <c r="T117" s="122"/>
      <c r="U117" s="123"/>
      <c r="V117" s="71"/>
      <c r="W117" s="121"/>
      <c r="X117" s="122"/>
      <c r="Y117" s="123"/>
      <c r="Z117" s="71"/>
      <c r="AA117" s="121"/>
      <c r="AB117" s="122"/>
      <c r="AC117" s="123"/>
      <c r="AD117" s="71"/>
      <c r="AE117" s="121"/>
      <c r="AF117" s="122"/>
      <c r="AG117" s="123"/>
      <c r="AH117" s="71"/>
      <c r="AI117" s="121"/>
      <c r="AJ117" s="122"/>
      <c r="AK117" s="123"/>
      <c r="AL117" s="71"/>
      <c r="AM117" s="121"/>
      <c r="AN117" s="122"/>
      <c r="AO117" s="123"/>
      <c r="AP117" s="71"/>
    </row>
    <row r="118" spans="2:42" ht="15.5" x14ac:dyDescent="0.35">
      <c r="B118" s="29"/>
      <c r="C118" s="29"/>
      <c r="D118" s="2" t="s">
        <v>50</v>
      </c>
      <c r="E118" s="2"/>
      <c r="F118" s="30"/>
      <c r="G118" s="84">
        <f>SUM(G108:G115)</f>
        <v>23</v>
      </c>
      <c r="H118" s="85">
        <f>VLOOKUP(G118,PAGO,2,FALSE)</f>
        <v>110</v>
      </c>
      <c r="I118" s="86" t="s">
        <v>68</v>
      </c>
      <c r="K118" s="84">
        <f>SUM(K108:K114)</f>
        <v>28</v>
      </c>
      <c r="L118" s="85">
        <f>VLOOKUP(K118,PAGO,2,FALSE)</f>
        <v>135</v>
      </c>
      <c r="M118" s="86" t="s">
        <v>68</v>
      </c>
      <c r="O118" s="84">
        <f>SUM(O108:O114)</f>
        <v>35</v>
      </c>
      <c r="P118" s="85">
        <f>VLOOKUP(O118,PAGO,2,FALSE)</f>
        <v>170</v>
      </c>
      <c r="Q118" s="86" t="s">
        <v>68</v>
      </c>
      <c r="S118" s="84">
        <f>SUM(S108:S114)</f>
        <v>29</v>
      </c>
      <c r="T118" s="85">
        <f>VLOOKUP(S118,PAGO,2,FALSE)</f>
        <v>140</v>
      </c>
      <c r="U118" s="86" t="s">
        <v>68</v>
      </c>
      <c r="W118" s="84">
        <f>SUM(W108:W114)</f>
        <v>32</v>
      </c>
      <c r="X118" s="85">
        <f>VLOOKUP(W118,PAGO,2,FALSE)</f>
        <v>155</v>
      </c>
      <c r="Y118" s="86" t="s">
        <v>68</v>
      </c>
      <c r="AA118" s="84">
        <f>SUM(AA108:AA114)</f>
        <v>35</v>
      </c>
      <c r="AB118" s="85">
        <f>VLOOKUP(AA118,PAGO,2,FALSE)</f>
        <v>170</v>
      </c>
      <c r="AC118" s="86" t="s">
        <v>68</v>
      </c>
      <c r="AE118" s="84">
        <f>SUM(AE108:AE114)</f>
        <v>34</v>
      </c>
      <c r="AF118" s="85">
        <f>VLOOKUP(AE118,PAGO,2,FALSE)</f>
        <v>165</v>
      </c>
      <c r="AG118" s="86" t="s">
        <v>68</v>
      </c>
      <c r="AI118" s="84">
        <f>SUM(AI108:AI114)</f>
        <v>30</v>
      </c>
      <c r="AJ118" s="85">
        <f>VLOOKUP(AI118,PAGO,2,FALSE)</f>
        <v>145</v>
      </c>
      <c r="AK118" s="86" t="s">
        <v>68</v>
      </c>
      <c r="AM118" s="84">
        <f>SUM(AM108:AM114)</f>
        <v>0</v>
      </c>
      <c r="AN118" s="85">
        <f>VLOOKUP(AM118,PAGO,2,FALSE)</f>
        <v>0</v>
      </c>
      <c r="AO118" s="86" t="s">
        <v>68</v>
      </c>
    </row>
    <row r="119" spans="2:42" ht="16" thickBot="1" x14ac:dyDescent="0.4">
      <c r="B119" s="80"/>
      <c r="C119" s="80"/>
      <c r="D119" s="81"/>
      <c r="E119" s="81"/>
      <c r="F119" s="82"/>
      <c r="G119" s="160">
        <f>IF(G112=0,-25,0)</f>
        <v>0</v>
      </c>
      <c r="H119" s="161"/>
      <c r="I119" s="87" t="s">
        <v>88</v>
      </c>
      <c r="K119" s="160">
        <f>IF(K112=0,-25,0)</f>
        <v>0</v>
      </c>
      <c r="L119" s="161"/>
      <c r="M119" s="87" t="s">
        <v>88</v>
      </c>
      <c r="O119" s="160">
        <f>IF(O112=0,-25,0)</f>
        <v>0</v>
      </c>
      <c r="P119" s="161"/>
      <c r="Q119" s="87" t="s">
        <v>88</v>
      </c>
      <c r="S119" s="160">
        <f>IF(S112=0,-25,0)</f>
        <v>0</v>
      </c>
      <c r="T119" s="161"/>
      <c r="U119" s="87" t="s">
        <v>88</v>
      </c>
      <c r="W119" s="160">
        <f>IF(W112=0,-25,0)</f>
        <v>0</v>
      </c>
      <c r="X119" s="161"/>
      <c r="Y119" s="87" t="s">
        <v>88</v>
      </c>
      <c r="AA119" s="160">
        <f>IF(AA112=0,-25,0)</f>
        <v>0</v>
      </c>
      <c r="AB119" s="161"/>
      <c r="AC119" s="87" t="s">
        <v>88</v>
      </c>
      <c r="AE119" s="160">
        <f>IF(AE112=0,-25,0)</f>
        <v>0</v>
      </c>
      <c r="AF119" s="161"/>
      <c r="AG119" s="87" t="s">
        <v>88</v>
      </c>
      <c r="AI119" s="160">
        <f>IF(AI112=0,-25,0)</f>
        <v>0</v>
      </c>
      <c r="AJ119" s="161"/>
      <c r="AK119" s="87" t="s">
        <v>88</v>
      </c>
      <c r="AM119" s="160"/>
      <c r="AN119" s="161"/>
      <c r="AO119" s="87" t="s">
        <v>88</v>
      </c>
    </row>
    <row r="120" spans="2:42" ht="19" thickBot="1" x14ac:dyDescent="0.4">
      <c r="D120" s="151" t="s">
        <v>67</v>
      </c>
      <c r="E120" s="152"/>
      <c r="G120" s="153">
        <f>+G116+H118+G119</f>
        <v>110</v>
      </c>
      <c r="H120" s="154"/>
      <c r="I120" s="83" t="s">
        <v>69</v>
      </c>
      <c r="J120" s="71"/>
      <c r="K120" s="153">
        <f>+K116+L118+K119</f>
        <v>135</v>
      </c>
      <c r="L120" s="154"/>
      <c r="M120" s="83" t="s">
        <v>69</v>
      </c>
      <c r="N120" s="71"/>
      <c r="O120" s="153">
        <f>+O116+P118+O119</f>
        <v>170</v>
      </c>
      <c r="P120" s="154"/>
      <c r="Q120" s="83" t="s">
        <v>69</v>
      </c>
      <c r="R120" s="71"/>
      <c r="S120" s="153">
        <f>+S116+T118+S119</f>
        <v>190</v>
      </c>
      <c r="T120" s="154"/>
      <c r="U120" s="83" t="s">
        <v>69</v>
      </c>
      <c r="V120" s="71"/>
      <c r="W120" s="153">
        <f>+W116+X118+W119</f>
        <v>155</v>
      </c>
      <c r="X120" s="154"/>
      <c r="Y120" s="83" t="s">
        <v>69</v>
      </c>
      <c r="Z120" s="71"/>
      <c r="AA120" s="153">
        <f>+AA116+AB118+AA119</f>
        <v>170</v>
      </c>
      <c r="AB120" s="154"/>
      <c r="AC120" s="83" t="s">
        <v>69</v>
      </c>
      <c r="AE120" s="153">
        <f>+AE116+AF118+AE119</f>
        <v>165</v>
      </c>
      <c r="AF120" s="154"/>
      <c r="AG120" s="83" t="s">
        <v>69</v>
      </c>
      <c r="AI120" s="155">
        <f>+AI116+AJ118+AI119</f>
        <v>145</v>
      </c>
      <c r="AJ120" s="155"/>
      <c r="AK120" s="111" t="s">
        <v>69</v>
      </c>
      <c r="AL120" s="71"/>
      <c r="AM120" s="153">
        <f>+AM116+AN118+AM119</f>
        <v>0</v>
      </c>
      <c r="AN120" s="154"/>
      <c r="AO120" s="83" t="s">
        <v>69</v>
      </c>
    </row>
    <row r="121" spans="2:42" ht="18.5" x14ac:dyDescent="0.35">
      <c r="D121" s="92"/>
      <c r="E121" s="92"/>
      <c r="G121" s="134"/>
      <c r="H121" s="134"/>
      <c r="I121" s="94"/>
      <c r="J121" s="71"/>
      <c r="K121" s="134"/>
      <c r="L121" s="134"/>
      <c r="M121" s="94"/>
      <c r="N121" s="71"/>
      <c r="O121" s="134"/>
      <c r="P121" s="134"/>
      <c r="Q121" s="94"/>
      <c r="R121" s="71"/>
      <c r="S121" s="134"/>
      <c r="T121" s="134"/>
      <c r="U121" s="94"/>
      <c r="V121" s="71"/>
      <c r="W121" s="134"/>
      <c r="X121" s="134"/>
      <c r="Y121" s="94"/>
      <c r="Z121" s="71"/>
      <c r="AA121" s="134"/>
      <c r="AB121" s="134"/>
      <c r="AC121" s="94"/>
      <c r="AE121" s="134"/>
      <c r="AF121" s="134"/>
      <c r="AG121" s="94"/>
      <c r="AH121" s="110"/>
      <c r="AI121" s="156"/>
      <c r="AJ121" s="156"/>
      <c r="AK121" s="94"/>
      <c r="AL121" s="71"/>
      <c r="AM121" s="134"/>
      <c r="AN121" s="134"/>
      <c r="AO121" s="94"/>
    </row>
    <row r="125" spans="2:42" ht="26" x14ac:dyDescent="0.6">
      <c r="B125" s="52" t="s">
        <v>79</v>
      </c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</row>
    <row r="127" spans="2:42" ht="18.5" x14ac:dyDescent="0.45">
      <c r="B127" s="39" t="s">
        <v>46</v>
      </c>
      <c r="C127" s="39" t="s">
        <v>47</v>
      </c>
      <c r="D127" s="132" t="s">
        <v>48</v>
      </c>
      <c r="E127" s="133"/>
      <c r="F127" s="40"/>
      <c r="G127" s="157" t="s">
        <v>55</v>
      </c>
      <c r="H127" s="158"/>
      <c r="I127" s="159"/>
      <c r="J127" s="40"/>
      <c r="K127" s="157" t="s">
        <v>54</v>
      </c>
      <c r="L127" s="158"/>
      <c r="M127" s="159"/>
      <c r="O127" s="157" t="s">
        <v>56</v>
      </c>
      <c r="P127" s="158"/>
      <c r="Q127" s="159"/>
      <c r="R127" s="40"/>
      <c r="S127" s="157" t="s">
        <v>57</v>
      </c>
      <c r="T127" s="158"/>
      <c r="U127" s="159"/>
      <c r="V127" s="40"/>
      <c r="W127" s="157" t="s">
        <v>58</v>
      </c>
      <c r="X127" s="158"/>
      <c r="Y127" s="159"/>
      <c r="Z127" s="40"/>
      <c r="AA127" s="157" t="s">
        <v>59</v>
      </c>
      <c r="AB127" s="158"/>
      <c r="AC127" s="159"/>
      <c r="AE127" s="157" t="s">
        <v>89</v>
      </c>
      <c r="AF127" s="158"/>
      <c r="AG127" s="159"/>
      <c r="AI127" s="157" t="s">
        <v>111</v>
      </c>
      <c r="AJ127" s="158"/>
      <c r="AK127" s="159"/>
      <c r="AL127" s="40"/>
      <c r="AM127" s="157" t="s">
        <v>121</v>
      </c>
      <c r="AN127" s="158"/>
      <c r="AO127" s="159"/>
    </row>
    <row r="128" spans="2:42" ht="18.5" x14ac:dyDescent="0.45">
      <c r="B128" s="41"/>
      <c r="C128" s="41"/>
      <c r="D128" s="74"/>
      <c r="E128" s="75"/>
      <c r="F128" s="40"/>
      <c r="G128" s="59" t="s">
        <v>76</v>
      </c>
      <c r="H128" s="59" t="s">
        <v>75</v>
      </c>
      <c r="I128" s="60" t="s">
        <v>49</v>
      </c>
      <c r="J128" s="40"/>
      <c r="K128" s="59" t="s">
        <v>76</v>
      </c>
      <c r="L128" s="59" t="s">
        <v>75</v>
      </c>
      <c r="M128" s="60" t="s">
        <v>49</v>
      </c>
      <c r="N128" s="61"/>
      <c r="O128" s="59" t="s">
        <v>76</v>
      </c>
      <c r="P128" s="59" t="s">
        <v>75</v>
      </c>
      <c r="Q128" s="60" t="s">
        <v>49</v>
      </c>
      <c r="R128" s="62"/>
      <c r="S128" s="59" t="s">
        <v>76</v>
      </c>
      <c r="T128" s="59" t="s">
        <v>75</v>
      </c>
      <c r="U128" s="60" t="s">
        <v>49</v>
      </c>
      <c r="V128" s="62"/>
      <c r="W128" s="59" t="s">
        <v>76</v>
      </c>
      <c r="X128" s="59" t="s">
        <v>75</v>
      </c>
      <c r="Y128" s="60" t="s">
        <v>49</v>
      </c>
      <c r="Z128" s="62"/>
      <c r="AA128" s="59" t="s">
        <v>76</v>
      </c>
      <c r="AB128" s="59" t="s">
        <v>75</v>
      </c>
      <c r="AC128" s="60" t="s">
        <v>49</v>
      </c>
      <c r="AE128" s="59" t="s">
        <v>76</v>
      </c>
      <c r="AF128" s="59" t="s">
        <v>75</v>
      </c>
      <c r="AG128" s="60" t="s">
        <v>49</v>
      </c>
      <c r="AI128" s="59" t="s">
        <v>76</v>
      </c>
      <c r="AJ128" s="59" t="s">
        <v>75</v>
      </c>
      <c r="AK128" s="60" t="s">
        <v>49</v>
      </c>
      <c r="AL128" s="62"/>
      <c r="AM128" s="59" t="s">
        <v>76</v>
      </c>
      <c r="AN128" s="59" t="s">
        <v>75</v>
      </c>
      <c r="AO128" s="60" t="s">
        <v>49</v>
      </c>
    </row>
    <row r="129" spans="2:41" x14ac:dyDescent="0.35">
      <c r="B129" s="24"/>
      <c r="C129" s="24"/>
      <c r="D129" s="25"/>
      <c r="E129" s="26"/>
      <c r="F129" s="27"/>
      <c r="G129" s="72"/>
      <c r="H129" s="72"/>
      <c r="I129" s="72"/>
      <c r="J129" s="72"/>
      <c r="K129" s="28"/>
      <c r="L129" s="28"/>
      <c r="M129" s="28"/>
      <c r="O129" s="28"/>
      <c r="P129" s="28"/>
      <c r="Q129" s="28"/>
      <c r="S129" s="28"/>
      <c r="T129" s="28"/>
      <c r="U129" s="28"/>
      <c r="W129" s="28"/>
      <c r="X129" s="28"/>
      <c r="Y129" s="28"/>
      <c r="AA129" s="28"/>
      <c r="AB129" s="28"/>
      <c r="AC129" s="28"/>
      <c r="AE129" s="28"/>
      <c r="AF129" s="28"/>
      <c r="AG129" s="28"/>
      <c r="AI129" s="28"/>
      <c r="AJ129" s="28"/>
      <c r="AK129" s="28"/>
      <c r="AM129" s="28"/>
      <c r="AN129" s="28"/>
      <c r="AO129" s="28"/>
    </row>
    <row r="130" spans="2:41" ht="30" customHeight="1" x14ac:dyDescent="0.35">
      <c r="B130" s="29" t="s">
        <v>98</v>
      </c>
      <c r="C130" s="29" t="s">
        <v>135</v>
      </c>
      <c r="D130" s="1" t="s">
        <v>0</v>
      </c>
      <c r="E130" s="2" t="s">
        <v>1</v>
      </c>
      <c r="F130" s="30"/>
      <c r="G130" s="53">
        <f>IF(AND(H130=0,H130&lt;=0),0,IF(AND(H130&gt;0,H130&lt;=5),3,IF(AND(H130&gt;5,H130&lt;=10),5,IF(AND(H130&gt;10,H130&lt;=15),7,IF(AND(H130&gt;15,H130&lt;=20),9,IF(AND(H130&gt;20,H130&lt;=30),11,IF(AND(H130&gt;30,H130&lt;=40),13,IF(AND(H130&gt;40,H130&lt;=50),15,IF(AND(H130&gt;50,H130&lt;=65),17,IF(AND(H130&gt;65,H130&lt;=80),19,21))))))))))</f>
        <v>11</v>
      </c>
      <c r="H130" s="124">
        <v>30</v>
      </c>
      <c r="I130" s="54" t="s">
        <v>51</v>
      </c>
      <c r="K130" s="53">
        <f>IF(AND(L130=0,L130&lt;=0),0,IF(AND(L130&gt;0,L130&lt;=5),3,IF(AND(L130&gt;5,L130&lt;=10),5,IF(AND(L130&gt;10,L130&lt;=15),7,IF(AND(L130&gt;15,L130&lt;=20),9,IF(AND(L130&gt;20,L130&lt;=30),11,IF(AND(L130&gt;30,L130&lt;=40),13,IF(AND(L130&gt;40,L130&lt;=50),15,IF(AND(L130&gt;50,L130&lt;=65),17,IF(AND(L130&gt;65,L130&lt;=80),19,21))))))))))</f>
        <v>11</v>
      </c>
      <c r="L130" s="124">
        <v>29</v>
      </c>
      <c r="M130" s="54" t="s">
        <v>51</v>
      </c>
      <c r="O130" s="53">
        <f>IF(AND(P130=0,P130&lt;=0),0,IF(AND(P130&gt;0,P130&lt;=5),3,IF(AND(P130&gt;5,P130&lt;=10),5,IF(AND(P130&gt;10,P130&lt;=15),7,IF(AND(P130&gt;15,P130&lt;=20),9,IF(AND(P130&gt;20,P130&lt;=30),11,IF(AND(P130&gt;30,P130&lt;=40),13,IF(AND(P130&gt;40,P130&lt;=50),15,IF(AND(P130&gt;50,P130&lt;=65),17,IF(AND(P130&gt;65,P130&lt;=80),19,21))))))))))</f>
        <v>11</v>
      </c>
      <c r="P130" s="124">
        <v>25</v>
      </c>
      <c r="Q130" s="54" t="s">
        <v>51</v>
      </c>
      <c r="S130" s="53">
        <f>IF(AND(T130=0,T130&lt;=0),0,IF(AND(T130&gt;0,T130&lt;=5),3,IF(AND(T130&gt;5,T130&lt;=10),5,IF(AND(T130&gt;10,T130&lt;=15),7,IF(AND(T130&gt;15,T130&lt;=20),9,IF(AND(T130&gt;20,T130&lt;=30),11,IF(AND(T130&gt;30,T130&lt;=40),13,IF(AND(T130&gt;40,T130&lt;=50),15,IF(AND(T130&gt;50,T130&lt;=65),17,IF(AND(T130&gt;65,T130&lt;=80),19,21))))))))))</f>
        <v>9</v>
      </c>
      <c r="T130" s="124">
        <v>20</v>
      </c>
      <c r="U130" s="54" t="s">
        <v>51</v>
      </c>
      <c r="W130" s="53">
        <f>IF(AND(X130=0,X130&lt;=0),0,IF(AND(X130&gt;0,X130&lt;=5),3,IF(AND(X130&gt;5,X130&lt;=10),5,IF(AND(X130&gt;10,X130&lt;=15),7,IF(AND(X130&gt;15,X130&lt;=20),9,IF(AND(X130&gt;20,X130&lt;=30),11,IF(AND(X130&gt;30,X130&lt;=40),13,IF(AND(X130&gt;40,X130&lt;=50),15,IF(AND(X130&gt;50,X130&lt;=65),17,IF(AND(X130&gt;65,X130&lt;=80),19,21))))))))))</f>
        <v>11</v>
      </c>
      <c r="X130" s="124">
        <v>24</v>
      </c>
      <c r="Y130" s="54" t="s">
        <v>51</v>
      </c>
      <c r="AA130" s="53">
        <f>IF(AND(AB130=0,AB130&lt;=0),0,IF(AND(AB130&gt;0,AB130&lt;=5),3,IF(AND(AB130&gt;5,AB130&lt;=10),5,IF(AND(AB130&gt;10,AB130&lt;=15),7,IF(AND(AB130&gt;15,AB130&lt;=20),9,IF(AND(AB130&gt;20,AB130&lt;=30),11,IF(AND(AB130&gt;30,AB130&lt;=40),13,IF(AND(AB130&gt;40,AB130&lt;=50),15,IF(AND(AB130&gt;50,AB130&lt;=65),17,IF(AND(AB130&gt;65,AB130&lt;=80),19,21))))))))))</f>
        <v>11</v>
      </c>
      <c r="AB130" s="124">
        <v>25</v>
      </c>
      <c r="AC130" s="54" t="s">
        <v>51</v>
      </c>
      <c r="AE130" s="53">
        <f>IF(AND(AF130=0,AF130&lt;=0),0,IF(AND(AF130&gt;0,AF130&lt;=5),3,IF(AND(AF130&gt;5,AF130&lt;=10),5,IF(AND(AF130&gt;10,AF130&lt;=15),7,IF(AND(AF130&gt;15,AF130&lt;=20),9,IF(AND(AF130&gt;20,AF130&lt;=30),11,IF(AND(AF130&gt;30,AF130&lt;=40),13,IF(AND(AF130&gt;40,AF130&lt;=50),15,IF(AND(AF130&gt;50,AF130&lt;=65),17,IF(AND(AF130&gt;65,AF130&lt;=80),19,21))))))))))</f>
        <v>0</v>
      </c>
      <c r="AF130" s="124"/>
      <c r="AG130" s="54" t="s">
        <v>51</v>
      </c>
      <c r="AI130" s="53">
        <f>IF(AND(AJ130=0,AJ130&lt;=0),0,IF(AND(AJ130&gt;0,AJ130&lt;=5),3,IF(AND(AJ130&gt;5,AJ130&lt;=10),5,IF(AND(AJ130&gt;10,AJ130&lt;=15),7,IF(AND(AJ130&gt;15,AJ130&lt;=20),9,IF(AND(AJ130&gt;20,AJ130&lt;=30),11,IF(AND(AJ130&gt;30,AJ130&lt;=40),13,IF(AND(AJ130&gt;40,AJ130&lt;=50),15,IF(AND(AJ130&gt;50,AJ130&lt;=65),17,IF(AND(AJ130&gt;65,AJ130&lt;=80),19,21))))))))))</f>
        <v>11</v>
      </c>
      <c r="AJ130" s="124">
        <v>25</v>
      </c>
      <c r="AK130" s="54" t="s">
        <v>51</v>
      </c>
      <c r="AM130" s="53">
        <f>IF(AND(AN130=0,AN130&lt;=0),0,IF(AND(AN130&gt;0,AN130&lt;=5),3,IF(AND(AN130&gt;5,AN130&lt;=10),5,IF(AND(AN130&gt;10,AN130&lt;=15),7,IF(AND(AN130&gt;15,AN130&lt;=20),9,IF(AND(AN130&gt;20,AN130&lt;=30),11,IF(AND(AN130&gt;30,AN130&lt;=40),13,IF(AND(AN130&gt;40,AN130&lt;=50),15,IF(AND(AN130&gt;50,AN130&lt;=65),17,IF(AND(AN130&gt;65,AN130&lt;=80),19,21))))))))))</f>
        <v>11</v>
      </c>
      <c r="AN130" s="124">
        <v>29</v>
      </c>
      <c r="AO130" s="54" t="s">
        <v>51</v>
      </c>
    </row>
    <row r="131" spans="2:41" ht="30" customHeight="1" x14ac:dyDescent="0.35">
      <c r="B131" s="29" t="s">
        <v>98</v>
      </c>
      <c r="C131" s="29" t="s">
        <v>135</v>
      </c>
      <c r="D131" s="1" t="s">
        <v>2</v>
      </c>
      <c r="E131" s="2" t="s">
        <v>82</v>
      </c>
      <c r="F131" s="30"/>
      <c r="G131" s="53">
        <f>IF(AND(H131=0,H131&lt;=0),0,IF(AND(H131&gt;0,H131&lt;=5),3,IF(AND(H131&gt;5,H131&lt;=10),6,IF(AND(H131&gt;10,H131&lt;=15),9,IF(AND(H131&gt;15,H131&lt;=20),12,IF(AND(H131&gt;20,H131&lt;=25),15,IF(AND(H131&gt;25,H131&lt;=30),18,IF(AND(H131&gt;30,H131&lt;=35),21,IF(AND(H131&gt;35,H131&lt;=40),24,IF(AND(H131&gt;40,H131&lt;=45),27,30))))))))))</f>
        <v>3</v>
      </c>
      <c r="H131" s="124">
        <v>1</v>
      </c>
      <c r="I131" s="54" t="s">
        <v>83</v>
      </c>
      <c r="K131" s="53">
        <f>IF(AND(L131=0,L131&lt;=0),0,IF(AND(L131&gt;0,L131&lt;=5),3,IF(AND(L131&gt;5,L131&lt;=10),6,IF(AND(L131&gt;10,L131&lt;=15),9,IF(AND(L131&gt;15,L131&lt;=20),12,IF(AND(L131&gt;20,L131&lt;=25),15,IF(AND(L131&gt;25,L131&lt;=30),18,IF(AND(L131&gt;30,L131&lt;=35),21,IF(AND(L131&gt;35,L131&lt;=40),24,IF(AND(L131&gt;40,L131&lt;=45),27,30))))))))))</f>
        <v>6</v>
      </c>
      <c r="L131" s="124">
        <v>6</v>
      </c>
      <c r="M131" s="54" t="s">
        <v>83</v>
      </c>
      <c r="O131" s="53">
        <f>IF(AND(P131=0,P131&lt;=0),0,IF(AND(P131&gt;0,P131&lt;=5),3,IF(AND(P131&gt;5,P131&lt;=10),6,IF(AND(P131&gt;10,P131&lt;=15),9,IF(AND(P131&gt;15,P131&lt;=20),12,IF(AND(P131&gt;20,P131&lt;=25),15,IF(AND(P131&gt;25,P131&lt;=30),18,IF(AND(P131&gt;30,P131&lt;=35),21,IF(AND(P131&gt;35,P131&lt;=40),24,IF(AND(P131&gt;40,P131&lt;=45),27,30))))))))))</f>
        <v>9</v>
      </c>
      <c r="P131" s="124">
        <v>14</v>
      </c>
      <c r="Q131" s="54" t="s">
        <v>83</v>
      </c>
      <c r="S131" s="53">
        <f>IF(AND(T131=0,T131&lt;=0),0,IF(AND(T131&gt;0,T131&lt;=5),3,IF(AND(T131&gt;5,T131&lt;=10),6,IF(AND(T131&gt;10,T131&lt;=15),9,IF(AND(T131&gt;15,T131&lt;=20),12,IF(AND(T131&gt;20,T131&lt;=25),15,IF(AND(T131&gt;25,T131&lt;=30),18,IF(AND(T131&gt;30,T131&lt;=35),21,IF(AND(T131&gt;35,T131&lt;=40),24,IF(AND(T131&gt;40,T131&lt;=45),27,30))))))))))</f>
        <v>6</v>
      </c>
      <c r="T131" s="124">
        <v>9</v>
      </c>
      <c r="U131" s="54" t="s">
        <v>86</v>
      </c>
      <c r="W131" s="53">
        <f>IF(AND(X131=0,X131&lt;=0),0,IF(AND(X131&gt;0,X131&lt;=5),3,IF(AND(X131&gt;5,X131&lt;=10),6,IF(AND(X131&gt;10,X131&lt;=15),9,IF(AND(X131&gt;15,X131&lt;=20),12,IF(AND(X131&gt;20,X131&lt;=25),15,IF(AND(X131&gt;25,X131&lt;=30),18,IF(AND(X131&gt;30,X131&lt;=35),21,IF(AND(X131&gt;35,X131&lt;=40),24,IF(AND(X131&gt;40,X131&lt;=45),27,30))))))))))</f>
        <v>9</v>
      </c>
      <c r="X131" s="124">
        <v>11</v>
      </c>
      <c r="Y131" s="54" t="s">
        <v>83</v>
      </c>
      <c r="AA131" s="53">
        <f>IF(AND(AB131=0,AB131&lt;=0),0,IF(AND(AB131&gt;0,AB131&lt;=5),3,IF(AND(AB131&gt;5,AB131&lt;=10),6,IF(AND(AB131&gt;10,AB131&lt;=15),9,IF(AND(AB131&gt;15,AB131&lt;=20),12,IF(AND(AB131&gt;20,AB131&lt;=25),15,IF(AND(AB131&gt;25,AB131&lt;=30),18,IF(AND(AB131&gt;30,AB131&lt;=35),21,IF(AND(AB131&gt;35,AB131&lt;=40),24,IF(AND(AB131&gt;40,AB131&lt;=45),27,30))))))))))</f>
        <v>6</v>
      </c>
      <c r="AB131" s="124">
        <v>8</v>
      </c>
      <c r="AC131" s="54" t="s">
        <v>83</v>
      </c>
      <c r="AE131" s="53">
        <f>IF(AND(AF131=0,AF131&lt;=0),0,IF(AND(AF131&gt;0,AF131&lt;=5),3,IF(AND(AF131&gt;5,AF131&lt;=10),6,IF(AND(AF131&gt;10,AF131&lt;=15),9,IF(AND(AF131&gt;15,AF131&lt;=20),12,IF(AND(AF131&gt;20,AF131&lt;=25),15,IF(AND(AF131&gt;25,AF131&lt;=30),18,IF(AND(AF131&gt;30,AF131&lt;=35),21,IF(AND(AF131&gt;35,AF131&lt;=40),24,IF(AND(AF131&gt;40,AF131&lt;=45),27,30))))))))))</f>
        <v>0</v>
      </c>
      <c r="AF131" s="124"/>
      <c r="AG131" s="54" t="s">
        <v>83</v>
      </c>
      <c r="AI131" s="53">
        <f>IF(AND(AJ131=0,AJ131&lt;=0),0,IF(AND(AJ131&gt;0,AJ131&lt;=5),3,IF(AND(AJ131&gt;5,AJ131&lt;=10),6,IF(AND(AJ131&gt;10,AJ131&lt;=15),9,IF(AND(AJ131&gt;15,AJ131&lt;=20),12,IF(AND(AJ131&gt;20,AJ131&lt;=25),15,IF(AND(AJ131&gt;25,AJ131&lt;=30),18,IF(AND(AJ131&gt;30,AJ131&lt;=35),21,IF(AND(AJ131&gt;35,AJ131&lt;=40),24,IF(AND(AJ131&gt;40,AJ131&lt;=45),27,30))))))))))</f>
        <v>3</v>
      </c>
      <c r="AJ131" s="124">
        <v>4</v>
      </c>
      <c r="AK131" s="54" t="s">
        <v>83</v>
      </c>
      <c r="AM131" s="53">
        <f>IF(AND(AN131=0,AN131&lt;=0),0,IF(AND(AN131&gt;0,AN131&lt;=5),3,IF(AND(AN131&gt;5,AN131&lt;=10),6,IF(AND(AN131&gt;10,AN131&lt;=15),9,IF(AND(AN131&gt;15,AN131&lt;=20),12,IF(AND(AN131&gt;20,AN131&lt;=25),15,IF(AND(AN131&gt;25,AN131&lt;=30),18,IF(AND(AN131&gt;30,AN131&lt;=35),21,IF(AND(AN131&gt;35,AN131&lt;=40),24,IF(AND(AN131&gt;40,AN131&lt;=45),27,30))))))))))</f>
        <v>6</v>
      </c>
      <c r="AN131" s="124">
        <v>8</v>
      </c>
      <c r="AO131" s="54" t="s">
        <v>86</v>
      </c>
    </row>
    <row r="132" spans="2:41" ht="30" customHeight="1" x14ac:dyDescent="0.35">
      <c r="B132" s="29" t="s">
        <v>98</v>
      </c>
      <c r="C132" s="29" t="s">
        <v>135</v>
      </c>
      <c r="D132" s="1" t="s">
        <v>3</v>
      </c>
      <c r="E132" s="2" t="s">
        <v>81</v>
      </c>
      <c r="F132" s="30"/>
      <c r="G132" s="53">
        <f>IF(AND(H132=0,H132&lt;=0),0,IF(AND(H132&gt;0,H132&lt;=5),3,IF(AND(H132&gt;5,H132&lt;=10),5,IF(AND(H132&gt;10,H132&lt;=15),7,IF(AND(H132&gt;15,H132&lt;=20),9,IF(AND(H132&gt;20,H132&lt;=25),11,IF(AND(H132&gt;25,H132&lt;=30),13,IF(AND(H132&gt;30,H132&lt;=35),15,IF(AND(H132&gt;35,H132&lt;=40),17,IF(AND(H132&gt;40,H132&lt;=45),19,21))))))))))</f>
        <v>3</v>
      </c>
      <c r="H132" s="124">
        <v>4</v>
      </c>
      <c r="I132" s="54" t="s">
        <v>81</v>
      </c>
      <c r="K132" s="53">
        <f>IF(AND(L132=0,L132&lt;=0),0,IF(AND(L132&gt;0,L132&lt;=5),3,IF(AND(L132&gt;5,L132&lt;=10),5,IF(AND(L132&gt;10,L132&lt;=15),7,IF(AND(L132&gt;15,L132&lt;=20),9,IF(AND(L132&gt;20,L132&lt;=25),11,IF(AND(L132&gt;25,L132&lt;=30),13,IF(AND(L132&gt;30,L132&lt;=35),15,IF(AND(L132&gt;35,L132&lt;=40),17,IF(AND(L132&gt;40,L132&lt;=45),19,21))))))))))</f>
        <v>7</v>
      </c>
      <c r="L132" s="124">
        <v>11</v>
      </c>
      <c r="M132" s="54" t="s">
        <v>81</v>
      </c>
      <c r="O132" s="53">
        <f>IF(AND(P132=0,P132&lt;=0),0,IF(AND(P132&gt;0,P132&lt;=5),3,IF(AND(P132&gt;5,P132&lt;=10),5,IF(AND(P132&gt;10,P132&lt;=15),7,IF(AND(P132&gt;15,P132&lt;=20),9,IF(AND(P132&gt;20,P132&lt;=25),11,IF(AND(P132&gt;25,P132&lt;=30),13,IF(AND(P132&gt;30,P132&lt;=35),15,IF(AND(P132&gt;35,P132&lt;=40),17,IF(AND(P132&gt;40,P132&lt;=45),19,21))))))))))</f>
        <v>5</v>
      </c>
      <c r="P132" s="124">
        <v>6</v>
      </c>
      <c r="Q132" s="54" t="s">
        <v>81</v>
      </c>
      <c r="S132" s="53">
        <f>IF(AND(T132=0,T132&lt;=0),0,IF(AND(T132&gt;0,T132&lt;=5),3,IF(AND(T132&gt;5,T132&lt;=10),5,IF(AND(T132&gt;10,T132&lt;=15),7,IF(AND(T132&gt;15,T132&lt;=20),9,IF(AND(T132&gt;20,T132&lt;=25),11,IF(AND(T132&gt;25,T132&lt;=30),13,IF(AND(T132&gt;30,T132&lt;=35),15,IF(AND(T132&gt;35,T132&lt;=40),17,IF(AND(T132&gt;40,T132&lt;=45),19,21))))))))))</f>
        <v>3</v>
      </c>
      <c r="T132" s="124">
        <v>2</v>
      </c>
      <c r="U132" s="54" t="s">
        <v>81</v>
      </c>
      <c r="W132" s="53">
        <f>IF(AND(X132=0,X132&lt;=0),0,IF(AND(X132&gt;0,X132&lt;=5),3,IF(AND(X132&gt;5,X132&lt;=10),5,IF(AND(X132&gt;10,X132&lt;=15),7,IF(AND(X132&gt;15,X132&lt;=20),9,IF(AND(X132&gt;20,X132&lt;=25),11,IF(AND(X132&gt;25,X132&lt;=30),13,IF(AND(X132&gt;30,X132&lt;=35),15,IF(AND(X132&gt;35,X132&lt;=40),17,IF(AND(X132&gt;40,X132&lt;=45),19,21))))))))))</f>
        <v>3</v>
      </c>
      <c r="X132" s="124">
        <v>1</v>
      </c>
      <c r="Y132" s="54" t="s">
        <v>81</v>
      </c>
      <c r="AA132" s="53">
        <f>IF(AND(AB132=0,AB132&lt;=0),0,IF(AND(AB132&gt;0,AB132&lt;=5),3,IF(AND(AB132&gt;5,AB132&lt;=10),5,IF(AND(AB132&gt;10,AB132&lt;=15),7,IF(AND(AB132&gt;15,AB132&lt;=20),9,IF(AND(AB132&gt;20,AB132&lt;=25),11,IF(AND(AB132&gt;25,AB132&lt;=30),13,IF(AND(AB132&gt;30,AB132&lt;=35),15,IF(AND(AB132&gt;35,AB132&lt;=40),17,IF(AND(AB132&gt;40,AB132&lt;=45),19,21))))))))))</f>
        <v>7</v>
      </c>
      <c r="AB132" s="124">
        <v>13</v>
      </c>
      <c r="AC132" s="54" t="s">
        <v>81</v>
      </c>
      <c r="AE132" s="53">
        <f>IF(AND(AF132=0,AF132&lt;=0),0,IF(AND(AF132&gt;0,AF132&lt;=5),3,IF(AND(AF132&gt;5,AF132&lt;=10),5,IF(AND(AF132&gt;10,AF132&lt;=15),7,IF(AND(AF132&gt;15,AF132&lt;=20),9,IF(AND(AF132&gt;20,AF132&lt;=25),11,IF(AND(AF132&gt;25,AF132&lt;=30),13,IF(AND(AF132&gt;30,AF132&lt;=35),15,IF(AND(AF132&gt;35,AF132&lt;=40),17,IF(AND(AF132&gt;40,AF132&lt;=45),19,21))))))))))</f>
        <v>0</v>
      </c>
      <c r="AF132" s="124"/>
      <c r="AG132" s="54" t="s">
        <v>81</v>
      </c>
      <c r="AI132" s="53">
        <f>IF(AND(AJ132=0,AJ132&lt;=0),0,IF(AND(AJ132&gt;0,AJ132&lt;=5),3,IF(AND(AJ132&gt;5,AJ132&lt;=10),5,IF(AND(AJ132&gt;10,AJ132&lt;=15),7,IF(AND(AJ132&gt;15,AJ132&lt;=20),9,IF(AND(AJ132&gt;20,AJ132&lt;=25),11,IF(AND(AJ132&gt;25,AJ132&lt;=30),13,IF(AND(AJ132&gt;30,AJ132&lt;=35),15,IF(AND(AJ132&gt;35,AJ132&lt;=40),17,IF(AND(AJ132&gt;40,AJ132&lt;=45),19,21))))))))))</f>
        <v>3</v>
      </c>
      <c r="AJ132" s="124">
        <v>4</v>
      </c>
      <c r="AK132" s="54" t="s">
        <v>81</v>
      </c>
      <c r="AM132" s="53">
        <f>IF(AND(AN132=0,AN132&lt;=0),0,IF(AND(AN132&gt;0,AN132&lt;=5),3,IF(AND(AN132&gt;5,AN132&lt;=10),5,IF(AND(AN132&gt;10,AN132&lt;=15),7,IF(AND(AN132&gt;15,AN132&lt;=20),9,IF(AND(AN132&gt;20,AN132&lt;=25),11,IF(AND(AN132&gt;25,AN132&lt;=30),13,IF(AND(AN132&gt;30,AN132&lt;=35),15,IF(AND(AN132&gt;35,AN132&lt;=40),17,IF(AND(AN132&gt;40,AN132&lt;=45),19,21))))))))))</f>
        <v>3</v>
      </c>
      <c r="AN132" s="124">
        <v>3</v>
      </c>
      <c r="AO132" s="54" t="s">
        <v>81</v>
      </c>
    </row>
    <row r="133" spans="2:41" ht="30" customHeight="1" x14ac:dyDescent="0.35">
      <c r="B133" s="29" t="s">
        <v>98</v>
      </c>
      <c r="C133" s="29" t="s">
        <v>135</v>
      </c>
      <c r="D133" s="1" t="s">
        <v>4</v>
      </c>
      <c r="E133" s="2" t="s">
        <v>52</v>
      </c>
      <c r="F133" s="30"/>
      <c r="G133" s="53">
        <f>IF(H133&lt;1,0,IF(H133=1,2,IF(H133=2,4,IF(H133=3,6,IF(H133=4,8,IF(H133=5,10,IF(H133=6,12,IF(H133=7,14,IF(H133=8,16,IF(H133=9,18,20))))))))))</f>
        <v>0</v>
      </c>
      <c r="H133" s="124"/>
      <c r="I133" s="54" t="s">
        <v>52</v>
      </c>
      <c r="K133" s="53">
        <f>IF(L133&lt;1,0,IF(L133=1,2,IF(L133=2,4,IF(L133=3,6,IF(L133=4,8,IF(L133=5,10,IF(L133=6,12,IF(L133=7,14,IF(L133=8,16,IF(L133=9,18,20))))))))))</f>
        <v>0</v>
      </c>
      <c r="L133" s="124"/>
      <c r="M133" s="54" t="s">
        <v>52</v>
      </c>
      <c r="O133" s="53">
        <f>IF(P133&lt;1,0,IF(P133=1,2,IF(P133=2,4,IF(P133=3,6,IF(P133=4,8,IF(P133=5,10,IF(P133=6,12,IF(P133=7,14,IF(P133=8,16,IF(P133=9,18,20))))))))))</f>
        <v>0</v>
      </c>
      <c r="P133" s="124"/>
      <c r="Q133" s="54" t="s">
        <v>52</v>
      </c>
      <c r="S133" s="53">
        <f>IF(T133&lt;1,0,IF(T133=1,2,IF(T133=2,4,IF(T133=3,6,IF(T133=4,8,IF(T133=5,10,IF(T133=6,12,IF(T133=7,14,IF(T133=8,16,IF(T133=9,18,20))))))))))</f>
        <v>2</v>
      </c>
      <c r="T133" s="124">
        <v>1</v>
      </c>
      <c r="U133" s="54" t="s">
        <v>52</v>
      </c>
      <c r="W133" s="53">
        <f>IF(X133&lt;1,0,IF(X133=1,2,IF(X133=2,4,IF(X133=3,6,IF(X133=4,8,IF(X133=5,10,IF(X133=6,12,IF(X133=7,14,IF(X133=8,16,IF(X133=9,18,20))))))))))</f>
        <v>0</v>
      </c>
      <c r="X133" s="124"/>
      <c r="Y133" s="54" t="s">
        <v>52</v>
      </c>
      <c r="AA133" s="53">
        <f>IF(AB133&lt;1,0,IF(AB133=1,2,IF(AB133=2,4,IF(AB133=3,6,IF(AB133=4,8,IF(AB133=5,10,IF(AB133=6,12,IF(AB133=7,14,IF(AB133=8,16,IF(AB133=9,18,20))))))))))</f>
        <v>0</v>
      </c>
      <c r="AB133" s="124"/>
      <c r="AC133" s="54" t="s">
        <v>52</v>
      </c>
      <c r="AE133" s="53">
        <f>IF(AF133&lt;1,0,IF(AF133=1,2,IF(AF133=2,4,IF(AF133=3,6,IF(AF133=4,8,IF(AF133=5,10,IF(AF133=6,12,IF(AF133=7,14,IF(AF133=8,16,IF(AF133=9,18,20))))))))))</f>
        <v>0</v>
      </c>
      <c r="AF133" s="124"/>
      <c r="AG133" s="54" t="s">
        <v>52</v>
      </c>
      <c r="AI133" s="53">
        <f>IF(AJ133&lt;1,0,IF(AJ133=1,2,IF(AJ133=2,4,IF(AJ133=3,6,IF(AJ133=4,8,IF(AJ133=5,10,IF(AJ133=6,12,IF(AJ133=7,14,IF(AJ133=8,16,IF(AJ133=9,18,20))))))))))</f>
        <v>0</v>
      </c>
      <c r="AJ133" s="124"/>
      <c r="AK133" s="54" t="s">
        <v>52</v>
      </c>
      <c r="AM133" s="53">
        <f>IF(AN133&lt;1,0,IF(AN133=1,2,IF(AN133=2,4,IF(AN133=3,6,IF(AN133=4,8,IF(AN133=5,10,IF(AN133=6,12,IF(AN133=7,14,IF(AN133=8,16,IF(AN133=9,18,20))))))))))</f>
        <v>0</v>
      </c>
      <c r="AN133" s="124"/>
      <c r="AO133" s="54" t="s">
        <v>52</v>
      </c>
    </row>
    <row r="134" spans="2:41" ht="30" customHeight="1" x14ac:dyDescent="0.35">
      <c r="B134" s="29" t="s">
        <v>98</v>
      </c>
      <c r="C134" s="29" t="s">
        <v>135</v>
      </c>
      <c r="D134" s="1" t="s">
        <v>5</v>
      </c>
      <c r="E134" s="2" t="s">
        <v>85</v>
      </c>
      <c r="F134" s="30"/>
      <c r="G134" s="53">
        <f>IF(AND(H134=0,H134&lt;=0),0,IF(AND(H134&gt;0,H134&lt;=5),3,IF(AND(H134&gt;5,H134&lt;=10),4,IF(AND(H134&gt;10,H134&lt;=15),7,IF(AND(H134&gt;15,H134&lt;=20),9,IF(AND(H134&gt;20,H134&lt;=25),11,IF(AND(H134&gt;25,H134&lt;=30),13,IF(AND(H134&gt;30,H134&lt;=35),16,IF(AND(H134&gt;35,H134&lt;=40),17,IF(AND(H134&gt;40,H134&lt;=45),19,21))))))))))</f>
        <v>4</v>
      </c>
      <c r="H134" s="124">
        <v>6</v>
      </c>
      <c r="I134" s="31" t="s">
        <v>53</v>
      </c>
      <c r="K134" s="53">
        <f>IF(AND(L134=0,L134&lt;=0),0,IF(AND(L134&gt;0,L134&lt;=5),3,IF(AND(L134&gt;5,L134&lt;=10),4,IF(AND(L134&gt;10,L134&lt;=15),7,IF(AND(L134&gt;15,L134&lt;=20),9,IF(AND(L134&gt;20,L134&lt;=25),11,IF(AND(L134&gt;25,L134&lt;=30),13,IF(AND(L134&gt;30,L134&lt;=35),16,IF(AND(L134&gt;35,L134&lt;=20),17,IF(AND(L134&gt;40,L134&lt;=45),19,21))))))))))</f>
        <v>3</v>
      </c>
      <c r="L134" s="124">
        <v>2</v>
      </c>
      <c r="M134" s="31" t="s">
        <v>53</v>
      </c>
      <c r="O134" s="53">
        <f>IF(AND(P134=0,P134&lt;=0),0,IF(AND(P134&gt;0,P134&lt;=5),3,IF(AND(P134&gt;5,P134&lt;=10),4,IF(AND(P134&gt;10,P134&lt;=15),7,IF(AND(P134&gt;15,P134&lt;=20),9,IF(AND(P134&gt;20,P134&lt;=25),11,IF(AND(P134&gt;25,P134&lt;=30),13,IF(AND(P134&gt;30,P134&lt;=35),16,IF(AND(P134&gt;35,P134&lt;=40),17,IF(AND(P134&gt;40,P134&lt;=45),19,21))))))))))</f>
        <v>4</v>
      </c>
      <c r="P134" s="124">
        <v>8</v>
      </c>
      <c r="Q134" s="31" t="s">
        <v>53</v>
      </c>
      <c r="S134" s="53">
        <f>IF(AND(T134=0,T134&lt;=0),0,IF(AND(T134&gt;0,T134&lt;=5),3,IF(AND(T134&gt;5,T134&lt;=10),4,IF(AND(T134&gt;10,T134&lt;=15),7,IF(AND(T134&gt;15,T134&lt;=20),9,IF(AND(T134&gt;20,T134&lt;=25),11,IF(AND(T134&gt;25,T134&lt;=30),13,IF(AND(T134&gt;30,T134&lt;=35),16,IF(AND(T134&gt;35,T134&lt;=40),17,IF(AND(T134&gt;40,T134&lt;=45),19,21))))))))))</f>
        <v>3</v>
      </c>
      <c r="T134" s="124">
        <v>2</v>
      </c>
      <c r="U134" s="31" t="s">
        <v>53</v>
      </c>
      <c r="W134" s="53">
        <f>IF(AND(X134=0,X134&lt;=0),0,IF(AND(X134&gt;0,X134&lt;=5),3,IF(AND(X134&gt;5,X134&lt;=10),4,IF(AND(X134&gt;10,X134&lt;=15),7,IF(AND(X134&gt;15,X134&lt;=20),9,IF(AND(X134&gt;20,X134&lt;=25),11,IF(AND(X134&gt;25,X134&lt;=30),13,IF(AND(X134&gt;30,X134&lt;=35),16,IF(AND(X134&gt;35,X134&lt;=40),17,IF(AND(X134&gt;40,X134&lt;=45),19,21))))))))))</f>
        <v>3</v>
      </c>
      <c r="X134" s="124">
        <v>3</v>
      </c>
      <c r="Y134" s="31" t="s">
        <v>53</v>
      </c>
      <c r="AA134" s="53">
        <f>IF(AND(AB134=0,AB134&lt;=0),0,IF(AND(AB134&gt;0,AB134&lt;=5),3,IF(AND(AB134&gt;5,AB134&lt;=10),4,IF(AND(AB134&gt;10,AB134&lt;=15),7,IF(AND(AB134&gt;15,AB134&lt;=20),9,IF(AND(AB134&gt;20,AB134&lt;=25),11,IF(AND(AB134&gt;25,AB134&lt;=30),13,IF(AND(AB134&gt;30,AB134&lt;=35),16,IF(AND(AB134&gt;35,AB134&lt;=40),17,IF(AND(AB134&gt;40,AB134&lt;=45),19,21))))))))))</f>
        <v>3</v>
      </c>
      <c r="AB134" s="124">
        <v>4</v>
      </c>
      <c r="AC134" s="31" t="s">
        <v>53</v>
      </c>
      <c r="AE134" s="53">
        <f>IF(AND(AF134=0,AF134&lt;=0),0,IF(AND(AF134&gt;0,AF134&lt;=5),3,IF(AND(AF134&gt;5,AF134&lt;=10),4,IF(AND(AF134&gt;10,AF134&lt;=15),7,IF(AND(AF134&gt;15,AF134&lt;=20),9,IF(AND(AF134&gt;20,AF134&lt;=25),11,IF(AND(AF134&gt;25,AF134&lt;=30),13,IF(AND(AF134&gt;30,AF134&lt;=35),16,IF(AND(AF134&gt;35,AF134&lt;=40),17,IF(AND(AF134&gt;40,AF134&lt;=45),19,21))))))))))</f>
        <v>0</v>
      </c>
      <c r="AF134" s="124"/>
      <c r="AG134" s="31" t="s">
        <v>53</v>
      </c>
      <c r="AI134" s="53">
        <f>IF(AND(AJ134=0,AJ134&lt;=0),0,IF(AND(AJ134&gt;0,AJ134&lt;=5),3,IF(AND(AJ134&gt;5,AJ134&lt;=10),4,IF(AND(AJ134&gt;10,AJ134&lt;=15),7,IF(AND(AJ134&gt;15,AJ134&lt;=20),9,IF(AND(AJ134&gt;20,AJ134&lt;=25),11,IF(AND(AJ134&gt;25,AJ134&lt;=30),13,IF(AND(AJ134&gt;30,AJ134&lt;=35),16,IF(AND(AJ134&gt;35,AJ134&lt;=40),17,IF(AND(AJ134&gt;40,AJ134&lt;=45),19,21))))))))))</f>
        <v>4</v>
      </c>
      <c r="AJ134" s="124">
        <v>8</v>
      </c>
      <c r="AK134" s="31" t="s">
        <v>53</v>
      </c>
      <c r="AM134" s="53">
        <f>IF(AND(AN134=0,AN134&lt;=0),0,IF(AND(AN134&gt;0,AN134&lt;=5),3,IF(AND(AN134&gt;5,AN134&lt;=10),4,IF(AND(AN134&gt;10,AN134&lt;=15),7,IF(AND(AN134&gt;15,AN134&lt;=20),9,IF(AND(AN134&gt;20,AN134&lt;=25),11,IF(AND(AN134&gt;25,AN134&lt;=30),13,IF(AND(AN134&gt;30,AN134&lt;=35),16,IF(AND(AN134&gt;35,AN134&lt;=40),17,IF(AND(AN134&gt;40,AN134&lt;=45),19,21))))))))))</f>
        <v>3</v>
      </c>
      <c r="AN134" s="124">
        <v>4</v>
      </c>
      <c r="AO134" s="31" t="s">
        <v>53</v>
      </c>
    </row>
    <row r="135" spans="2:41" ht="30" customHeight="1" x14ac:dyDescent="0.35">
      <c r="B135" s="29" t="s">
        <v>98</v>
      </c>
      <c r="C135" s="29" t="s">
        <v>135</v>
      </c>
      <c r="D135" s="1" t="s">
        <v>7</v>
      </c>
      <c r="E135" s="2" t="s">
        <v>6</v>
      </c>
      <c r="F135" s="30"/>
      <c r="G135" s="53">
        <f>IF(AND(H135=0,H135&lt;=0),0,IF(AND(H135&gt;0,H135&lt;=2),1,IF(AND(H135&gt;2,H135&lt;=4),2,IF(AND(H135&gt;4,H135&lt;=6),3,IF(AND(H135&gt;6,H135&lt;=8),4,IF(AND(H135&gt;8,H135&lt;=10),5,IF(AND(H135&gt;10,H135&lt;=12),6,IF(AND(H135&gt;12,H135&lt;=14),7,IF(AND(H135&gt;14,H135&lt;=16),8,IF(AND(H135&gt;16,H135&lt;=18),9,10))))))))))</f>
        <v>0</v>
      </c>
      <c r="H135" s="124"/>
      <c r="I135" s="54" t="s">
        <v>62</v>
      </c>
      <c r="K135" s="53">
        <f>IF(AND(L135=0,L135&lt;=0),0,IF(AND(L135&gt;0,L135&lt;=2),1,IF(AND(L135&gt;2,L135&lt;=4),2,IF(AND(L135&gt;4,L135&lt;=6),3,IF(AND(L135&gt;6,L135&lt;=8),4,IF(AND(L135&gt;8,L135&lt;=10),5,IF(AND(L135&gt;10,L135&lt;=12),6,IF(AND(L135&gt;12,L135&lt;=14),7,IF(AND(L135&gt;14,L135&lt;=16),8,IF(AND(L135&gt;16,L135&lt;=18),9,10))))))))))</f>
        <v>0</v>
      </c>
      <c r="L135" s="124"/>
      <c r="M135" s="54" t="s">
        <v>62</v>
      </c>
      <c r="O135" s="53">
        <f>IF(AND(P135=0,P135&lt;=0),0,IF(AND(P135&gt;0,P135&lt;=2),1,IF(AND(P135&gt;2,P135&lt;=4),2,IF(AND(P135&gt;4,P135&lt;=6),3,IF(AND(P135&gt;6,P135&lt;=8),4,IF(AND(P135&gt;8,P135&lt;=10),5,IF(AND(P135&gt;10,P135&lt;=12),6,IF(AND(P135&gt;12,P135&lt;=14),7,IF(AND(P135&gt;14,P135&lt;=16),8,IF(AND(P135&gt;16,P135&lt;=18),9,10))))))))))</f>
        <v>0</v>
      </c>
      <c r="P135" s="124"/>
      <c r="Q135" s="54" t="s">
        <v>62</v>
      </c>
      <c r="S135" s="53">
        <f>IF(AND(T135=0,T135&lt;=0),0,IF(AND(T135&gt;0,T135&lt;=2),1,IF(AND(T135&gt;2,T135&lt;=4),2,IF(AND(T135&gt;4,T135&lt;=6),3,IF(AND(T135&gt;6,T135&lt;=8),4,IF(AND(T135&gt;8,T135&lt;=10),5,IF(AND(T135&gt;10,T135&lt;=12),6,IF(AND(T135&gt;12,T135&lt;=14),7,IF(AND(T135&gt;14,T135&lt;=16),8,IF(AND(T135&gt;16,T135&lt;=18),9,10))))))))))</f>
        <v>0</v>
      </c>
      <c r="T135" s="124"/>
      <c r="U135" s="54" t="s">
        <v>62</v>
      </c>
      <c r="W135" s="53">
        <f>IF(AND(X135=0,X135&lt;=0),0,IF(AND(X135&gt;0,X135&lt;=2),1,IF(AND(X135&gt;2,X135&lt;=4),2,IF(AND(X135&gt;4,X135&lt;=6),3,IF(AND(X135&gt;6,X135&lt;=8),4,IF(AND(X135&gt;8,X135&lt;=10),5,IF(AND(X135&gt;10,X135&lt;=12),6,IF(AND(X135&gt;12,X135&lt;=14),7,IF(AND(X135&gt;14,X135&lt;=16),8,IF(AND(X135&gt;16,X135&lt;=18),9,10))))))))))</f>
        <v>0</v>
      </c>
      <c r="X135" s="124"/>
      <c r="Y135" s="54" t="s">
        <v>62</v>
      </c>
      <c r="AA135" s="53">
        <f>IF(AND(AB135=0,AB135&lt;=0),0,IF(AND(AB135&gt;0,AB135&lt;=2),1,IF(AND(AB135&gt;2,AB135&lt;=4),2,IF(AND(AB135&gt;4,AB135&lt;=6),3,IF(AND(AB135&gt;6,AB135&lt;=8),4,IF(AND(AB135&gt;8,AB135&lt;=10),5,IF(AND(AB135&gt;10,AB135&lt;=12),6,IF(AND(AB135&gt;12,AB135&lt;=14),7,IF(AND(AB135&gt;14,AB135&lt;=16),8,IF(AND(AB135&gt;16,AB135&lt;=18),9,10))))))))))</f>
        <v>0</v>
      </c>
      <c r="AB135" s="124"/>
      <c r="AC135" s="54" t="s">
        <v>62</v>
      </c>
      <c r="AE135" s="53">
        <f>IF(AND(AF135=0,AF135&lt;=0),0,IF(AND(AF135&gt;0,AF135&lt;=2),1,IF(AND(AF135&gt;2,AF135&lt;=4),2,IF(AND(AF135&gt;4,AF135&lt;=6),3,IF(AND(AF135&gt;6,AF135&lt;=8),4,IF(AND(AF135&gt;8,AF135&lt;=10),5,IF(AND(AF135&gt;10,AF135&lt;=12),6,IF(AND(AF135&gt;12,AF135&lt;=14),7,IF(AND(AF135&gt;14,AF135&lt;=16),8,IF(AND(AF135&gt;16,AF135&lt;=18),9,10))))))))))</f>
        <v>0</v>
      </c>
      <c r="AF135" s="124"/>
      <c r="AG135" s="54" t="s">
        <v>62</v>
      </c>
      <c r="AI135" s="53">
        <f>IF(AND(AJ135=0,AJ135&lt;=0),0,IF(AND(AJ135&gt;0,AJ135&lt;=2),1,IF(AND(AJ135&gt;2,AJ135&lt;=4),2,IF(AND(AJ135&gt;4,AJ135&lt;=6),3,IF(AND(AJ135&gt;6,AJ135&lt;=8),4,IF(AND(AJ135&gt;8,AJ135&lt;=10),5,IF(AND(AJ135&gt;10,AJ135&lt;=12),6,IF(AND(AJ135&gt;12,AJ135&lt;=14),7,IF(AND(AJ135&gt;14,AJ135&lt;=16),8,IF(AND(AJ135&gt;16,AJ135&lt;=18),9,10))))))))))</f>
        <v>0</v>
      </c>
      <c r="AJ135" s="124"/>
      <c r="AK135" s="54" t="s">
        <v>62</v>
      </c>
      <c r="AM135" s="53">
        <f>IF(AND(AN135=0,AN135&lt;=0),0,IF(AND(AN135&gt;0,AN135&lt;=2),1,IF(AND(AN135&gt;2,AN135&lt;=4),2,IF(AND(AN135&gt;4,AN135&lt;=6),3,IF(AND(AN135&gt;6,AN135&lt;=8),4,IF(AND(AN135&gt;8,AN135&lt;=10),5,IF(AND(AN135&gt;10,AN135&lt;=12),6,IF(AND(AN135&gt;12,AN135&lt;=14),7,IF(AND(AN135&gt;14,AN135&lt;=16),8,IF(AND(AN135&gt;16,AN135&lt;=18),9,10))))))))))</f>
        <v>0</v>
      </c>
      <c r="AN135" s="124"/>
      <c r="AO135" s="54" t="s">
        <v>62</v>
      </c>
    </row>
    <row r="136" spans="2:41" ht="30" customHeight="1" x14ac:dyDescent="0.35">
      <c r="B136" s="29" t="s">
        <v>98</v>
      </c>
      <c r="C136" s="29" t="s">
        <v>135</v>
      </c>
      <c r="D136" s="1" t="s">
        <v>9</v>
      </c>
      <c r="E136" s="2" t="s">
        <v>8</v>
      </c>
      <c r="F136" s="30"/>
      <c r="G136" s="76">
        <f>H136</f>
        <v>7</v>
      </c>
      <c r="H136" s="77">
        <v>7</v>
      </c>
      <c r="I136" s="73" t="str">
        <f>IF(G136=0,"SIN DATOS",IF(AND(G136&gt;0,G136&lt;=6),"ORDENADO",IF(AND(G136&gt;6,G136&lt;=11),"ORDENADO/BUENA PRESENTACIÓN",IF(AND(G136&gt;11,G136&lt;=15),"ODENADO/BUENA PRESENTACION/MAYORES ARGUMENTO","EXCELENTE"))))</f>
        <v>ORDENADO/BUENA PRESENTACIÓN</v>
      </c>
      <c r="J136" s="78"/>
      <c r="K136" s="76">
        <f>L136</f>
        <v>4</v>
      </c>
      <c r="L136" s="77">
        <v>4</v>
      </c>
      <c r="M136" s="73" t="str">
        <f>IF(K136=0,"SIN DATOS",IF(AND(K136&gt;0,K136&lt;=6),"ORDENADO",IF(AND(K136&gt;6,K136&lt;=11),"ORDENADO/BUENA PRESENTACIÓN",IF(AND(K136&gt;11,K136&lt;=15),"ODENADO/BUENA PRESENTACION/MAYORES ARGUMENTO","EXCELENTE"))))</f>
        <v>ORDENADO</v>
      </c>
      <c r="N136" s="78"/>
      <c r="O136" s="76">
        <f>P136</f>
        <v>7</v>
      </c>
      <c r="P136" s="77">
        <v>7</v>
      </c>
      <c r="Q136" s="73" t="str">
        <f>IF(O136=0,"SIN DATOS",IF(AND(O136&gt;0,O136&lt;=6),"ORDENADO",IF(AND(O136&gt;6,O136&lt;=11),"ORDENADO/BUENA PRESENTACIÓN",IF(AND(O136&gt;11,O136&lt;=15),"ODENADO/BUENA PRESENTACION/MAYORES ARGUMENTO","EXCELENTE"))))</f>
        <v>ORDENADO/BUENA PRESENTACIÓN</v>
      </c>
      <c r="R136" s="78"/>
      <c r="S136" s="76">
        <f>T136</f>
        <v>6</v>
      </c>
      <c r="T136" s="77">
        <v>6</v>
      </c>
      <c r="U136" s="73" t="str">
        <f>IF(S136=0,"SIN DATOS",IF(AND(S136&gt;0,S136&lt;=6),"ORDENADO",IF(AND(S136&gt;6,S136&lt;=11),"ORDENADO/BUENA PRESENTACIÓN",IF(AND(S136&gt;11,S136&lt;=15),"ODENADO/BUENA PRESENTACION/MAYORES ARGUMENTO","EXCELENTE"))))</f>
        <v>ORDENADO</v>
      </c>
      <c r="V136" s="78"/>
      <c r="W136" s="76">
        <f>X136</f>
        <v>6</v>
      </c>
      <c r="X136" s="77">
        <v>6</v>
      </c>
      <c r="Y136" s="73" t="str">
        <f>IF(W136=0,"SIN DATOS",IF(AND(W136&gt;0,W136&lt;=6),"ORDENADO",IF(AND(W136&gt;6,W136&lt;=11),"ORDENADO/BUENA PRESENTACIÓN",IF(AND(W136&gt;11,W136&lt;=15),"ODENADO/BUENA PRESENTACION/MAYORES ARGUMENTO","EXCELENTE"))))</f>
        <v>ORDENADO</v>
      </c>
      <c r="Z136" s="78"/>
      <c r="AA136" s="76">
        <f>AB136</f>
        <v>7</v>
      </c>
      <c r="AB136" s="77">
        <v>7</v>
      </c>
      <c r="AC136" s="73" t="str">
        <f>IF(AA136=0,"SIN DATOS",IF(AND(AA136&gt;0,AA136&lt;=6),"ORDENADO",IF(AND(AA136&gt;6,AA136&lt;=11),"ORDENADO/BUENA PRESENTACIÓN",IF(AND(AA136&gt;11,AA136&lt;=15),"ODENADO/BUENA PRESENTACION/MAYORES ARGUMENTO","EXCELENTE"))))</f>
        <v>ORDENADO/BUENA PRESENTACIÓN</v>
      </c>
      <c r="AE136" s="76">
        <f>AF136</f>
        <v>0</v>
      </c>
      <c r="AF136" s="77"/>
      <c r="AG136" s="73" t="str">
        <f>IF(AE136=0,"SIN DATOS",IF(AND(AE136&gt;0,AE136&lt;=6),"ORDENADO",IF(AND(AE136&gt;6,AE136&lt;=11),"ORDENADO/BUENA PRESENTACIÓN",IF(AND(AE136&gt;11,AE136&lt;=15),"ODENADO/BUENA PRESENTACION/MAYORES ARGUMENTO","EXCELENTE"))))</f>
        <v>SIN DATOS</v>
      </c>
      <c r="AI136" s="76">
        <f>AJ136</f>
        <v>6</v>
      </c>
      <c r="AJ136" s="77">
        <v>6</v>
      </c>
      <c r="AK136" s="73" t="str">
        <f>IF(AI136=0,"SIN DATOS",IF(AND(AI136&gt;0,AI136&lt;=6),"ORDENADO",IF(AND(AI136&gt;6,AI136&lt;=11),"ORDENADO/BUENA PRESENTACIÓN",IF(AND(AI136&gt;11,AI136&lt;=15),"ODENADO/BUENA PRESENTACION/MAYORES ARGUMENTO","EXCELENTE"))))</f>
        <v>ORDENADO</v>
      </c>
      <c r="AL136" s="78"/>
      <c r="AM136" s="76">
        <f>AN136</f>
        <v>5</v>
      </c>
      <c r="AN136" s="77">
        <v>5</v>
      </c>
      <c r="AO136" s="73" t="str">
        <f>IF(AM136=0,"SIN DATOS",IF(AND(AM136&gt;0,AM136&lt;=6),"ORDENADO",IF(AND(AM136&gt;6,AM136&lt;=11),"ORDENADO/BUENA PRESENTACIÓN",IF(AND(AM136&gt;11,AM136&lt;=15),"ODENADO/BUENA PRESENTACION/MAYORES ARGUMENTO","EXCELENTE"))))</f>
        <v>ORDENADO</v>
      </c>
    </row>
    <row r="137" spans="2:41" ht="30" customHeight="1" x14ac:dyDescent="0.35">
      <c r="B137" s="29" t="s">
        <v>98</v>
      </c>
      <c r="C137" s="29" t="s">
        <v>135</v>
      </c>
      <c r="D137" s="1" t="s">
        <v>63</v>
      </c>
      <c r="E137" s="2" t="s">
        <v>10</v>
      </c>
      <c r="F137" s="30"/>
      <c r="G137" s="53">
        <f>H137</f>
        <v>0</v>
      </c>
      <c r="H137" s="124"/>
      <c r="I137" s="56"/>
      <c r="K137" s="53">
        <f>L137</f>
        <v>0</v>
      </c>
      <c r="L137" s="124"/>
      <c r="M137" s="56"/>
      <c r="O137" s="53">
        <f>P137</f>
        <v>0</v>
      </c>
      <c r="P137" s="124"/>
      <c r="Q137" s="56"/>
      <c r="S137" s="53">
        <f>T137</f>
        <v>0</v>
      </c>
      <c r="T137" s="124"/>
      <c r="U137" s="56"/>
      <c r="W137" s="53">
        <f>X137</f>
        <v>0</v>
      </c>
      <c r="X137" s="124"/>
      <c r="Y137" s="56"/>
      <c r="AA137" s="53">
        <f>AB137</f>
        <v>0</v>
      </c>
      <c r="AB137" s="124"/>
      <c r="AC137" s="56"/>
      <c r="AE137" s="53">
        <f>AF137</f>
        <v>0</v>
      </c>
      <c r="AF137" s="124"/>
      <c r="AG137" s="56"/>
      <c r="AI137" s="53">
        <f>AJ137</f>
        <v>0</v>
      </c>
      <c r="AJ137" s="124"/>
      <c r="AK137" s="56"/>
      <c r="AM137" s="53">
        <f>AN137</f>
        <v>0</v>
      </c>
      <c r="AN137" s="124"/>
      <c r="AO137" s="56"/>
    </row>
    <row r="138" spans="2:41" ht="15" customHeight="1" x14ac:dyDescent="0.35">
      <c r="B138" s="29" t="s">
        <v>98</v>
      </c>
      <c r="C138" s="29" t="s">
        <v>135</v>
      </c>
      <c r="D138" s="1" t="s">
        <v>80</v>
      </c>
      <c r="E138" s="2" t="s">
        <v>64</v>
      </c>
      <c r="F138" s="33"/>
      <c r="G138" s="64">
        <f>IF(H138=0,0,H138*50)</f>
        <v>0</v>
      </c>
      <c r="H138" s="63"/>
      <c r="I138" s="58" t="s">
        <v>66</v>
      </c>
      <c r="K138" s="64">
        <f>IF(L138=0,0,L138*50)</f>
        <v>0</v>
      </c>
      <c r="L138" s="63"/>
      <c r="M138" s="58" t="s">
        <v>66</v>
      </c>
      <c r="O138" s="64">
        <f>IF(P138=0,0,P138*50)</f>
        <v>50</v>
      </c>
      <c r="P138" s="63" t="s">
        <v>91</v>
      </c>
      <c r="Q138" s="58" t="s">
        <v>66</v>
      </c>
      <c r="S138" s="64">
        <f>IF(T138=0,0,T138*50)</f>
        <v>0</v>
      </c>
      <c r="T138" s="63"/>
      <c r="U138" s="58" t="s">
        <v>66</v>
      </c>
      <c r="W138" s="64">
        <f>IF(X138=0,0,X138*50)</f>
        <v>0</v>
      </c>
      <c r="X138" s="63"/>
      <c r="Y138" s="58" t="s">
        <v>66</v>
      </c>
      <c r="AA138" s="64">
        <f>IF(AB138=0,0,AB138*50)</f>
        <v>0</v>
      </c>
      <c r="AB138" s="63"/>
      <c r="AC138" s="58" t="s">
        <v>66</v>
      </c>
      <c r="AE138" s="64">
        <f>IF(AF138=0,0,AF138*50)</f>
        <v>0</v>
      </c>
      <c r="AF138" s="63"/>
      <c r="AG138" s="58" t="s">
        <v>66</v>
      </c>
      <c r="AI138" s="64">
        <f>IF(AJ138=0,0,AJ138*50)</f>
        <v>50</v>
      </c>
      <c r="AJ138" s="63" t="s">
        <v>91</v>
      </c>
      <c r="AK138" s="58" t="s">
        <v>66</v>
      </c>
      <c r="AM138" s="64">
        <f>IF(AN138=0,0,AN138*50)</f>
        <v>150</v>
      </c>
      <c r="AN138" s="63" t="s">
        <v>100</v>
      </c>
      <c r="AO138" s="58" t="s">
        <v>66</v>
      </c>
    </row>
    <row r="139" spans="2:41" ht="15" customHeight="1" x14ac:dyDescent="0.35">
      <c r="B139" s="29"/>
      <c r="C139" s="29"/>
      <c r="D139" s="42"/>
      <c r="E139" s="2"/>
      <c r="F139" s="43"/>
      <c r="G139" s="55"/>
      <c r="H139" s="55"/>
      <c r="I139" s="54"/>
      <c r="K139" s="55"/>
      <c r="L139" s="55"/>
      <c r="M139" s="54"/>
      <c r="O139" s="55"/>
      <c r="P139" s="55"/>
      <c r="Q139" s="54"/>
      <c r="S139" s="55"/>
      <c r="T139" s="55"/>
      <c r="U139" s="54"/>
      <c r="W139" s="55"/>
      <c r="X139" s="55"/>
      <c r="Y139" s="54"/>
      <c r="AA139" s="55"/>
      <c r="AB139" s="55"/>
      <c r="AC139" s="54"/>
      <c r="AE139" s="55"/>
      <c r="AF139" s="55"/>
      <c r="AG139" s="54"/>
      <c r="AI139" s="55"/>
      <c r="AJ139" s="55"/>
      <c r="AK139" s="54"/>
      <c r="AM139" s="55"/>
      <c r="AN139" s="55"/>
      <c r="AO139" s="54"/>
    </row>
    <row r="140" spans="2:41" ht="15.5" x14ac:dyDescent="0.35">
      <c r="B140" s="29"/>
      <c r="C140" s="29"/>
      <c r="D140" s="2" t="s">
        <v>50</v>
      </c>
      <c r="E140" s="2"/>
      <c r="F140" s="30"/>
      <c r="G140" s="84">
        <f>SUM(G130:G137)</f>
        <v>28</v>
      </c>
      <c r="H140" s="85">
        <f>VLOOKUP(G140,PAGO,2,FALSE)</f>
        <v>135</v>
      </c>
      <c r="I140" s="86" t="s">
        <v>68</v>
      </c>
      <c r="K140" s="84">
        <f>SUM(K130:K137)</f>
        <v>31</v>
      </c>
      <c r="L140" s="85">
        <f>VLOOKUP(K140,PAGO,2,FALSE)</f>
        <v>150</v>
      </c>
      <c r="M140" s="86" t="s">
        <v>68</v>
      </c>
      <c r="O140" s="84">
        <f>SUM(O130:O137)</f>
        <v>36</v>
      </c>
      <c r="P140" s="85">
        <f>VLOOKUP(O140,PAGO,2,FALSE)</f>
        <v>175</v>
      </c>
      <c r="Q140" s="86" t="s">
        <v>68</v>
      </c>
      <c r="S140" s="84">
        <f>SUM(S130:S137)</f>
        <v>29</v>
      </c>
      <c r="T140" s="85">
        <f>VLOOKUP(S140,PAGO,2,FALSE)</f>
        <v>140</v>
      </c>
      <c r="U140" s="86" t="s">
        <v>68</v>
      </c>
      <c r="W140" s="84">
        <f>SUM(W130:W137)</f>
        <v>32</v>
      </c>
      <c r="X140" s="85">
        <f>VLOOKUP(W140,PAGO,2,FALSE)</f>
        <v>155</v>
      </c>
      <c r="Y140" s="86" t="s">
        <v>68</v>
      </c>
      <c r="AA140" s="84">
        <f>SUM(AA130:AA137)</f>
        <v>34</v>
      </c>
      <c r="AB140" s="85">
        <f>VLOOKUP(AA140,PAGO,2,FALSE)</f>
        <v>165</v>
      </c>
      <c r="AC140" s="86" t="s">
        <v>68</v>
      </c>
      <c r="AE140" s="84">
        <f>SUM(AE130:AE137)</f>
        <v>0</v>
      </c>
      <c r="AF140" s="85">
        <f>VLOOKUP(AE140,PAGO,2,FALSE)</f>
        <v>0</v>
      </c>
      <c r="AG140" s="86" t="s">
        <v>68</v>
      </c>
      <c r="AI140" s="84">
        <f>SUM(AI130:AI137)</f>
        <v>27</v>
      </c>
      <c r="AJ140" s="85">
        <f>VLOOKUP(AI140,PAGO,2,FALSE)</f>
        <v>130</v>
      </c>
      <c r="AK140" s="86" t="s">
        <v>68</v>
      </c>
      <c r="AM140" s="84">
        <f>SUM(AM130:AM137)</f>
        <v>28</v>
      </c>
      <c r="AN140" s="85">
        <f>VLOOKUP(AM140,PAGO,2,FALSE)</f>
        <v>135</v>
      </c>
      <c r="AO140" s="86" t="s">
        <v>68</v>
      </c>
    </row>
    <row r="141" spans="2:41" ht="16" thickBot="1" x14ac:dyDescent="0.4">
      <c r="B141" s="80"/>
      <c r="C141" s="80"/>
      <c r="D141" s="81"/>
      <c r="E141" s="81"/>
      <c r="F141" s="82"/>
      <c r="G141" s="160">
        <f>IF(G134=0,-25,0)</f>
        <v>0</v>
      </c>
      <c r="H141" s="161"/>
      <c r="I141" s="87" t="s">
        <v>88</v>
      </c>
      <c r="K141" s="160">
        <f>IF(K134=0,-25,0)</f>
        <v>0</v>
      </c>
      <c r="L141" s="161"/>
      <c r="M141" s="87" t="s">
        <v>88</v>
      </c>
      <c r="O141" s="160">
        <f>IF(O134=0,-25,0)</f>
        <v>0</v>
      </c>
      <c r="P141" s="161"/>
      <c r="Q141" s="87" t="s">
        <v>88</v>
      </c>
      <c r="S141" s="160">
        <f>IF(S134=0,-25,0)</f>
        <v>0</v>
      </c>
      <c r="T141" s="161"/>
      <c r="U141" s="87" t="s">
        <v>88</v>
      </c>
      <c r="W141" s="160">
        <f>IF(W134=0,-25,0)</f>
        <v>0</v>
      </c>
      <c r="X141" s="161"/>
      <c r="Y141" s="87" t="s">
        <v>88</v>
      </c>
      <c r="AA141" s="160">
        <f>IF(AA134=0,-25,0)</f>
        <v>0</v>
      </c>
      <c r="AB141" s="161"/>
      <c r="AC141" s="87" t="s">
        <v>88</v>
      </c>
      <c r="AE141" s="160">
        <f>IF(AE134=0,-25,0)</f>
        <v>-25</v>
      </c>
      <c r="AF141" s="161"/>
      <c r="AG141" s="87" t="s">
        <v>88</v>
      </c>
      <c r="AI141" s="160">
        <f>IF(AI134=0,-25,0)</f>
        <v>0</v>
      </c>
      <c r="AJ141" s="161"/>
      <c r="AK141" s="87" t="s">
        <v>88</v>
      </c>
      <c r="AM141" s="160">
        <f>IF(AM134=0,-25,0)</f>
        <v>0</v>
      </c>
      <c r="AN141" s="161"/>
      <c r="AO141" s="87" t="s">
        <v>88</v>
      </c>
    </row>
    <row r="142" spans="2:41" ht="19" thickBot="1" x14ac:dyDescent="0.4">
      <c r="D142" s="151" t="s">
        <v>67</v>
      </c>
      <c r="E142" s="152"/>
      <c r="G142" s="162">
        <f>+G138+H140+G141</f>
        <v>135</v>
      </c>
      <c r="H142" s="163"/>
      <c r="I142" s="83" t="s">
        <v>69</v>
      </c>
      <c r="J142" s="71"/>
      <c r="K142" s="162">
        <f>+K138+L140+K141</f>
        <v>150</v>
      </c>
      <c r="L142" s="163"/>
      <c r="M142" s="83" t="s">
        <v>69</v>
      </c>
      <c r="N142" s="71"/>
      <c r="O142" s="162">
        <f>+O138+P140+O141</f>
        <v>225</v>
      </c>
      <c r="P142" s="163"/>
      <c r="Q142" s="83" t="s">
        <v>69</v>
      </c>
      <c r="R142" s="71"/>
      <c r="S142" s="162">
        <f>+S138+T140+S141</f>
        <v>140</v>
      </c>
      <c r="T142" s="163"/>
      <c r="U142" s="83" t="s">
        <v>69</v>
      </c>
      <c r="V142" s="71"/>
      <c r="W142" s="162">
        <f>+W138+X140+W141</f>
        <v>155</v>
      </c>
      <c r="X142" s="163"/>
      <c r="Y142" s="83" t="s">
        <v>69</v>
      </c>
      <c r="Z142" s="71"/>
      <c r="AA142" s="162">
        <f>+AA138+AB140+AA141</f>
        <v>165</v>
      </c>
      <c r="AB142" s="163"/>
      <c r="AC142" s="83" t="s">
        <v>69</v>
      </c>
      <c r="AE142" s="162">
        <f>+AE138+AF140+AE141</f>
        <v>-25</v>
      </c>
      <c r="AF142" s="163"/>
      <c r="AG142" s="83" t="s">
        <v>69</v>
      </c>
      <c r="AI142" s="162">
        <f>+AI138+AJ140+AI141</f>
        <v>180</v>
      </c>
      <c r="AJ142" s="163"/>
      <c r="AK142" s="83" t="s">
        <v>69</v>
      </c>
      <c r="AL142" s="71"/>
      <c r="AM142" s="162">
        <f>+AM138+AN140+AM141</f>
        <v>285</v>
      </c>
      <c r="AN142" s="163"/>
      <c r="AO142" s="83" t="s">
        <v>69</v>
      </c>
    </row>
    <row r="145" spans="2:41" ht="26" x14ac:dyDescent="0.6">
      <c r="B145" s="50" t="s">
        <v>77</v>
      </c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  <c r="AG145" s="50"/>
      <c r="AH145" s="50"/>
      <c r="AI145" s="50"/>
      <c r="AJ145" s="50"/>
      <c r="AK145" s="50"/>
      <c r="AL145" s="50"/>
      <c r="AM145" s="50"/>
      <c r="AN145" s="50"/>
      <c r="AO145" s="50"/>
    </row>
    <row r="147" spans="2:41" ht="18.5" x14ac:dyDescent="0.45">
      <c r="B147" s="39" t="s">
        <v>46</v>
      </c>
      <c r="C147" s="39" t="s">
        <v>47</v>
      </c>
      <c r="D147" s="132" t="s">
        <v>48</v>
      </c>
      <c r="E147" s="133"/>
      <c r="F147" s="40"/>
      <c r="G147" s="157" t="s">
        <v>55</v>
      </c>
      <c r="H147" s="158"/>
      <c r="I147" s="159"/>
      <c r="J147" s="40"/>
      <c r="K147" s="157" t="s">
        <v>54</v>
      </c>
      <c r="L147" s="158"/>
      <c r="M147" s="159"/>
      <c r="O147" s="157" t="s">
        <v>56</v>
      </c>
      <c r="P147" s="158"/>
      <c r="Q147" s="159"/>
      <c r="R147" s="40"/>
      <c r="S147" s="157" t="s">
        <v>57</v>
      </c>
      <c r="T147" s="158"/>
      <c r="U147" s="159"/>
      <c r="V147" s="40"/>
      <c r="W147" s="157" t="s">
        <v>58</v>
      </c>
      <c r="X147" s="158"/>
      <c r="Y147" s="159"/>
      <c r="Z147" s="40"/>
      <c r="AA147" s="157" t="s">
        <v>59</v>
      </c>
      <c r="AB147" s="158"/>
      <c r="AC147" s="159"/>
      <c r="AE147" s="157" t="s">
        <v>89</v>
      </c>
      <c r="AF147" s="158"/>
      <c r="AG147" s="159"/>
      <c r="AI147" s="157" t="s">
        <v>111</v>
      </c>
      <c r="AJ147" s="158"/>
      <c r="AK147" s="159"/>
      <c r="AL147" s="40"/>
      <c r="AM147" s="157" t="s">
        <v>121</v>
      </c>
      <c r="AN147" s="158"/>
      <c r="AO147" s="159"/>
    </row>
    <row r="148" spans="2:41" ht="18.5" x14ac:dyDescent="0.45">
      <c r="B148" s="41"/>
      <c r="C148" s="41"/>
      <c r="D148" s="74"/>
      <c r="E148" s="75"/>
      <c r="F148" s="40"/>
      <c r="G148" s="59" t="s">
        <v>76</v>
      </c>
      <c r="H148" s="59" t="s">
        <v>75</v>
      </c>
      <c r="I148" s="60" t="s">
        <v>49</v>
      </c>
      <c r="J148" s="40"/>
      <c r="K148" s="59" t="s">
        <v>76</v>
      </c>
      <c r="L148" s="59" t="s">
        <v>75</v>
      </c>
      <c r="M148" s="60" t="s">
        <v>49</v>
      </c>
      <c r="N148" s="61"/>
      <c r="O148" s="59" t="s">
        <v>76</v>
      </c>
      <c r="P148" s="59" t="s">
        <v>75</v>
      </c>
      <c r="Q148" s="60" t="s">
        <v>49</v>
      </c>
      <c r="R148" s="62"/>
      <c r="S148" s="59" t="s">
        <v>76</v>
      </c>
      <c r="T148" s="59" t="s">
        <v>75</v>
      </c>
      <c r="U148" s="60" t="s">
        <v>49</v>
      </c>
      <c r="V148" s="62"/>
      <c r="W148" s="59" t="s">
        <v>76</v>
      </c>
      <c r="X148" s="59" t="s">
        <v>75</v>
      </c>
      <c r="Y148" s="60" t="s">
        <v>49</v>
      </c>
      <c r="Z148" s="62"/>
      <c r="AA148" s="59" t="s">
        <v>76</v>
      </c>
      <c r="AB148" s="59" t="s">
        <v>75</v>
      </c>
      <c r="AC148" s="60" t="s">
        <v>49</v>
      </c>
      <c r="AE148" s="59" t="s">
        <v>76</v>
      </c>
      <c r="AF148" s="59" t="s">
        <v>75</v>
      </c>
      <c r="AG148" s="60" t="s">
        <v>49</v>
      </c>
      <c r="AI148" s="59" t="s">
        <v>76</v>
      </c>
      <c r="AJ148" s="59" t="s">
        <v>75</v>
      </c>
      <c r="AK148" s="60" t="s">
        <v>49</v>
      </c>
      <c r="AL148" s="62"/>
      <c r="AM148" s="59" t="s">
        <v>76</v>
      </c>
      <c r="AN148" s="59" t="s">
        <v>75</v>
      </c>
      <c r="AO148" s="60" t="s">
        <v>49</v>
      </c>
    </row>
    <row r="149" spans="2:41" x14ac:dyDescent="0.35">
      <c r="B149" s="24"/>
      <c r="C149" s="24"/>
      <c r="D149" s="25"/>
      <c r="E149" s="26"/>
      <c r="F149" s="27"/>
      <c r="G149" s="72"/>
      <c r="H149" s="72"/>
      <c r="I149" s="72"/>
      <c r="J149" s="72"/>
      <c r="K149" s="28"/>
      <c r="L149" s="28"/>
      <c r="M149" s="28"/>
      <c r="O149" s="28"/>
      <c r="P149" s="28"/>
      <c r="Q149" s="28"/>
      <c r="S149" s="28"/>
      <c r="T149" s="28"/>
      <c r="U149" s="28"/>
      <c r="W149" s="28"/>
      <c r="X149" s="28"/>
      <c r="Y149" s="28"/>
      <c r="AA149" s="28"/>
      <c r="AB149" s="28"/>
      <c r="AC149" s="28"/>
      <c r="AE149" s="28"/>
      <c r="AF149" s="28"/>
      <c r="AG149" s="28"/>
      <c r="AI149" s="28"/>
      <c r="AJ149" s="28"/>
      <c r="AK149" s="28"/>
      <c r="AM149" s="28"/>
      <c r="AN149" s="28"/>
      <c r="AO149" s="28"/>
    </row>
    <row r="150" spans="2:41" ht="30" customHeight="1" x14ac:dyDescent="0.35">
      <c r="B150" s="29" t="s">
        <v>98</v>
      </c>
      <c r="C150" s="29" t="s">
        <v>134</v>
      </c>
      <c r="D150" s="1" t="s">
        <v>0</v>
      </c>
      <c r="E150" s="2" t="s">
        <v>1</v>
      </c>
      <c r="F150" s="30"/>
      <c r="G150" s="53">
        <f>IF(AND(H150=0,H150&lt;=0),0,IF(AND(H150&gt;0,H150&lt;=5),3,IF(AND(H150&gt;5,H150&lt;=10),5,IF(AND(H150&gt;10,H150&lt;=15),7,IF(AND(H150&gt;15,H150&lt;=20),9,IF(AND(H150&gt;20,H150&lt;=30),11,IF(AND(H150&gt;30,H150&lt;=40),13,IF(AND(H150&gt;40,H150&lt;=50),15,IF(AND(H150&gt;50,H150&lt;=65),17,IF(AND(H150&gt;65,H150&lt;=80),19,21))))))))))</f>
        <v>11</v>
      </c>
      <c r="H150" s="124">
        <v>27</v>
      </c>
      <c r="I150" s="54" t="s">
        <v>51</v>
      </c>
      <c r="K150" s="53">
        <f>IF(AND(L150=0,L150&lt;=0),0,IF(AND(L150&gt;0,L150&lt;=5),3,IF(AND(L150&gt;5,L150&lt;=10),5,IF(AND(L150&gt;10,L150&lt;=15),7,IF(AND(L150&gt;15,L150&lt;=20),9,IF(AND(L150&gt;20,L150&lt;=30),11,IF(AND(L150&gt;30,L150&lt;=40),13,IF(AND(L150&gt;40,L150&lt;=50),15,IF(AND(L150&gt;50,L150&lt;=65),17,IF(AND(L150&gt;65,L150&lt;=80),19,21))))))))))</f>
        <v>0</v>
      </c>
      <c r="L150" s="124"/>
      <c r="M150" s="54" t="s">
        <v>51</v>
      </c>
      <c r="O150" s="53">
        <f>IF(AND(P150=0,P150&lt;=0),0,IF(AND(P150&gt;0,P150&lt;=5),3,IF(AND(P150&gt;5,P150&lt;=10),5,IF(AND(P150&gt;10,P150&lt;=15),7,IF(AND(P150&gt;15,P150&lt;=20),9,IF(AND(P150&gt;20,P150&lt;=30),11,IF(AND(P150&gt;30,P150&lt;=40),13,IF(AND(P150&gt;40,P150&lt;=50),15,IF(AND(P150&gt;50,P150&lt;=65),17,IF(AND(P150&gt;65,P150&lt;=80),19,21))))))))))</f>
        <v>13</v>
      </c>
      <c r="P150" s="124">
        <v>40</v>
      </c>
      <c r="Q150" s="54" t="s">
        <v>51</v>
      </c>
      <c r="S150" s="53">
        <f>IF(AND(T150=0,T150&lt;=0),0,IF(AND(T150&gt;0,T150&lt;=5),3,IF(AND(T150&gt;5,T150&lt;=10),5,IF(AND(T150&gt;10,T150&lt;=15),7,IF(AND(T150&gt;15,T150&lt;=20),9,IF(AND(T150&gt;20,T150&lt;=30),11,IF(AND(T150&gt;30,T150&lt;=40),13,IF(AND(T150&gt;40,T150&lt;=50),15,IF(AND(T150&gt;50,T150&lt;=65),17,IF(AND(T150&gt;65,T150&lt;=80),19,21))))))))))</f>
        <v>7</v>
      </c>
      <c r="T150" s="124">
        <v>15</v>
      </c>
      <c r="U150" s="54" t="s">
        <v>51</v>
      </c>
      <c r="W150" s="53">
        <f>IF(AND(X150=0,X150&lt;=0),0,IF(AND(X150&gt;0,X150&lt;=5),3,IF(AND(X150&gt;5,X150&lt;=10),5,IF(AND(X150&gt;10,X150&lt;=15),7,IF(AND(X150&gt;15,X150&lt;=20),9,IF(AND(X150&gt;20,X150&lt;=30),11,IF(AND(X150&gt;30,X150&lt;=40),13,IF(AND(X150&gt;40,X150&lt;=50),15,IF(AND(X150&gt;50,X150&lt;=65),17,IF(AND(X150&gt;65,X150&lt;=80),19,21))))))))))</f>
        <v>7</v>
      </c>
      <c r="X150" s="124">
        <v>11</v>
      </c>
      <c r="Y150" s="54" t="s">
        <v>51</v>
      </c>
      <c r="AA150" s="53">
        <f>IF(AND(AB150=0,AB150&lt;=0),0,IF(AND(AB150&gt;0,AB150&lt;=5),3,IF(AND(AB150&gt;5,AB150&lt;=10),5,IF(AND(AB150&gt;10,AB150&lt;=15),7,IF(AND(AB150&gt;15,AB150&lt;=20),9,IF(AND(AB150&gt;20,AB150&lt;=30),11,IF(AND(AB150&gt;30,AB150&lt;=40),13,IF(AND(AB150&gt;40,AB150&lt;=50),15,IF(AND(AB150&gt;50,AB150&lt;=65),17,IF(AND(AB150&gt;65,AB150&lt;=80),19,21))))))))))</f>
        <v>11</v>
      </c>
      <c r="AB150" s="124">
        <v>27</v>
      </c>
      <c r="AC150" s="54" t="s">
        <v>51</v>
      </c>
      <c r="AE150" s="53">
        <f>IF(AND(AF150=0,AF150&lt;=0),0,IF(AND(AF150&gt;0,AF150&lt;=5),3,IF(AND(AF150&gt;5,AF150&lt;=10),5,IF(AND(AF150&gt;10,AF150&lt;=15),7,IF(AND(AF150&gt;15,AF150&lt;=20),9,IF(AND(AF150&gt;20,AF150&lt;=30),11,IF(AND(AF150&gt;30,AF150&lt;=40),13,IF(AND(AF150&gt;40,AF150&lt;=50),15,IF(AND(AF150&gt;50,AF150&lt;=65),17,IF(AND(AF150&gt;65,AF150&lt;=80),19,21))))))))))</f>
        <v>11</v>
      </c>
      <c r="AF150" s="124">
        <v>25</v>
      </c>
      <c r="AG150" s="54" t="s">
        <v>51</v>
      </c>
      <c r="AI150" s="53">
        <f>IF(AND(AJ150=0,AJ150&lt;=0),0,IF(AND(AJ150&gt;0,AJ150&lt;=5),3,IF(AND(AJ150&gt;5,AJ150&lt;=10),5,IF(AND(AJ150&gt;10,AJ150&lt;=15),7,IF(AND(AJ150&gt;15,AJ150&lt;=20),9,IF(AND(AJ150&gt;20,AJ150&lt;=30),11,IF(AND(AJ150&gt;30,AJ150&lt;=40),13,IF(AND(AJ150&gt;40,AJ150&lt;=50),15,IF(AND(AJ150&gt;50,AJ150&lt;=65),17,IF(AND(AJ150&gt;65,AJ150&lt;=80),19,21))))))))))</f>
        <v>11</v>
      </c>
      <c r="AJ150" s="124">
        <v>21</v>
      </c>
      <c r="AK150" s="54" t="s">
        <v>51</v>
      </c>
      <c r="AM150" s="53">
        <f>IF(AND(AN150=0,AN150&lt;=0),0,IF(AND(AN150&gt;0,AN150&lt;=5),3,IF(AND(AN150&gt;5,AN150&lt;=10),5,IF(AND(AN150&gt;10,AN150&lt;=15),7,IF(AND(AN150&gt;15,AN150&lt;=20),9,IF(AND(AN150&gt;20,AN150&lt;=30),11,IF(AND(AN150&gt;30,AN150&lt;=40),13,IF(AND(AN150&gt;40,AN150&lt;=50),15,IF(AND(AN150&gt;50,AN150&lt;=65),17,IF(AND(AN150&gt;65,AN150&lt;=80),19,21))))))))))</f>
        <v>0</v>
      </c>
      <c r="AN150" s="124"/>
      <c r="AO150" s="54" t="s">
        <v>51</v>
      </c>
    </row>
    <row r="151" spans="2:41" ht="30" customHeight="1" x14ac:dyDescent="0.35">
      <c r="B151" s="29" t="s">
        <v>98</v>
      </c>
      <c r="C151" s="29" t="s">
        <v>134</v>
      </c>
      <c r="D151" s="1" t="s">
        <v>2</v>
      </c>
      <c r="E151" s="2" t="s">
        <v>82</v>
      </c>
      <c r="F151" s="30"/>
      <c r="G151" s="53">
        <f>IF(AND(H151=0,H151&lt;=0),0,IF(AND(H151&gt;0,H151&lt;=5),3,IF(AND(H151&gt;5,H151&lt;=10),6,IF(AND(H151&gt;10,H151&lt;=15),9,IF(AND(H151&gt;15,H151&lt;=20),12,IF(AND(H151&gt;20,H151&lt;=25),15,IF(AND(H151&gt;25,H151&lt;=30),18,IF(AND(H151&gt;30,H151&lt;=35),21,IF(AND(H151&gt;35,H151&lt;=40),24,IF(AND(H151&gt;40,H151&lt;=45),27,30))))))))))</f>
        <v>3</v>
      </c>
      <c r="H151" s="124">
        <v>1</v>
      </c>
      <c r="I151" s="54" t="s">
        <v>83</v>
      </c>
      <c r="K151" s="53">
        <f>IF(AND(L151=0,L151&lt;=0),0,IF(AND(L151&gt;0,L151&lt;=5),3,IF(AND(L151&gt;5,L151&lt;=10),6,IF(AND(L151&gt;10,L151&lt;=15),9,IF(AND(L151&gt;15,L151&lt;=20),12,IF(AND(L151&gt;20,L151&lt;=25),15,IF(AND(L151&gt;25,L151&lt;=30),18,IF(AND(L151&gt;30,L151&lt;=35),21,IF(AND(L151&gt;35,L151&lt;=40),24,IF(AND(L151&gt;40,L151&lt;=45),27,30))))))))))</f>
        <v>0</v>
      </c>
      <c r="L151" s="124"/>
      <c r="M151" s="54" t="s">
        <v>83</v>
      </c>
      <c r="O151" s="53">
        <f>IF(AND(P151=0,P151&lt;=0),0,IF(AND(P151&gt;0,P151&lt;=5),3,IF(AND(P151&gt;5,P151&lt;=10),6,IF(AND(P151&gt;10,P151&lt;=15),9,IF(AND(P151&gt;15,P151&lt;=20),12,IF(AND(P151&gt;20,P151&lt;=25),15,IF(AND(P151&gt;25,P151&lt;=30),18,IF(AND(P151&gt;30,P151&lt;=35),21,IF(AND(P151&gt;35,P151&lt;=40),24,IF(AND(P151&gt;40,P151&lt;=45),27,30))))))))))</f>
        <v>9</v>
      </c>
      <c r="P151" s="124">
        <v>12</v>
      </c>
      <c r="Q151" s="54" t="s">
        <v>83</v>
      </c>
      <c r="S151" s="53">
        <f>IF(AND(T151=0,T151&lt;=0),0,IF(AND(T151&gt;0,T151&lt;=5),3,IF(AND(T151&gt;5,T151&lt;=10),6,IF(AND(T151&gt;10,T151&lt;=15),9,IF(AND(T151&gt;15,T151&lt;=20),12,IF(AND(T151&gt;20,T151&lt;=25),15,IF(AND(T151&gt;25,T151&lt;=30),18,IF(AND(T151&gt;30,T151&lt;=35),21,IF(AND(T151&gt;35,T151&lt;=40),24,IF(AND(T151&gt;40,T151&lt;=45),27,30))))))))))</f>
        <v>6</v>
      </c>
      <c r="T151" s="124">
        <v>6</v>
      </c>
      <c r="U151" s="54" t="s">
        <v>86</v>
      </c>
      <c r="W151" s="53">
        <f>IF(AND(X151=0,X151&lt;=0),0,IF(AND(X151&gt;0,X151&lt;=5),3,IF(AND(X151&gt;5,X151&lt;=10),6,IF(AND(X151&gt;10,X151&lt;=15),9,IF(AND(X151&gt;15,X151&lt;=20),12,IF(AND(X151&gt;20,X151&lt;=25),15,IF(AND(X151&gt;25,X151&lt;=30),18,IF(AND(X151&gt;30,X151&lt;=35),21,IF(AND(X151&gt;35,X151&lt;=40),24,IF(AND(X151&gt;40,X151&lt;=45),27,30))))))))))</f>
        <v>9</v>
      </c>
      <c r="X151" s="124">
        <v>15</v>
      </c>
      <c r="Y151" s="54" t="s">
        <v>83</v>
      </c>
      <c r="AA151" s="53">
        <f>IF(AND(AB151=0,AB151&lt;=0),0,IF(AND(AB151&gt;0,AB151&lt;=5),3,IF(AND(AB151&gt;5,AB151&lt;=10),6,IF(AND(AB151&gt;10,AB151&lt;=15),9,IF(AND(AB151&gt;15,AB151&lt;=20),12,IF(AND(AB151&gt;20,AB151&lt;=25),15,IF(AND(AB151&gt;25,AB151&lt;=30),18,IF(AND(AB151&gt;30,AB151&lt;=35),21,IF(AND(AB151&gt;35,AB151&lt;=40),24,IF(AND(AB151&gt;40,AB151&lt;=45),27,30))))))))))</f>
        <v>6</v>
      </c>
      <c r="AB151" s="124">
        <v>7</v>
      </c>
      <c r="AC151" s="54" t="s">
        <v>83</v>
      </c>
      <c r="AE151" s="53">
        <f>IF(AND(AF151=0,AF151&lt;=0),0,IF(AND(AF151&gt;0,AF151&lt;=5),3,IF(AND(AF151&gt;5,AF151&lt;=10),6,IF(AND(AF151&gt;10,AF151&lt;=15),9,IF(AND(AF151&gt;15,AF151&lt;=20),12,IF(AND(AF151&gt;20,AF151&lt;=25),15,IF(AND(AF151&gt;25,AF151&lt;=30),18,IF(AND(AF151&gt;30,AF151&lt;=35),21,IF(AND(AF151&gt;35,AF151&lt;=40),24,IF(AND(AF151&gt;40,AF151&lt;=45),27,30))))))))))</f>
        <v>6</v>
      </c>
      <c r="AF151" s="124">
        <v>7</v>
      </c>
      <c r="AG151" s="54" t="s">
        <v>83</v>
      </c>
      <c r="AI151" s="53">
        <f>IF(AND(AJ151=0,AJ151&lt;=0),0,IF(AND(AJ151&gt;0,AJ151&lt;=5),3,IF(AND(AJ151&gt;5,AJ151&lt;=10),6,IF(AND(AJ151&gt;10,AJ151&lt;=15),9,IF(AND(AJ151&gt;15,AJ151&lt;=20),12,IF(AND(AJ151&gt;20,AJ151&lt;=25),15,IF(AND(AJ151&gt;25,AJ151&lt;=30),18,IF(AND(AJ151&gt;30,AJ151&lt;=35),21,IF(AND(AJ151&gt;35,AJ151&lt;=40),24,IF(AND(AJ151&gt;40,AJ151&lt;=45),27,30))))))))))</f>
        <v>6</v>
      </c>
      <c r="AJ151" s="124">
        <v>6</v>
      </c>
      <c r="AK151" s="54" t="s">
        <v>83</v>
      </c>
      <c r="AM151" s="53">
        <f>IF(AND(AN151=0,AN151&lt;=0),0,IF(AND(AN151&gt;0,AN151&lt;=5),3,IF(AND(AN151&gt;5,AN151&lt;=10),6,IF(AND(AN151&gt;10,AN151&lt;=15),9,IF(AND(AN151&gt;15,AN151&lt;=20),12,IF(AND(AN151&gt;20,AN151&lt;=25),15,IF(AND(AN151&gt;25,AN151&lt;=30),18,IF(AND(AN151&gt;30,AN151&lt;=35),21,IF(AND(AN151&gt;35,AN151&lt;=40),24,IF(AND(AN151&gt;40,AN151&lt;=45),27,30))))))))))</f>
        <v>0</v>
      </c>
      <c r="AN151" s="124"/>
      <c r="AO151" s="54" t="s">
        <v>86</v>
      </c>
    </row>
    <row r="152" spans="2:41" ht="30" customHeight="1" x14ac:dyDescent="0.35">
      <c r="B152" s="29" t="s">
        <v>98</v>
      </c>
      <c r="C152" s="29" t="s">
        <v>134</v>
      </c>
      <c r="D152" s="1" t="s">
        <v>3</v>
      </c>
      <c r="E152" s="2" t="s">
        <v>81</v>
      </c>
      <c r="F152" s="30"/>
      <c r="G152" s="53">
        <f>IF(AND(H152=0,H152&lt;=0),0,IF(AND(H152&gt;0,H152&lt;=5),3,IF(AND(H152&gt;5,H152&lt;=10),5,IF(AND(H152&gt;10,H152&lt;=15),7,IF(AND(H152&gt;15,H152&lt;=20),9,IF(AND(H152&gt;20,H152&lt;=25),11,IF(AND(H152&gt;25,H152&lt;=30),13,IF(AND(H152&gt;30,H152&lt;=35),15,IF(AND(H152&gt;35,H152&lt;=40),17,IF(AND(H152&gt;40,H152&lt;=45),19,21))))))))))</f>
        <v>3</v>
      </c>
      <c r="H152" s="124">
        <v>3</v>
      </c>
      <c r="I152" s="54" t="s">
        <v>81</v>
      </c>
      <c r="K152" s="53">
        <f>IF(AND(L152=0,L152&lt;=0),0,IF(AND(L152&gt;0,L152&lt;=5),3,IF(AND(L152&gt;5,L152&lt;=10),5,IF(AND(L152&gt;10,L152&lt;=15),7,IF(AND(L152&gt;15,L152&lt;=20),9,IF(AND(L152&gt;20,L152&lt;=25),11,IF(AND(L152&gt;25,L152&lt;=30),13,IF(AND(L152&gt;30,L152&lt;=35),15,IF(AND(L152&gt;35,L152&lt;=40),17,IF(AND(L152&gt;40,L152&lt;=45),19,21))))))))))</f>
        <v>0</v>
      </c>
      <c r="L152" s="124"/>
      <c r="M152" s="54" t="s">
        <v>81</v>
      </c>
      <c r="O152" s="53">
        <f>IF(AND(P152=0,P152&lt;=0),0,IF(AND(P152&gt;0,P152&lt;=5),3,IF(AND(P152&gt;5,P152&lt;=10),5,IF(AND(P152&gt;10,P152&lt;=15),7,IF(AND(P152&gt;15,P152&lt;=20),9,IF(AND(P152&gt;20,P152&lt;=25),11,IF(AND(P152&gt;25,P152&lt;=30),13,IF(AND(P152&gt;30,P152&lt;=35),15,IF(AND(P152&gt;35,P152&lt;=40),17,IF(AND(P152&gt;40,P152&lt;=45),19,21))))))))))</f>
        <v>3</v>
      </c>
      <c r="P152" s="124">
        <v>3</v>
      </c>
      <c r="Q152" s="54" t="s">
        <v>81</v>
      </c>
      <c r="S152" s="53">
        <f>IF(AND(T152=0,T152&lt;=0),0,IF(AND(T152&gt;0,T152&lt;=5),3,IF(AND(T152&gt;5,T152&lt;=10),5,IF(AND(T152&gt;10,T152&lt;=15),7,IF(AND(T152&gt;15,T152&lt;=20),9,IF(AND(T152&gt;20,T152&lt;=25),11,IF(AND(T152&gt;25,T152&lt;=30),13,IF(AND(T152&gt;30,T152&lt;=35),15,IF(AND(T152&gt;35,T152&lt;=40),17,IF(AND(T152&gt;40,T152&lt;=45),19,21))))))))))</f>
        <v>3</v>
      </c>
      <c r="T152" s="124">
        <v>2</v>
      </c>
      <c r="U152" s="54" t="s">
        <v>81</v>
      </c>
      <c r="W152" s="53">
        <f>IF(AND(X152=0,X152&lt;=0),0,IF(AND(X152&gt;0,X152&lt;=5),3,IF(AND(X152&gt;5,X152&lt;=10),5,IF(AND(X152&gt;10,X152&lt;=15),7,IF(AND(X152&gt;15,X152&lt;=20),9,IF(AND(X152&gt;20,X152&lt;=25),11,IF(AND(X152&gt;25,X152&lt;=30),13,IF(AND(X152&gt;30,X152&lt;=35),15,IF(AND(X152&gt;35,X152&lt;=40),17,IF(AND(X152&gt;40,X152&lt;=45),19,21))))))))))</f>
        <v>5</v>
      </c>
      <c r="X152" s="124">
        <v>8</v>
      </c>
      <c r="Y152" s="54" t="s">
        <v>81</v>
      </c>
      <c r="AA152" s="53">
        <f>IF(AND(AB152=0,AB152&lt;=0),0,IF(AND(AB152&gt;0,AB152&lt;=5),3,IF(AND(AB152&gt;5,AB152&lt;=10),5,IF(AND(AB152&gt;10,AB152&lt;=15),7,IF(AND(AB152&gt;15,AB152&lt;=20),9,IF(AND(AB152&gt;20,AB152&lt;=25),11,IF(AND(AB152&gt;25,AB152&lt;=30),13,IF(AND(AB152&gt;30,AB152&lt;=35),15,IF(AND(AB152&gt;35,AB152&lt;=40),17,IF(AND(AB152&gt;40,AB152&lt;=45),19,21))))))))))</f>
        <v>5</v>
      </c>
      <c r="AB152" s="124">
        <v>6</v>
      </c>
      <c r="AC152" s="54" t="s">
        <v>81</v>
      </c>
      <c r="AE152" s="53">
        <f>IF(AND(AF152=0,AF152&lt;=0),0,IF(AND(AF152&gt;0,AF152&lt;=5),3,IF(AND(AF152&gt;5,AF152&lt;=10),5,IF(AND(AF152&gt;10,AF152&lt;=15),7,IF(AND(AF152&gt;15,AF152&lt;=20),9,IF(AND(AF152&gt;20,AF152&lt;=25),11,IF(AND(AF152&gt;25,AF152&lt;=30),13,IF(AND(AF152&gt;30,AF152&lt;=35),15,IF(AND(AF152&gt;35,AF152&lt;=40),17,IF(AND(AF152&gt;40,AF152&lt;=45),19,21))))))))))</f>
        <v>3</v>
      </c>
      <c r="AF152" s="124">
        <v>4</v>
      </c>
      <c r="AG152" s="54" t="s">
        <v>81</v>
      </c>
      <c r="AI152" s="53">
        <f>IF(AND(AJ152=0,AJ152&lt;=0),0,IF(AND(AJ152&gt;0,AJ152&lt;=5),3,IF(AND(AJ152&gt;5,AJ152&lt;=10),5,IF(AND(AJ152&gt;10,AJ152&lt;=15),7,IF(AND(AJ152&gt;15,AJ152&lt;=20),9,IF(AND(AJ152&gt;20,AJ152&lt;=25),11,IF(AND(AJ152&gt;25,AJ152&lt;=30),13,IF(AND(AJ152&gt;30,AJ152&lt;=35),15,IF(AND(AJ152&gt;35,AJ152&lt;=40),17,IF(AND(AJ152&gt;40,AJ152&lt;=45),19,21))))))))))</f>
        <v>5</v>
      </c>
      <c r="AJ152" s="124">
        <v>7</v>
      </c>
      <c r="AK152" s="54" t="s">
        <v>81</v>
      </c>
      <c r="AM152" s="53">
        <f>IF(AND(AN152=0,AN152&lt;=0),0,IF(AND(AN152&gt;0,AN152&lt;=5),3,IF(AND(AN152&gt;5,AN152&lt;=10),5,IF(AND(AN152&gt;10,AN152&lt;=15),7,IF(AND(AN152&gt;15,AN152&lt;=20),9,IF(AND(AN152&gt;20,AN152&lt;=25),11,IF(AND(AN152&gt;25,AN152&lt;=30),13,IF(AND(AN152&gt;30,AN152&lt;=35),15,IF(AND(AN152&gt;35,AN152&lt;=40),17,IF(AND(AN152&gt;40,AN152&lt;=45),19,21))))))))))</f>
        <v>0</v>
      </c>
      <c r="AN152" s="124"/>
      <c r="AO152" s="54" t="s">
        <v>81</v>
      </c>
    </row>
    <row r="153" spans="2:41" ht="30" customHeight="1" x14ac:dyDescent="0.35">
      <c r="B153" s="29" t="s">
        <v>98</v>
      </c>
      <c r="C153" s="29" t="s">
        <v>134</v>
      </c>
      <c r="D153" s="1" t="s">
        <v>4</v>
      </c>
      <c r="E153" s="2" t="s">
        <v>52</v>
      </c>
      <c r="F153" s="30"/>
      <c r="G153" s="53">
        <f>IF(H153&lt;1,0,IF(H153=1,2,IF(H153=2,4,IF(H153=3,6,IF(H153=4,8,IF(H153=5,10,IF(H153=6,12,IF(H153=7,14,IF(H153=8,16,IF(H153=9,18,20))))))))))</f>
        <v>0</v>
      </c>
      <c r="H153" s="124"/>
      <c r="I153" s="54" t="s">
        <v>52</v>
      </c>
      <c r="K153" s="53">
        <f>IF(L153&lt;1,0,IF(L153=1,2,IF(L153=2,4,IF(L153=3,6,IF(L153=4,8,IF(L153=5,10,IF(L153=6,12,IF(L153=7,14,IF(L153=8,16,IF(L153=9,18,20))))))))))</f>
        <v>0</v>
      </c>
      <c r="L153" s="124"/>
      <c r="M153" s="54" t="s">
        <v>52</v>
      </c>
      <c r="O153" s="53">
        <f>IF(P153&lt;1,0,IF(P153=1,2,IF(P153=2,4,IF(P153=3,6,IF(P153=4,8,IF(P153=5,10,IF(P153=6,12,IF(P153=7,14,IF(P153=8,16,IF(P153=9,18,20))))))))))</f>
        <v>0</v>
      </c>
      <c r="P153" s="124"/>
      <c r="Q153" s="54" t="s">
        <v>52</v>
      </c>
      <c r="S153" s="53">
        <f>IF(T153&lt;1,0,IF(T153=1,2,IF(T153=2,4,IF(T153=3,6,IF(T153=4,8,IF(T153=5,10,IF(T153=6,12,IF(T153=7,14,IF(T153=8,16,IF(T153=9,18,20))))))))))</f>
        <v>2</v>
      </c>
      <c r="T153" s="124">
        <v>1</v>
      </c>
      <c r="U153" s="54" t="s">
        <v>52</v>
      </c>
      <c r="W153" s="53">
        <f>IF(X153&lt;1,0,IF(X153=1,2,IF(X153=2,4,IF(X153=3,6,IF(X153=4,8,IF(X153=5,10,IF(X153=6,12,IF(X153=7,14,IF(X153=8,16,IF(X153=9,18,20))))))))))</f>
        <v>0</v>
      </c>
      <c r="X153" s="124"/>
      <c r="Y153" s="54" t="s">
        <v>52</v>
      </c>
      <c r="AA153" s="53">
        <f>IF(AB153&lt;1,0,IF(AB153=1,2,IF(AB153=2,4,IF(AB153=3,6,IF(AB153=4,8,IF(AB153=5,10,IF(AB153=6,12,IF(AB153=7,14,IF(AB153=8,16,IF(AB153=9,18,20))))))))))</f>
        <v>0</v>
      </c>
      <c r="AB153" s="124"/>
      <c r="AC153" s="54" t="s">
        <v>52</v>
      </c>
      <c r="AE153" s="53">
        <f>IF(AF153&lt;1,0,IF(AF153=1,2,IF(AF153=2,4,IF(AF153=3,6,IF(AF153=4,8,IF(AF153=5,10,IF(AF153=6,12,IF(AF153=7,14,IF(AF153=8,16,IF(AF153=9,18,20))))))))))</f>
        <v>2</v>
      </c>
      <c r="AF153" s="124">
        <v>1</v>
      </c>
      <c r="AG153" s="54" t="s">
        <v>52</v>
      </c>
      <c r="AI153" s="53">
        <f>IF(AJ153&lt;1,0,IF(AJ153=1,2,IF(AJ153=2,4,IF(AJ153=3,6,IF(AJ153=4,8,IF(AJ153=5,10,IF(AJ153=6,12,IF(AJ153=7,14,IF(AJ153=8,16,IF(AJ153=9,18,20))))))))))</f>
        <v>0</v>
      </c>
      <c r="AJ153" s="124"/>
      <c r="AK153" s="54" t="s">
        <v>52</v>
      </c>
      <c r="AM153" s="53">
        <f>IF(AN153&lt;1,0,IF(AN153=1,2,IF(AN153=2,4,IF(AN153=3,6,IF(AN153=4,8,IF(AN153=5,10,IF(AN153=6,12,IF(AN153=7,14,IF(AN153=8,16,IF(AN153=9,18,20))))))))))</f>
        <v>0</v>
      </c>
      <c r="AN153" s="124"/>
      <c r="AO153" s="54" t="s">
        <v>52</v>
      </c>
    </row>
    <row r="154" spans="2:41" ht="30" customHeight="1" x14ac:dyDescent="0.35">
      <c r="B154" s="29" t="s">
        <v>98</v>
      </c>
      <c r="C154" s="29" t="s">
        <v>134</v>
      </c>
      <c r="D154" s="1" t="s">
        <v>5</v>
      </c>
      <c r="E154" s="2" t="s">
        <v>85</v>
      </c>
      <c r="F154" s="30"/>
      <c r="G154" s="53">
        <f>IF(AND(H154=0,H154&lt;=0),0,IF(AND(H154&gt;0,H154&lt;=5),3,IF(AND(H154&gt;5,H154&lt;=10),4,IF(AND(H154&gt;10,H154&lt;=15),7,IF(AND(H154&gt;15,H154&lt;=20),9,IF(AND(H154&gt;20,H154&lt;=25),11,IF(AND(H154&gt;25,H154&lt;=30),13,IF(AND(H154&gt;30,H154&lt;=35),16,IF(AND(H154&gt;35,H154&lt;=40),17,IF(AND(H154&gt;40,H154&lt;=45),19,21))))))))))</f>
        <v>0</v>
      </c>
      <c r="H154" s="124"/>
      <c r="I154" s="31" t="s">
        <v>53</v>
      </c>
      <c r="K154" s="53">
        <f>IF(AND(L154=0,L154&lt;=0),0,IF(AND(L154&gt;0,L154&lt;=5),3,IF(AND(L154&gt;5,L154&lt;=10),4,IF(AND(L154&gt;10,L154&lt;=15),7,IF(AND(L154&gt;15,L154&lt;=20),9,IF(AND(L154&gt;20,L154&lt;=25),11,IF(AND(L154&gt;25,L154&lt;=30),13,IF(AND(L154&gt;30,L154&lt;=35),16,IF(AND(L154&gt;35,L154&lt;=40),17,IF(AND(L154&gt;40,L154&lt;=45),19,21))))))))))</f>
        <v>0</v>
      </c>
      <c r="L154" s="124"/>
      <c r="M154" s="31" t="s">
        <v>53</v>
      </c>
      <c r="O154" s="53">
        <f>IF(AND(P154=0,P154&lt;=0),0,IF(AND(P154&gt;0,P154&lt;=5),3,IF(AND(P154&gt;5,P154&lt;=10),4,IF(AND(P154&gt;10,P154&lt;=15),7,IF(AND(P154&gt;15,P154&lt;=20),9,IF(AND(P154&gt;20,P154&lt;=25),11,IF(AND(P154&gt;25,P154&lt;=30),13,IF(AND(P154&gt;30,P154&lt;=35),16,IF(AND(P154&gt;35,P154&lt;=40),17,IF(AND(P154&gt;40,P154&lt;=45),19,21))))))))))</f>
        <v>0</v>
      </c>
      <c r="P154" s="124"/>
      <c r="Q154" s="31" t="s">
        <v>53</v>
      </c>
      <c r="S154" s="53">
        <f>IF(AND(T154=0,T154&lt;=0),0,IF(AND(T154&gt;0,T154&lt;=5),3,IF(AND(T154&gt;5,T154&lt;=10),4,IF(AND(T154&gt;10,T154&lt;=15),7,IF(AND(T154&gt;15,T154&lt;=20),9,IF(AND(T154&gt;20,T154&lt;=25),11,IF(AND(T154&gt;25,T154&lt;=30),13,IF(AND(T154&gt;30,T154&lt;=35),16,IF(AND(T154&gt;35,T154&lt;=40),17,IF(AND(T154&gt;40,T154&lt;=45),19,21))))))))))</f>
        <v>0</v>
      </c>
      <c r="T154" s="124"/>
      <c r="U154" s="31" t="s">
        <v>53</v>
      </c>
      <c r="W154" s="53">
        <f>IF(AND(X154=0,X154&lt;=0),0,IF(AND(X154&gt;0,X154&lt;=5),3,IF(AND(X154&gt;5,X154&lt;=10),4,IF(AND(X154&gt;10,X154&lt;=15),7,IF(AND(X154&gt;15,X154&lt;=20),9,IF(AND(X154&gt;20,X154&lt;=25),11,IF(AND(X154&gt;25,X154&lt;=30),13,IF(AND(X154&gt;30,X154&lt;=35),16,IF(AND(X154&gt;35,X154&lt;=40),17,IF(AND(X154&gt;40,X154&lt;=45),19,21))))))))))</f>
        <v>0</v>
      </c>
      <c r="X154" s="124"/>
      <c r="Y154" s="31" t="s">
        <v>53</v>
      </c>
      <c r="AA154" s="53">
        <f>IF(AND(AB154=0,AB154&lt;=0),0,IF(AND(AB154&gt;0,AB154&lt;=5),3,IF(AND(AB154&gt;5,AB154&lt;=10),4,IF(AND(AB154&gt;10,AB154&lt;=15),7,IF(AND(AB154&gt;15,AB154&lt;=20),9,IF(AND(AB154&gt;20,AB154&lt;=25),11,IF(AND(AB154&gt;25,AB154&lt;=30),13,IF(AND(AB154&gt;30,AB154&lt;=35),16,IF(AND(AB154&gt;35,AB154&lt;=40),17,IF(AND(AB154&gt;40,AB154&lt;=45),19,21))))))))))</f>
        <v>0</v>
      </c>
      <c r="AB154" s="124"/>
      <c r="AC154" s="31" t="s">
        <v>53</v>
      </c>
      <c r="AE154" s="53">
        <f>IF(AND(AF154=0,AF154&lt;=0),0,IF(AND(AF154&gt;0,AF154&lt;=5),3,IF(AND(AF154&gt;5,AF154&lt;=10),4,IF(AND(AF154&gt;10,AF154&lt;=15),7,IF(AND(AF154&gt;15,AF154&lt;=20),9,IF(AND(AF154&gt;20,AF154&lt;=25),11,IF(AND(AF154&gt;25,AF154&lt;=30),13,IF(AND(AF154&gt;30,AF154&lt;=35),16,IF(AND(AF154&gt;35,AF154&lt;=40),17,IF(AND(AF154&gt;40,AF154&lt;=45),19,21))))))))))</f>
        <v>0</v>
      </c>
      <c r="AF154" s="124"/>
      <c r="AG154" s="31" t="s">
        <v>53</v>
      </c>
      <c r="AI154" s="53">
        <f>IF(AND(AJ154=0,AJ154&lt;=0),0,IF(AND(AJ154&gt;0,AJ154&lt;=5),3,IF(AND(AJ154&gt;5,AJ154&lt;=10),4,IF(AND(AJ154&gt;10,AJ154&lt;=15),7,IF(AND(AJ154&gt;15,AJ154&lt;=20),9,IF(AND(AJ154&gt;20,AJ154&lt;=25),11,IF(AND(AJ154&gt;25,AJ154&lt;=30),13,IF(AND(AJ154&gt;30,AJ154&lt;=35),16,IF(AND(AJ154&gt;35,AJ154&lt;=40),17,IF(AND(AJ154&gt;40,AJ154&lt;=45),19,21))))))))))</f>
        <v>0</v>
      </c>
      <c r="AJ154" s="124"/>
      <c r="AK154" s="31" t="s">
        <v>53</v>
      </c>
      <c r="AM154" s="53">
        <f>IF(AND(AN154=0,AN154&lt;=0),0,IF(AND(AN154&gt;0,AN154&lt;=5),3,IF(AND(AN154&gt;5,AN154&lt;=10),4,IF(AND(AN154&gt;10,AN154&lt;=15),7,IF(AND(AN154&gt;15,AN154&lt;=20),9,IF(AND(AN154&gt;20,AN154&lt;=25),11,IF(AND(AN154&gt;25,AN154&lt;=30),13,IF(AND(AN154&gt;30,AN154&lt;=35),16,IF(AND(AN154&gt;35,AN154&lt;=40),17,IF(AND(AN154&gt;40,AN154&lt;=45),19,21))))))))))</f>
        <v>0</v>
      </c>
      <c r="AN154" s="124"/>
      <c r="AO154" s="31" t="s">
        <v>53</v>
      </c>
    </row>
    <row r="155" spans="2:41" ht="30" customHeight="1" x14ac:dyDescent="0.35">
      <c r="B155" s="29" t="s">
        <v>98</v>
      </c>
      <c r="C155" s="29" t="s">
        <v>134</v>
      </c>
      <c r="D155" s="1" t="s">
        <v>7</v>
      </c>
      <c r="E155" s="2" t="s">
        <v>6</v>
      </c>
      <c r="F155" s="30"/>
      <c r="G155" s="53">
        <f>IF(AND(H155=0,H155&lt;=0),0,IF(AND(H155&gt;0,H155&lt;=2),1,IF(AND(H155&gt;2,H155&lt;=4),2,IF(AND(H155&gt;4,H155&lt;=6),3,IF(AND(H155&gt;6,H155&lt;=8),4,IF(AND(H155&gt;8,H155&lt;=10),5,IF(AND(H155&gt;10,H155&lt;=12),6,IF(AND(H155&gt;12,H155&lt;=14),7,IF(AND(H155&gt;14,H155&lt;=16),8,IF(AND(H155&gt;16,H155&lt;=18),9,10))))))))))</f>
        <v>0</v>
      </c>
      <c r="H155" s="124"/>
      <c r="I155" s="54" t="s">
        <v>62</v>
      </c>
      <c r="K155" s="53">
        <f>IF(AND(L155=0,L155&lt;=0),0,IF(AND(L155&gt;0,L155&lt;=2),1,IF(AND(L155&gt;2,L155&lt;=4),2,IF(AND(L155&gt;4,L155&lt;=6),3,IF(AND(L155&gt;6,L155&lt;=8),4,IF(AND(L155&gt;8,L155&lt;=10),5,IF(AND(L155&gt;10,L155&lt;=12),6,IF(AND(L155&gt;12,L155&lt;=14),7,IF(AND(L155&gt;14,L155&lt;=16),8,IF(AND(L155&gt;16,L155&lt;=18),9,10))))))))))</f>
        <v>0</v>
      </c>
      <c r="L155" s="124"/>
      <c r="M155" s="54" t="s">
        <v>62</v>
      </c>
      <c r="O155" s="53">
        <f>IF(AND(P155=0,P155&lt;=0),0,IF(AND(P155&gt;0,P155&lt;=2),1,IF(AND(P155&gt;2,P155&lt;=4),2,IF(AND(P155&gt;4,P155&lt;=6),3,IF(AND(P155&gt;6,P155&lt;=8),4,IF(AND(P155&gt;8,P155&lt;=10),5,IF(AND(P155&gt;10,P155&lt;=12),6,IF(AND(P155&gt;12,P155&lt;=14),7,IF(AND(P155&gt;14,P155&lt;=16),8,IF(AND(P155&gt;16,P155&lt;=18),9,10))))))))))</f>
        <v>0</v>
      </c>
      <c r="P155" s="124"/>
      <c r="Q155" s="54" t="s">
        <v>62</v>
      </c>
      <c r="S155" s="53">
        <f>IF(AND(T155=0,T155&lt;=0),0,IF(AND(T155&gt;0,T155&lt;=2),1,IF(AND(T155&gt;2,T155&lt;=4),2,IF(AND(T155&gt;4,T155&lt;=6),3,IF(AND(T155&gt;6,T155&lt;=8),4,IF(AND(T155&gt;8,T155&lt;=10),5,IF(AND(T155&gt;10,T155&lt;=12),6,IF(AND(T155&gt;12,T155&lt;=14),7,IF(AND(T155&gt;14,T155&lt;=16),8,IF(AND(T155&gt;16,T155&lt;=18),9,10))))))))))</f>
        <v>0</v>
      </c>
      <c r="T155" s="124"/>
      <c r="U155" s="54" t="s">
        <v>62</v>
      </c>
      <c r="W155" s="53">
        <f>IF(AND(X155=0,X155&lt;=0),0,IF(AND(X155&gt;0,X155&lt;=2),1,IF(AND(X155&gt;2,X155&lt;=4),2,IF(AND(X155&gt;4,X155&lt;=6),3,IF(AND(X155&gt;6,X155&lt;=8),4,IF(AND(X155&gt;8,X155&lt;=10),5,IF(AND(X155&gt;10,X155&lt;=12),6,IF(AND(X155&gt;12,X155&lt;=14),7,IF(AND(X155&gt;14,X155&lt;=16),8,IF(AND(X155&gt;16,X155&lt;=18),9,10))))))))))</f>
        <v>0</v>
      </c>
      <c r="X155" s="124"/>
      <c r="Y155" s="54" t="s">
        <v>62</v>
      </c>
      <c r="AA155" s="53">
        <f>IF(AND(AB155=0,AB155&lt;=0),0,IF(AND(AB155&gt;0,AB155&lt;=2),1,IF(AND(AB155&gt;2,AB155&lt;=4),2,IF(AND(AB155&gt;4,AB155&lt;=6),3,IF(AND(AB155&gt;6,AB155&lt;=8),4,IF(AND(AB155&gt;8,AB155&lt;=10),5,IF(AND(AB155&gt;10,AB155&lt;=12),6,IF(AND(AB155&gt;12,AB155&lt;=14),7,IF(AND(AB155&gt;14,AB155&lt;=16),8,IF(AND(AB155&gt;16,AB155&lt;=18),9,10))))))))))</f>
        <v>0</v>
      </c>
      <c r="AB155" s="124"/>
      <c r="AC155" s="54" t="s">
        <v>62</v>
      </c>
      <c r="AE155" s="53">
        <f>IF(AND(AF155=0,AF155&lt;=0),0,IF(AND(AF155&gt;0,AF155&lt;=2),1,IF(AND(AF155&gt;2,AF155&lt;=4),2,IF(AND(AF155&gt;4,AF155&lt;=6),3,IF(AND(AF155&gt;6,AF155&lt;=8),4,IF(AND(AF155&gt;8,AF155&lt;=10),5,IF(AND(AF155&gt;10,AF155&lt;=12),6,IF(AND(AF155&gt;12,AF155&lt;=14),7,IF(AND(AF155&gt;14,AF155&lt;=16),8,IF(AND(AF155&gt;16,AF155&lt;=18),9,10))))))))))</f>
        <v>0</v>
      </c>
      <c r="AF155" s="124"/>
      <c r="AG155" s="54" t="s">
        <v>62</v>
      </c>
      <c r="AI155" s="53">
        <f>IF(AND(AJ155=0,AJ155&lt;=0),0,IF(AND(AJ155&gt;0,AJ155&lt;=2),1,IF(AND(AJ155&gt;2,AJ155&lt;=4),2,IF(AND(AJ155&gt;4,AJ155&lt;=6),3,IF(AND(AJ155&gt;6,AJ155&lt;=8),4,IF(AND(AJ155&gt;8,AJ155&lt;=10),5,IF(AND(AJ155&gt;10,AJ155&lt;=12),6,IF(AND(AJ155&gt;12,AJ155&lt;=14),7,IF(AND(AJ155&gt;14,AJ155&lt;=16),8,IF(AND(AJ155&gt;16,AJ155&lt;=18),9,10))))))))))</f>
        <v>0</v>
      </c>
      <c r="AJ155" s="124"/>
      <c r="AK155" s="54" t="s">
        <v>62</v>
      </c>
      <c r="AM155" s="53">
        <f>IF(AND(AN155=0,AN155&lt;=0),0,IF(AND(AN155&gt;0,AN155&lt;=2),1,IF(AND(AN155&gt;2,AN155&lt;=4),2,IF(AND(AN155&gt;4,AN155&lt;=6),3,IF(AND(AN155&gt;6,AN155&lt;=8),4,IF(AND(AN155&gt;8,AN155&lt;=10),5,IF(AND(AN155&gt;10,AN155&lt;=12),6,IF(AND(AN155&gt;12,AN155&lt;=14),7,IF(AND(AN155&gt;14,AN155&lt;=16),8,IF(AND(AN155&gt;16,AN155&lt;=18),9,10))))))))))</f>
        <v>0</v>
      </c>
      <c r="AN155" s="124"/>
      <c r="AO155" s="54" t="s">
        <v>62</v>
      </c>
    </row>
    <row r="156" spans="2:41" ht="30" customHeight="1" x14ac:dyDescent="0.35">
      <c r="B156" s="29" t="s">
        <v>98</v>
      </c>
      <c r="C156" s="29" t="s">
        <v>134</v>
      </c>
      <c r="D156" s="1" t="s">
        <v>9</v>
      </c>
      <c r="E156" s="2" t="s">
        <v>8</v>
      </c>
      <c r="F156" s="30"/>
      <c r="G156" s="76">
        <f>H156</f>
        <v>0</v>
      </c>
      <c r="H156" s="77"/>
      <c r="I156" s="73" t="str">
        <f>IF(G156=0,"SIN DATOS",IF(AND(G156&gt;0,G156&lt;=6),"ORDENADO",IF(AND(G156&gt;6,G156&lt;=11),"ORDENADO/BUENA PRESENTACIÓN",IF(AND(G156&gt;11,G156&lt;=15),"ODENADO/BUENA PRESENTACION/MAYORES ARGUMENTO","EXCELENTE"))))</f>
        <v>SIN DATOS</v>
      </c>
      <c r="J156" s="78"/>
      <c r="K156" s="76">
        <f>L156</f>
        <v>0</v>
      </c>
      <c r="L156" s="77"/>
      <c r="M156" s="73" t="str">
        <f>IF(K156=0,"SIN DATOS",IF(AND(K156&gt;0,K156&lt;=6),"ORDENADO",IF(AND(K156&gt;6,K156&lt;=11),"ORDENADO/BUENA PRESENTACIÓN",IF(AND(K156&gt;11,K156&lt;=15),"ODENADO/BUENA PRESENTACION/MAYORES ARGUMENTO","EXCELENTE"))))</f>
        <v>SIN DATOS</v>
      </c>
      <c r="N156" s="78"/>
      <c r="O156" s="76">
        <f>P156</f>
        <v>0</v>
      </c>
      <c r="P156" s="77"/>
      <c r="Q156" s="73" t="str">
        <f>IF(O156=0,"SIN DATOS",IF(AND(O156&gt;0,O156&lt;=6),"ORDENADO",IF(AND(O156&gt;6,O156&lt;=11),"ORDENADO/BUENA PRESENTACIÓN",IF(AND(O156&gt;11,O156&lt;=15),"ODENADO/BUENA PRESENTACION/MAYORES ARGUMENTO","EXCELENTE"))))</f>
        <v>SIN DATOS</v>
      </c>
      <c r="R156" s="78"/>
      <c r="S156" s="76">
        <f>T156</f>
        <v>0</v>
      </c>
      <c r="T156" s="77"/>
      <c r="U156" s="73" t="str">
        <f>IF(S156=0,"SIN DATOS",IF(AND(S156&gt;0,S156&lt;=6),"ORDENADO",IF(AND(S156&gt;6,S156&lt;=11),"ORDENADO/BUENA PRESENTACIÓN",IF(AND(S156&gt;11,S156&lt;=15),"ODENADO/BUENA PRESENTACION/MAYORES ARGUMENTO","EXCELENTE"))))</f>
        <v>SIN DATOS</v>
      </c>
      <c r="V156" s="78"/>
      <c r="W156" s="76">
        <f>X156</f>
        <v>0</v>
      </c>
      <c r="X156" s="77"/>
      <c r="Y156" s="73" t="str">
        <f>IF(W156=0,"SIN DATOS",IF(AND(W156&gt;0,W156&lt;=6),"ORDENADO",IF(AND(W156&gt;6,W156&lt;=11),"ORDENADO/BUENA PRESENTACIÓN",IF(AND(W156&gt;11,W156&lt;=15),"ODENADO/BUENA PRESENTACION/MAYORES ARGUMENTO","EXCELENTE"))))</f>
        <v>SIN DATOS</v>
      </c>
      <c r="Z156" s="78"/>
      <c r="AA156" s="76">
        <f>AB156</f>
        <v>0</v>
      </c>
      <c r="AB156" s="77"/>
      <c r="AC156" s="73" t="str">
        <f>IF(AA156=0,"SIN DATOS",IF(AND(AA156&gt;0,AA156&lt;=6),"ORDENADO",IF(AND(AA156&gt;6,AA156&lt;=11),"ORDENADO/BUENA PRESENTACIÓN",IF(AND(AA156&gt;11,AA156&lt;=15),"ODENADO/BUENA PRESENTACION/MAYORES ARGUMENTO","EXCELENTE"))))</f>
        <v>SIN DATOS</v>
      </c>
      <c r="AE156" s="76">
        <f>AF156</f>
        <v>0</v>
      </c>
      <c r="AF156" s="77"/>
      <c r="AG156" s="73" t="str">
        <f>IF(AE156=0,"SIN DATOS",IF(AND(AE156&gt;0,AE156&lt;=6),"ORDENADO",IF(AND(AE156&gt;6,AE156&lt;=11),"ORDENADO/BUENA PRESENTACIÓN",IF(AND(AE156&gt;11,AE156&lt;=15),"ODENADO/BUENA PRESENTACION/MAYORES ARGUMENTO","EXCELENTE"))))</f>
        <v>SIN DATOS</v>
      </c>
      <c r="AI156" s="76">
        <f>AJ156</f>
        <v>0</v>
      </c>
      <c r="AJ156" s="77"/>
      <c r="AK156" s="73" t="str">
        <f>IF(AI156=0,"SIN DATOS",IF(AND(AI156&gt;0,AI156&lt;=6),"ORDENADO",IF(AND(AI156&gt;6,AI156&lt;=11),"ORDENADO/BUENA PRESENTACIÓN",IF(AND(AI156&gt;11,AI156&lt;=15),"ODENADO/BUENA PRESENTACION/MAYORES ARGUMENTO","EXCELENTE"))))</f>
        <v>SIN DATOS</v>
      </c>
      <c r="AL156" s="78"/>
      <c r="AM156" s="76">
        <f>AN156</f>
        <v>0</v>
      </c>
      <c r="AN156" s="77"/>
      <c r="AO156" s="73" t="str">
        <f>IF(AM156=0,"SIN DATOS",IF(AND(AM156&gt;0,AM156&lt;=6),"ORDENADO",IF(AND(AM156&gt;6,AM156&lt;=11),"ORDENADO/BUENA PRESENTACIÓN",IF(AND(AM156&gt;11,AM156&lt;=15),"ODENADO/BUENA PRESENTACION/MAYORES ARGUMENTO","EXCELENTE"))))</f>
        <v>SIN DATOS</v>
      </c>
    </row>
    <row r="157" spans="2:41" ht="30" customHeight="1" x14ac:dyDescent="0.35">
      <c r="B157" s="29" t="s">
        <v>98</v>
      </c>
      <c r="C157" s="29" t="s">
        <v>134</v>
      </c>
      <c r="D157" s="1" t="s">
        <v>63</v>
      </c>
      <c r="E157" s="2" t="s">
        <v>10</v>
      </c>
      <c r="F157" s="30"/>
      <c r="G157" s="53">
        <f>H157</f>
        <v>0</v>
      </c>
      <c r="H157" s="124"/>
      <c r="I157" s="56"/>
      <c r="K157" s="53">
        <f>L157</f>
        <v>0</v>
      </c>
      <c r="L157" s="124"/>
      <c r="M157" s="56"/>
      <c r="O157" s="53">
        <f>P157</f>
        <v>0</v>
      </c>
      <c r="P157" s="124"/>
      <c r="Q157" s="56"/>
      <c r="S157" s="53">
        <f>T157</f>
        <v>0</v>
      </c>
      <c r="T157" s="124"/>
      <c r="U157" s="56"/>
      <c r="W157" s="53">
        <f>X157</f>
        <v>0</v>
      </c>
      <c r="X157" s="124"/>
      <c r="Y157" s="56"/>
      <c r="AA157" s="53">
        <f>AB157</f>
        <v>0</v>
      </c>
      <c r="AB157" s="124"/>
      <c r="AC157" s="56"/>
      <c r="AE157" s="53">
        <f>AF157</f>
        <v>0</v>
      </c>
      <c r="AF157" s="124"/>
      <c r="AG157" s="56"/>
      <c r="AI157" s="53">
        <f>AJ157</f>
        <v>0</v>
      </c>
      <c r="AJ157" s="124"/>
      <c r="AK157" s="56"/>
      <c r="AM157" s="53">
        <f>AN157</f>
        <v>0</v>
      </c>
      <c r="AN157" s="124"/>
      <c r="AO157" s="56"/>
    </row>
    <row r="158" spans="2:41" ht="15" customHeight="1" x14ac:dyDescent="0.35">
      <c r="B158" s="29" t="s">
        <v>98</v>
      </c>
      <c r="C158" s="29" t="s">
        <v>134</v>
      </c>
      <c r="D158" s="1" t="s">
        <v>80</v>
      </c>
      <c r="E158" s="2" t="s">
        <v>64</v>
      </c>
      <c r="F158" s="33"/>
      <c r="G158" s="64">
        <f>IF(H158=0,0,H158*50)</f>
        <v>100</v>
      </c>
      <c r="H158" s="63" t="s">
        <v>99</v>
      </c>
      <c r="I158" s="58" t="s">
        <v>66</v>
      </c>
      <c r="K158" s="64">
        <f>IF(L158=0,0,L158*50)</f>
        <v>0</v>
      </c>
      <c r="L158" s="63"/>
      <c r="M158" s="58" t="s">
        <v>66</v>
      </c>
      <c r="O158" s="64">
        <f>IF(P158=0,0,P158*50)</f>
        <v>50</v>
      </c>
      <c r="P158" s="63" t="s">
        <v>91</v>
      </c>
      <c r="Q158" s="58" t="s">
        <v>66</v>
      </c>
      <c r="S158" s="64">
        <f>IF(T158=0,0,T158*50)</f>
        <v>50</v>
      </c>
      <c r="T158" s="63" t="s">
        <v>91</v>
      </c>
      <c r="U158" s="58" t="s">
        <v>66</v>
      </c>
      <c r="W158" s="64">
        <f>IF(X158=0,0,X158*50)</f>
        <v>150</v>
      </c>
      <c r="X158" s="63" t="s">
        <v>100</v>
      </c>
      <c r="Y158" s="58" t="s">
        <v>66</v>
      </c>
      <c r="AA158" s="64">
        <f>IF(AB158=0,0,AB158*50)</f>
        <v>250</v>
      </c>
      <c r="AB158" s="63" t="s">
        <v>107</v>
      </c>
      <c r="AC158" s="58" t="s">
        <v>66</v>
      </c>
      <c r="AE158" s="64">
        <f>IF(AF158=0,0,AF158*50)</f>
        <v>150</v>
      </c>
      <c r="AF158" s="63" t="s">
        <v>100</v>
      </c>
      <c r="AG158" s="58" t="s">
        <v>66</v>
      </c>
      <c r="AI158" s="64">
        <f>IF(AJ158=0,0,AJ158*50)</f>
        <v>50</v>
      </c>
      <c r="AJ158" s="63" t="s">
        <v>91</v>
      </c>
      <c r="AK158" s="58" t="s">
        <v>66</v>
      </c>
      <c r="AM158" s="64">
        <f>IF(AN158=0,0,AN158*50)</f>
        <v>0</v>
      </c>
      <c r="AN158" s="63"/>
      <c r="AO158" s="58" t="s">
        <v>66</v>
      </c>
    </row>
    <row r="159" spans="2:41" ht="15" customHeight="1" x14ac:dyDescent="0.35">
      <c r="B159" s="29"/>
      <c r="C159" s="29"/>
      <c r="D159" s="42"/>
      <c r="E159" s="2"/>
      <c r="F159" s="43"/>
      <c r="G159" s="55"/>
      <c r="H159" s="55"/>
      <c r="I159" s="54"/>
      <c r="K159" s="55"/>
      <c r="L159" s="55"/>
      <c r="M159" s="54"/>
      <c r="O159" s="55"/>
      <c r="P159" s="55"/>
      <c r="Q159" s="54"/>
      <c r="S159" s="55"/>
      <c r="T159" s="55"/>
      <c r="U159" s="54"/>
      <c r="W159" s="55"/>
      <c r="X159" s="55"/>
      <c r="Y159" s="54"/>
      <c r="AA159" s="55"/>
      <c r="AB159" s="55"/>
      <c r="AC159" s="54"/>
      <c r="AE159" s="55"/>
      <c r="AF159" s="55"/>
      <c r="AG159" s="54"/>
      <c r="AI159" s="55"/>
      <c r="AJ159" s="55"/>
      <c r="AK159" s="54"/>
      <c r="AM159" s="55"/>
      <c r="AN159" s="55"/>
      <c r="AO159" s="54"/>
    </row>
    <row r="160" spans="2:41" ht="15.5" x14ac:dyDescent="0.35">
      <c r="B160" s="29"/>
      <c r="C160" s="29"/>
      <c r="D160" s="2" t="s">
        <v>50</v>
      </c>
      <c r="E160" s="2"/>
      <c r="F160" s="30"/>
      <c r="G160" s="84">
        <f>SUM(G150:G157)</f>
        <v>17</v>
      </c>
      <c r="H160" s="85">
        <f>VLOOKUP(G160,PAGO,2,FALSE)</f>
        <v>80</v>
      </c>
      <c r="I160" s="86" t="s">
        <v>68</v>
      </c>
      <c r="K160" s="84">
        <f>SUM(K150:K157)</f>
        <v>0</v>
      </c>
      <c r="L160" s="85">
        <f>VLOOKUP(K160,PAGO,2,FALSE)</f>
        <v>0</v>
      </c>
      <c r="M160" s="86" t="s">
        <v>68</v>
      </c>
      <c r="O160" s="84">
        <f>SUM(O150:O157)</f>
        <v>25</v>
      </c>
      <c r="P160" s="85">
        <f>VLOOKUP(O160,PAGO,2,FALSE)</f>
        <v>120</v>
      </c>
      <c r="Q160" s="86" t="s">
        <v>68</v>
      </c>
      <c r="S160" s="84">
        <f>SUM(S150:S157)</f>
        <v>18</v>
      </c>
      <c r="T160" s="85">
        <f>VLOOKUP(S160,PAGO,2,FALSE)</f>
        <v>85</v>
      </c>
      <c r="U160" s="86" t="s">
        <v>68</v>
      </c>
      <c r="W160" s="84">
        <f>SUM(W150:W157)</f>
        <v>21</v>
      </c>
      <c r="X160" s="85">
        <f>VLOOKUP(W160,PAGO,2,FALSE)</f>
        <v>100</v>
      </c>
      <c r="Y160" s="86" t="s">
        <v>68</v>
      </c>
      <c r="AA160" s="84">
        <f>SUM(AA150:AA157)</f>
        <v>22</v>
      </c>
      <c r="AB160" s="85">
        <f>VLOOKUP(AA160,PAGO,2,FALSE)</f>
        <v>105</v>
      </c>
      <c r="AC160" s="86" t="s">
        <v>68</v>
      </c>
      <c r="AE160" s="84">
        <f>SUM(AE150:AE157)</f>
        <v>22</v>
      </c>
      <c r="AF160" s="85">
        <f>VLOOKUP(AE160,PAGO,2,FALSE)</f>
        <v>105</v>
      </c>
      <c r="AG160" s="86" t="s">
        <v>68</v>
      </c>
      <c r="AI160" s="84">
        <f>SUM(AI150:AI157)</f>
        <v>22</v>
      </c>
      <c r="AJ160" s="85">
        <f>VLOOKUP(AI160,PAGO,2,FALSE)</f>
        <v>105</v>
      </c>
      <c r="AK160" s="86" t="s">
        <v>68</v>
      </c>
      <c r="AM160" s="84">
        <f>SUM(AM150:AM157)</f>
        <v>0</v>
      </c>
      <c r="AN160" s="85">
        <f>VLOOKUP(AM160,PAGO,2,FALSE)</f>
        <v>0</v>
      </c>
      <c r="AO160" s="86" t="s">
        <v>68</v>
      </c>
    </row>
    <row r="161" spans="2:41" ht="16" thickBot="1" x14ac:dyDescent="0.4">
      <c r="B161" s="80"/>
      <c r="C161" s="80"/>
      <c r="D161" s="81"/>
      <c r="E161" s="81"/>
      <c r="F161" s="82"/>
      <c r="G161" s="160">
        <f>IF(G154=0,-25,0)</f>
        <v>-25</v>
      </c>
      <c r="H161" s="161"/>
      <c r="I161" s="87" t="s">
        <v>88</v>
      </c>
      <c r="K161" s="160">
        <f>IF(K154=0,-25,0)</f>
        <v>-25</v>
      </c>
      <c r="L161" s="161"/>
      <c r="M161" s="87" t="s">
        <v>88</v>
      </c>
      <c r="O161" s="160">
        <f>IF(O154=0,-25,0)</f>
        <v>-25</v>
      </c>
      <c r="P161" s="161"/>
      <c r="Q161" s="87" t="s">
        <v>88</v>
      </c>
      <c r="S161" s="160">
        <f>IF(S154=0,-25,0)</f>
        <v>-25</v>
      </c>
      <c r="T161" s="161"/>
      <c r="U161" s="87" t="s">
        <v>88</v>
      </c>
      <c r="W161" s="160">
        <f>IF(W154=0,-25,0)</f>
        <v>-25</v>
      </c>
      <c r="X161" s="161"/>
      <c r="Y161" s="87" t="s">
        <v>88</v>
      </c>
      <c r="AA161" s="160">
        <f>IF(AA154=0,-25,0)</f>
        <v>-25</v>
      </c>
      <c r="AB161" s="161"/>
      <c r="AC161" s="87" t="s">
        <v>88</v>
      </c>
      <c r="AE161" s="160">
        <f>IF(AE154=0,-25,0)</f>
        <v>-25</v>
      </c>
      <c r="AF161" s="161"/>
      <c r="AG161" s="87" t="s">
        <v>88</v>
      </c>
      <c r="AI161" s="160">
        <f>IF(AI154=0,-25,0)</f>
        <v>-25</v>
      </c>
      <c r="AJ161" s="161"/>
      <c r="AK161" s="87" t="s">
        <v>88</v>
      </c>
      <c r="AM161" s="160">
        <f>IF(AM154=0,-25,0)</f>
        <v>-25</v>
      </c>
      <c r="AN161" s="161"/>
      <c r="AO161" s="87" t="s">
        <v>88</v>
      </c>
    </row>
    <row r="162" spans="2:41" ht="19" thickBot="1" x14ac:dyDescent="0.4">
      <c r="D162" s="151" t="s">
        <v>67</v>
      </c>
      <c r="E162" s="152"/>
      <c r="G162" s="153">
        <f>+G158+H160+G161</f>
        <v>155</v>
      </c>
      <c r="H162" s="154"/>
      <c r="I162" s="83" t="s">
        <v>69</v>
      </c>
      <c r="J162" s="71"/>
      <c r="K162" s="153">
        <f>+K158+L160+K161</f>
        <v>-25</v>
      </c>
      <c r="L162" s="154"/>
      <c r="M162" s="83" t="s">
        <v>69</v>
      </c>
      <c r="N162" s="71"/>
      <c r="O162" s="153">
        <f>+O158+P160+O161</f>
        <v>145</v>
      </c>
      <c r="P162" s="154"/>
      <c r="Q162" s="83" t="s">
        <v>69</v>
      </c>
      <c r="R162" s="71"/>
      <c r="S162" s="153">
        <f>+S158+T160+S161</f>
        <v>110</v>
      </c>
      <c r="T162" s="154"/>
      <c r="U162" s="83" t="s">
        <v>69</v>
      </c>
      <c r="V162" s="71"/>
      <c r="W162" s="153">
        <f>+W158+X160+W161</f>
        <v>225</v>
      </c>
      <c r="X162" s="154"/>
      <c r="Y162" s="83" t="s">
        <v>69</v>
      </c>
      <c r="Z162" s="71"/>
      <c r="AA162" s="153">
        <f>+AA158+AB160+AA161</f>
        <v>330</v>
      </c>
      <c r="AB162" s="154"/>
      <c r="AC162" s="83" t="s">
        <v>69</v>
      </c>
      <c r="AE162" s="153">
        <f>+AE158+AF160+AE161</f>
        <v>230</v>
      </c>
      <c r="AF162" s="154"/>
      <c r="AG162" s="83" t="s">
        <v>69</v>
      </c>
      <c r="AI162" s="153">
        <f>+AI158+AJ160+AI161</f>
        <v>130</v>
      </c>
      <c r="AJ162" s="154"/>
      <c r="AK162" s="83" t="s">
        <v>69</v>
      </c>
      <c r="AL162" s="71"/>
      <c r="AM162" s="153">
        <f>+AM158+AN160+AM161</f>
        <v>-25</v>
      </c>
      <c r="AN162" s="154"/>
      <c r="AO162" s="83" t="s">
        <v>69</v>
      </c>
    </row>
    <row r="163" spans="2:41" ht="18.5" x14ac:dyDescent="0.35">
      <c r="D163" s="92"/>
      <c r="E163" s="92"/>
      <c r="G163" s="131"/>
      <c r="H163" s="131"/>
      <c r="I163" s="94"/>
      <c r="J163" s="71"/>
      <c r="K163" s="131"/>
      <c r="L163" s="131"/>
      <c r="M163" s="94"/>
      <c r="N163" s="71"/>
      <c r="O163" s="131"/>
      <c r="P163" s="131"/>
      <c r="Q163" s="94"/>
      <c r="R163" s="71"/>
      <c r="S163" s="131"/>
      <c r="T163" s="131"/>
      <c r="U163" s="94"/>
      <c r="V163" s="71"/>
      <c r="W163" s="131"/>
      <c r="X163" s="131"/>
      <c r="Y163" s="94"/>
      <c r="Z163" s="71"/>
      <c r="AA163" s="131"/>
      <c r="AB163" s="131"/>
      <c r="AC163" s="94"/>
      <c r="AE163" s="131"/>
      <c r="AF163" s="131"/>
      <c r="AG163" s="94"/>
      <c r="AL163" s="71"/>
      <c r="AM163" s="131"/>
      <c r="AN163" s="131"/>
      <c r="AO163" s="94"/>
    </row>
    <row r="165" spans="2:41" ht="26" x14ac:dyDescent="0.6">
      <c r="B165" s="51" t="s">
        <v>78</v>
      </c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  <c r="AA165" s="51"/>
      <c r="AB165" s="51"/>
      <c r="AC165" s="51"/>
      <c r="AD165" s="51"/>
      <c r="AE165" s="51"/>
      <c r="AF165" s="51"/>
      <c r="AG165" s="51"/>
      <c r="AH165" s="51"/>
      <c r="AI165" s="51"/>
      <c r="AJ165" s="51"/>
      <c r="AK165" s="51"/>
      <c r="AL165" s="51"/>
      <c r="AM165" s="51"/>
      <c r="AN165" s="51"/>
      <c r="AO165" s="51"/>
    </row>
    <row r="167" spans="2:41" ht="18.5" x14ac:dyDescent="0.45">
      <c r="B167" s="39" t="s">
        <v>46</v>
      </c>
      <c r="C167" s="39" t="s">
        <v>47</v>
      </c>
      <c r="D167" s="132" t="s">
        <v>48</v>
      </c>
      <c r="E167" s="133"/>
      <c r="F167" s="40"/>
      <c r="G167" s="157" t="s">
        <v>55</v>
      </c>
      <c r="H167" s="158"/>
      <c r="I167" s="159"/>
      <c r="J167" s="40"/>
      <c r="K167" s="157" t="s">
        <v>54</v>
      </c>
      <c r="L167" s="158"/>
      <c r="M167" s="159"/>
      <c r="O167" s="157" t="s">
        <v>56</v>
      </c>
      <c r="P167" s="158"/>
      <c r="Q167" s="159"/>
      <c r="R167" s="40"/>
      <c r="S167" s="157" t="s">
        <v>57</v>
      </c>
      <c r="T167" s="158"/>
      <c r="U167" s="159"/>
      <c r="V167" s="40"/>
      <c r="W167" s="157" t="s">
        <v>58</v>
      </c>
      <c r="X167" s="158"/>
      <c r="Y167" s="159"/>
      <c r="Z167" s="40"/>
      <c r="AA167" s="157" t="s">
        <v>59</v>
      </c>
      <c r="AB167" s="158"/>
      <c r="AC167" s="159"/>
      <c r="AE167" s="157" t="s">
        <v>89</v>
      </c>
      <c r="AF167" s="158"/>
      <c r="AG167" s="159"/>
      <c r="AI167" s="157" t="s">
        <v>111</v>
      </c>
      <c r="AJ167" s="158"/>
      <c r="AK167" s="159"/>
      <c r="AL167" s="40"/>
      <c r="AM167" s="157" t="s">
        <v>121</v>
      </c>
      <c r="AN167" s="158"/>
      <c r="AO167" s="159"/>
    </row>
    <row r="168" spans="2:41" ht="18.5" x14ac:dyDescent="0.45">
      <c r="B168" s="41"/>
      <c r="C168" s="41"/>
      <c r="D168" s="74"/>
      <c r="E168" s="75"/>
      <c r="F168" s="40"/>
      <c r="G168" s="59" t="s">
        <v>76</v>
      </c>
      <c r="H168" s="59" t="s">
        <v>75</v>
      </c>
      <c r="I168" s="60" t="s">
        <v>49</v>
      </c>
      <c r="J168" s="40"/>
      <c r="K168" s="59" t="s">
        <v>76</v>
      </c>
      <c r="L168" s="59" t="s">
        <v>75</v>
      </c>
      <c r="M168" s="60" t="s">
        <v>49</v>
      </c>
      <c r="N168" s="61"/>
      <c r="O168" s="59" t="s">
        <v>76</v>
      </c>
      <c r="P168" s="59" t="s">
        <v>75</v>
      </c>
      <c r="Q168" s="60" t="s">
        <v>49</v>
      </c>
      <c r="R168" s="62"/>
      <c r="S168" s="59" t="s">
        <v>76</v>
      </c>
      <c r="T168" s="59" t="s">
        <v>75</v>
      </c>
      <c r="U168" s="60" t="s">
        <v>49</v>
      </c>
      <c r="V168" s="62"/>
      <c r="W168" s="59" t="s">
        <v>76</v>
      </c>
      <c r="X168" s="59" t="s">
        <v>75</v>
      </c>
      <c r="Y168" s="60" t="s">
        <v>49</v>
      </c>
      <c r="Z168" s="62"/>
      <c r="AA168" s="59" t="s">
        <v>76</v>
      </c>
      <c r="AB168" s="59" t="s">
        <v>75</v>
      </c>
      <c r="AC168" s="60" t="s">
        <v>49</v>
      </c>
      <c r="AE168" s="59" t="s">
        <v>76</v>
      </c>
      <c r="AF168" s="59" t="s">
        <v>75</v>
      </c>
      <c r="AG168" s="60" t="s">
        <v>49</v>
      </c>
      <c r="AI168" s="59" t="s">
        <v>76</v>
      </c>
      <c r="AJ168" s="59" t="s">
        <v>75</v>
      </c>
      <c r="AK168" s="60" t="s">
        <v>49</v>
      </c>
      <c r="AL168" s="62"/>
      <c r="AM168" s="59" t="s">
        <v>76</v>
      </c>
      <c r="AN168" s="59" t="s">
        <v>75</v>
      </c>
      <c r="AO168" s="60" t="s">
        <v>49</v>
      </c>
    </row>
    <row r="169" spans="2:41" x14ac:dyDescent="0.35">
      <c r="B169" s="24"/>
      <c r="C169" s="24"/>
      <c r="D169" s="25"/>
      <c r="E169" s="26"/>
      <c r="F169" s="27"/>
      <c r="G169" s="72"/>
      <c r="H169" s="72"/>
      <c r="I169" s="72"/>
      <c r="J169" s="72"/>
      <c r="K169" s="28"/>
      <c r="L169" s="28"/>
      <c r="M169" s="28"/>
      <c r="O169" s="28"/>
      <c r="P169" s="28"/>
      <c r="Q169" s="28"/>
      <c r="S169" s="28"/>
      <c r="T169" s="28"/>
      <c r="U169" s="28"/>
      <c r="W169" s="28"/>
      <c r="X169" s="28"/>
      <c r="Y169" s="28"/>
      <c r="AA169" s="28"/>
      <c r="AB169" s="28"/>
      <c r="AC169" s="28"/>
      <c r="AE169" s="28"/>
      <c r="AF169" s="28"/>
      <c r="AG169" s="28"/>
      <c r="AI169" s="28"/>
      <c r="AJ169" s="28"/>
      <c r="AK169" s="28"/>
      <c r="AM169" s="28"/>
      <c r="AN169" s="28"/>
      <c r="AO169" s="28"/>
    </row>
    <row r="170" spans="2:41" ht="30" customHeight="1" x14ac:dyDescent="0.35">
      <c r="B170" s="29" t="s">
        <v>98</v>
      </c>
      <c r="C170" s="29" t="s">
        <v>133</v>
      </c>
      <c r="D170" s="1" t="s">
        <v>0</v>
      </c>
      <c r="E170" s="2" t="s">
        <v>1</v>
      </c>
      <c r="F170" s="30"/>
      <c r="G170" s="53">
        <f>IF(AND(H170=0,H170&lt;=0),0,IF(AND(H170&gt;0,H170&lt;=5),3,IF(AND(H170&gt;5,H170&lt;=10),5,IF(AND(H170&gt;10,H170&lt;=15),7,IF(AND(H170&gt;15,H170&lt;=20),9,IF(AND(H170&gt;20,H170&lt;=30),11,IF(AND(H170&gt;30,H170&lt;=40),13,IF(AND(H170&gt;40,H170&lt;=50),15,IF(AND(H170&gt;50,H170&lt;=65),17,IF(AND(H170&gt;65,H170&lt;=80),19,21))))))))))</f>
        <v>11</v>
      </c>
      <c r="H170" s="124">
        <v>21</v>
      </c>
      <c r="I170" s="54" t="s">
        <v>51</v>
      </c>
      <c r="K170" s="53">
        <f>IF(AND(L170=0,L170&lt;=0),0,IF(AND(L170&gt;0,L170&lt;=5),3,IF(AND(L170&gt;5,L170&lt;=10),5,IF(AND(L170&gt;10,L170&lt;=15),7,IF(AND(L170&gt;15,L170&lt;=20),9,IF(AND(L170&gt;20,L170&lt;=30),11,IF(AND(L170&gt;30,L170&lt;=40),13,IF(AND(L170&gt;40,L170&lt;=50),15,IF(AND(L170&gt;50,L170&lt;=65),17,IF(AND(L170&gt;65,L170&lt;=80),19,21))))))))))</f>
        <v>11</v>
      </c>
      <c r="L170" s="124">
        <v>27</v>
      </c>
      <c r="M170" s="54" t="s">
        <v>51</v>
      </c>
      <c r="O170" s="53">
        <f>IF(AND(P170=0,P170&lt;=0),0,IF(AND(P170&gt;0,P170&lt;=5),3,IF(AND(P170&gt;5,P170&lt;=10),5,IF(AND(P170&gt;10,P170&lt;=15),7,IF(AND(P170&gt;15,P170&lt;=20),9,IF(AND(P170&gt;20,P170&lt;=30),11,IF(AND(P170&gt;30,P170&lt;=40),13,IF(AND(P170&gt;40,P170&lt;=50),15,IF(AND(P170&gt;50,P170&lt;=65),17,IF(AND(P170&gt;65,P170&lt;=80),19,21))))))))))</f>
        <v>11</v>
      </c>
      <c r="P170" s="124">
        <v>28</v>
      </c>
      <c r="Q170" s="54" t="s">
        <v>51</v>
      </c>
      <c r="S170" s="53">
        <f>IF(AND(T170=0,T170&lt;=0),0,IF(AND(T170&gt;0,T170&lt;=5),3,IF(AND(T170&gt;5,T170&lt;=10),5,IF(AND(T170&gt;10,T170&lt;=15),7,IF(AND(T170&gt;15,T170&lt;=20),9,IF(AND(T170&gt;20,T170&lt;=30),11,IF(AND(T170&gt;30,T170&lt;=40),13,IF(AND(T170&gt;40,T170&lt;=50),15,IF(AND(T170&gt;50,T170&lt;=65),17,IF(AND(T170&gt;65,T170&lt;=80),19,21))))))))))</f>
        <v>7</v>
      </c>
      <c r="T170" s="124">
        <v>12</v>
      </c>
      <c r="U170" s="54" t="s">
        <v>51</v>
      </c>
      <c r="W170" s="53">
        <f>IF(AND(X170=0,X170&lt;=0),0,IF(AND(X170&gt;0,X170&lt;=5),3,IF(AND(X170&gt;5,X170&lt;=10),5,IF(AND(X170&gt;10,X170&lt;=15),7,IF(AND(X170&gt;15,X170&lt;=20),9,IF(AND(X170&gt;20,X170&lt;=30),11,IF(AND(X170&gt;30,X170&lt;=40),13,IF(AND(X170&gt;40,X170&lt;=50),15,IF(AND(X170&gt;50,X170&lt;=65),17,IF(AND(X170&gt;65,X170&lt;=80),19,21))))))))))</f>
        <v>9</v>
      </c>
      <c r="X170" s="124">
        <v>18</v>
      </c>
      <c r="Y170" s="54" t="s">
        <v>51</v>
      </c>
      <c r="AA170" s="53">
        <f>IF(AND(AB170=0,AB170&lt;=0),0,IF(AND(AB170&gt;0,AB170&lt;=5),3,IF(AND(AB170&gt;5,AB170&lt;=10),5,IF(AND(AB170&gt;10,AB170&lt;=15),7,IF(AND(AB170&gt;15,AB170&lt;=20),9,IF(AND(AB170&gt;20,AB170&lt;=30),11,IF(AND(AB170&gt;30,AB170&lt;=40),13,IF(AND(AB170&gt;40,AB170&lt;=50),15,IF(AND(AB170&gt;50,AB170&lt;=65),17,IF(AND(AB170&gt;65,AB170&lt;=80),19,21))))))))))</f>
        <v>11</v>
      </c>
      <c r="AB170" s="124">
        <v>22</v>
      </c>
      <c r="AC170" s="54" t="s">
        <v>51</v>
      </c>
      <c r="AE170" s="53">
        <f>IF(AND(AF170=0,AF170&lt;=0),0,IF(AND(AF170&gt;0,AF170&lt;=5),3,IF(AND(AF170&gt;5,AF170&lt;=10),5,IF(AND(AF170&gt;10,AF170&lt;=15),7,IF(AND(AF170&gt;15,AF170&lt;=20),9,IF(AND(AF170&gt;20,AF170&lt;=30),11,IF(AND(AF170&gt;30,AF170&lt;=40),13,IF(AND(AF170&gt;40,AF170&lt;=50),15,IF(AND(AF170&gt;50,AF170&lt;=65),17,IF(AND(AF170&gt;65,AF170&lt;=80),19,21))))))))))</f>
        <v>11</v>
      </c>
      <c r="AF170" s="124">
        <v>26</v>
      </c>
      <c r="AG170" s="54" t="s">
        <v>51</v>
      </c>
      <c r="AI170" s="53">
        <f>IF(AND(AJ170=0,AJ170&lt;=0),0,IF(AND(AJ170&gt;0,AJ170&lt;=5),3,IF(AND(AJ170&gt;5,AJ170&lt;=10),5,IF(AND(AJ170&gt;10,AJ170&lt;=15),7,IF(AND(AJ170&gt;15,AJ170&lt;=20),9,IF(AND(AJ170&gt;20,AJ170&lt;=30),11,IF(AND(AJ170&gt;30,AJ170&lt;=40),13,IF(AND(AJ170&gt;40,AJ170&lt;=50),15,IF(AND(AJ170&gt;50,AJ170&lt;=65),17,IF(AND(AJ170&gt;65,AJ170&lt;=80),19,21))))))))))</f>
        <v>9</v>
      </c>
      <c r="AJ170" s="124">
        <v>20</v>
      </c>
      <c r="AK170" s="54" t="s">
        <v>51</v>
      </c>
      <c r="AM170" s="53">
        <f>IF(AND(AN170=0,AN170&lt;=0),0,IF(AND(AN170&gt;0,AN170&lt;=5),3,IF(AND(AN170&gt;5,AN170&lt;=10),5,IF(AND(AN170&gt;10,AN170&lt;=15),7,IF(AND(AN170&gt;15,AN170&lt;=20),9,IF(AND(AN170&gt;20,AN170&lt;=30),11,IF(AND(AN170&gt;30,AN170&lt;=40),13,IF(AND(AN170&gt;40,AN170&lt;=50),15,IF(AND(AN170&gt;50,AN170&lt;=65),17,IF(AND(AN170&gt;65,AN170&lt;=80),19,21))))))))))</f>
        <v>0</v>
      </c>
      <c r="AN170" s="124"/>
      <c r="AO170" s="54" t="s">
        <v>51</v>
      </c>
    </row>
    <row r="171" spans="2:41" ht="30" customHeight="1" x14ac:dyDescent="0.35">
      <c r="B171" s="29" t="s">
        <v>98</v>
      </c>
      <c r="C171" s="29" t="s">
        <v>133</v>
      </c>
      <c r="D171" s="1" t="s">
        <v>2</v>
      </c>
      <c r="E171" s="2" t="s">
        <v>82</v>
      </c>
      <c r="F171" s="30"/>
      <c r="G171" s="53">
        <f>IF(AND(H171=0,H171&lt;=0),0,IF(AND(H171&gt;0,H171&lt;=5),3,IF(AND(H171&gt;5,H171&lt;=10),6,IF(AND(H171&gt;10,H171&lt;=15),9,IF(AND(H171&gt;15,H171&lt;=20),12,IF(AND(H171&gt;20,H171&lt;=25),15,IF(AND(H171&gt;25,H171&lt;=30),18,IF(AND(H171&gt;30,H171&lt;=35),21,IF(AND(H171&gt;35,H171&lt;=40),24,IF(AND(H171&gt;40,H171&lt;=45),27,30))))))))))</f>
        <v>3</v>
      </c>
      <c r="H171" s="124">
        <v>3</v>
      </c>
      <c r="I171" s="54" t="s">
        <v>83</v>
      </c>
      <c r="K171" s="53">
        <f>IF(AND(L171=0,L171&lt;=0),0,IF(AND(L171&gt;0,L171&lt;=5),3,IF(AND(L171&gt;5,L171&lt;=10),6,IF(AND(L171&gt;10,L171&lt;=15),9,IF(AND(L171&gt;15,L171&lt;=20),12,IF(AND(L171&gt;20,L171&lt;=25),15,IF(AND(L171&gt;25,L171&lt;=30),18,IF(AND(L171&gt;30,L171&lt;=35),21,IF(AND(L171&gt;35,L171&lt;=40),24,IF(AND(L171&gt;40,L171&lt;=45),27,30))))))))))</f>
        <v>6</v>
      </c>
      <c r="L171" s="124">
        <v>6</v>
      </c>
      <c r="M171" s="54" t="s">
        <v>83</v>
      </c>
      <c r="O171" s="53">
        <f>IF(AND(P171=0,P171&lt;=0),0,IF(AND(P171&gt;0,P171&lt;=5),3,IF(AND(P171&gt;5,P171&lt;=10),6,IF(AND(P171&gt;10,P171&lt;=15),9,IF(AND(P171&gt;15,P171&lt;=20),12,IF(AND(P171&gt;20,P171&lt;=25),15,IF(AND(P171&gt;25,P171&lt;=30),18,IF(AND(P171&gt;30,P171&lt;=35),21,IF(AND(P171&gt;35,P171&lt;=40),24,IF(AND(P171&gt;40,P171&lt;=45),27,30))))))))))</f>
        <v>9</v>
      </c>
      <c r="P171" s="124">
        <v>12</v>
      </c>
      <c r="Q171" s="54" t="s">
        <v>83</v>
      </c>
      <c r="S171" s="53">
        <f>IF(AND(T171=0,T171&lt;=0),0,IF(AND(T171&gt;0,T171&lt;=5),3,IF(AND(T171&gt;5,T171&lt;=10),6,IF(AND(T171&gt;10,T171&lt;=15),9,IF(AND(T171&gt;15,T171&lt;=20),12,IF(AND(T171&gt;20,T171&lt;=25),15,IF(AND(T171&gt;25,T171&lt;=30),18,IF(AND(T171&gt;30,T171&lt;=35),21,IF(AND(T171&gt;35,T171&lt;=40),24,IF(AND(T171&gt;40,T171&lt;=45),27,30))))))))))</f>
        <v>6</v>
      </c>
      <c r="T171" s="124">
        <v>6</v>
      </c>
      <c r="U171" s="54" t="s">
        <v>86</v>
      </c>
      <c r="W171" s="53">
        <f>IF(AND(X171=0,X171&lt;=0),0,IF(AND(X171&gt;0,X171&lt;=5),3,IF(AND(X171&gt;5,X171&lt;=10),6,IF(AND(X171&gt;10,X171&lt;=15),9,IF(AND(X171&gt;15,X171&lt;=20),12,IF(AND(X171&gt;20,X171&lt;=25),15,IF(AND(X171&gt;25,X171&lt;=30),18,IF(AND(X171&gt;30,X171&lt;=35),21,IF(AND(X171&gt;35,X171&lt;=40),24,IF(AND(X171&gt;40,X171&lt;=45),27,30))))))))))</f>
        <v>9</v>
      </c>
      <c r="X171" s="124">
        <v>11</v>
      </c>
      <c r="Y171" s="54" t="s">
        <v>83</v>
      </c>
      <c r="AA171" s="53">
        <f>IF(AND(AB171=0,AB171&lt;=0),0,IF(AND(AB171&gt;0,AB171&lt;=5),3,IF(AND(AB171&gt;5,AB171&lt;=10),6,IF(AND(AB171&gt;10,AB171&lt;=15),9,IF(AND(AB171&gt;15,AB171&lt;=20),12,IF(AND(AB171&gt;20,AB171&lt;=25),15,IF(AND(AB171&gt;25,AB171&lt;=30),18,IF(AND(AB171&gt;30,AB171&lt;=35),21,IF(AND(AB171&gt;35,AB171&lt;=40),24,IF(AND(AB171&gt;40,AB171&lt;=45),27,30))))))))))</f>
        <v>3</v>
      </c>
      <c r="AB171" s="124">
        <v>4</v>
      </c>
      <c r="AC171" s="54" t="s">
        <v>83</v>
      </c>
      <c r="AE171" s="53">
        <f>IF(AND(AF171=0,AF171&lt;=0),0,IF(AND(AF171&gt;0,AF171&lt;=5),3,IF(AND(AF171&gt;5,AF171&lt;=10),6,IF(AND(AF171&gt;10,AF171&lt;=15),9,IF(AND(AF171&gt;15,AF171&lt;=20),12,IF(AND(AF171&gt;20,AF171&lt;=25),15,IF(AND(AF171&gt;25,AF171&lt;=30),18,IF(AND(AF171&gt;30,AF171&lt;=35),21,IF(AND(AF171&gt;35,AF171&lt;=40),24,IF(AND(AF171&gt;40,AF171&lt;=45),27,30))))))))))</f>
        <v>6</v>
      </c>
      <c r="AF171" s="124">
        <v>6</v>
      </c>
      <c r="AG171" s="54" t="s">
        <v>83</v>
      </c>
      <c r="AI171" s="53">
        <f>IF(AND(AJ171=0,AJ171&lt;=0),0,IF(AND(AJ171&gt;0,AJ171&lt;=5),3,IF(AND(AJ171&gt;5,AJ171&lt;=10),6,IF(AND(AJ171&gt;10,AJ171&lt;=15),9,IF(AND(AJ171&gt;15,AJ171&lt;=20),12,IF(AND(AJ171&gt;20,AJ171&lt;=25),15,IF(AND(AJ171&gt;25,AJ171&lt;=30),18,IF(AND(AJ171&gt;30,AJ171&lt;=35),21,IF(AND(AJ171&gt;35,AJ171&lt;=40),24,IF(AND(AJ171&gt;40,AJ171&lt;=45),27,30))))))))))</f>
        <v>6</v>
      </c>
      <c r="AJ171" s="124">
        <v>7</v>
      </c>
      <c r="AK171" s="54" t="s">
        <v>83</v>
      </c>
      <c r="AM171" s="53">
        <f>IF(AND(AN171=0,AN171&lt;=0),0,IF(AND(AN171&gt;0,AN171&lt;=5),3,IF(AND(AN171&gt;5,AN171&lt;=10),6,IF(AND(AN171&gt;10,AN171&lt;=15),9,IF(AND(AN171&gt;15,AN171&lt;=20),12,IF(AND(AN171&gt;20,AN171&lt;=25),15,IF(AND(AN171&gt;25,AN171&lt;=30),18,IF(AND(AN171&gt;30,AN171&lt;=35),21,IF(AND(AN171&gt;35,AN171&lt;=40),24,IF(AND(AN171&gt;40,AN171&lt;=45),27,30))))))))))</f>
        <v>0</v>
      </c>
      <c r="AN171" s="124"/>
      <c r="AO171" s="54" t="s">
        <v>86</v>
      </c>
    </row>
    <row r="172" spans="2:41" ht="30" customHeight="1" x14ac:dyDescent="0.35">
      <c r="B172" s="29" t="s">
        <v>98</v>
      </c>
      <c r="C172" s="29" t="s">
        <v>133</v>
      </c>
      <c r="D172" s="1" t="s">
        <v>3</v>
      </c>
      <c r="E172" s="2" t="s">
        <v>81</v>
      </c>
      <c r="F172" s="30"/>
      <c r="G172" s="53">
        <f>IF(AND(H172=0,H172&lt;=0),0,IF(AND(H172&gt;0,H172&lt;=5),3,IF(AND(H172&gt;5,H172&lt;=10),5,IF(AND(H172&gt;10,H172&lt;=15),7,IF(AND(H172&gt;15,H172&lt;=20),9,IF(AND(H172&gt;20,H172&lt;=25),11,IF(AND(H172&gt;25,H172&lt;=30),13,IF(AND(H172&gt;30,H172&lt;=35),15,IF(AND(H172&gt;35,H172&lt;=40),17,IF(AND(H172&gt;40,H172&lt;=45),19,21))))))))))</f>
        <v>5</v>
      </c>
      <c r="H172" s="124">
        <v>6</v>
      </c>
      <c r="I172" s="54" t="s">
        <v>81</v>
      </c>
      <c r="K172" s="53">
        <f>IF(AND(L172=0,L172&lt;=0),0,IF(AND(L172&gt;0,L172&lt;=5),3,IF(AND(L172&gt;5,L172&lt;=10),5,IF(AND(L172&gt;10,L172&lt;=15),7,IF(AND(L172&gt;15,L172&lt;=20),9,IF(AND(L172&gt;20,L172&lt;=25),11,IF(AND(L172&gt;25,L172&lt;=30),13,IF(AND(L172&gt;30,L172&lt;=35),15,IF(AND(L172&gt;35,L172&lt;=40),17,IF(AND(L172&gt;40,L172&lt;=45),19,21))))))))))</f>
        <v>3</v>
      </c>
      <c r="L172" s="124">
        <v>5</v>
      </c>
      <c r="M172" s="54" t="s">
        <v>81</v>
      </c>
      <c r="O172" s="53">
        <f>IF(AND(P172=0,P172&lt;=0),0,IF(AND(P172&gt;0,P172&lt;=5),3,IF(AND(P172&gt;5,P172&lt;=10),5,IF(AND(P172&gt;10,P172&lt;=15),7,IF(AND(P172&gt;15,P172&lt;=20),9,IF(AND(P172&gt;20,P172&lt;=25),11,IF(AND(P172&gt;25,P172&lt;=30),13,IF(AND(P172&gt;30,P172&lt;=35),15,IF(AND(P172&gt;35,P172&lt;=40),17,IF(AND(P172&gt;40,P172&lt;=45),19,21))))))))))</f>
        <v>5</v>
      </c>
      <c r="P172" s="124">
        <v>6</v>
      </c>
      <c r="Q172" s="54" t="s">
        <v>81</v>
      </c>
      <c r="S172" s="53">
        <f>IF(AND(T172=0,T172&lt;=0),0,IF(AND(T172&gt;0,T172&lt;=5),3,IF(AND(T172&gt;5,T172&lt;=10),5,IF(AND(T172&gt;10,T172&lt;=15),7,IF(AND(T172&gt;15,T172&lt;=20),9,IF(AND(T172&gt;20,T172&lt;=25),11,IF(AND(T172&gt;25,T172&lt;=30),13,IF(AND(T172&gt;30,T172&lt;=35),15,IF(AND(T172&gt;35,T172&lt;=40),17,IF(AND(T172&gt;40,T172&lt;=45),19,21))))))))))</f>
        <v>5</v>
      </c>
      <c r="T172" s="124">
        <v>7</v>
      </c>
      <c r="U172" s="54" t="s">
        <v>81</v>
      </c>
      <c r="W172" s="53">
        <f>IF(AND(X172=0,X172&lt;=0),0,IF(AND(X172&gt;0,X172&lt;=5),3,IF(AND(X172&gt;5,X172&lt;=10),5,IF(AND(X172&gt;10,X172&lt;=15),7,IF(AND(X172&gt;15,X172&lt;=20),9,IF(AND(X172&gt;20,X172&lt;=25),11,IF(AND(X172&gt;25,X172&lt;=30),13,IF(AND(X172&gt;30,X172&lt;=35),15,IF(AND(X172&gt;35,X172&lt;=40),17,IF(AND(X172&gt;40,X172&lt;=45),19,21))))))))))</f>
        <v>3</v>
      </c>
      <c r="X172" s="124">
        <v>2</v>
      </c>
      <c r="Y172" s="54" t="s">
        <v>81</v>
      </c>
      <c r="AA172" s="53">
        <f>IF(AND(AB172=0,AB172&lt;=0),0,IF(AND(AB172&gt;0,AB172&lt;=5),3,IF(AND(AB172&gt;5,AB172&lt;=10),5,IF(AND(AB172&gt;10,AB172&lt;=15),7,IF(AND(AB172&gt;15,AB172&lt;=20),9,IF(AND(AB172&gt;20,AB172&lt;=25),11,IF(AND(AB172&gt;25,AB172&lt;=30),13,IF(AND(AB172&gt;30,AB172&lt;=35),15,IF(AND(AB172&gt;35,AB172&lt;=40),17,IF(AND(AB172&gt;40,AB172&lt;=45),19,21))))))))))</f>
        <v>5</v>
      </c>
      <c r="AB172" s="124">
        <v>6</v>
      </c>
      <c r="AC172" s="54" t="s">
        <v>81</v>
      </c>
      <c r="AE172" s="53">
        <f>IF(AND(AF172=0,AF172&lt;=0),0,IF(AND(AF172&gt;0,AF172&lt;=5),3,IF(AND(AF172&gt;5,AF172&lt;=10),5,IF(AND(AF172&gt;10,AF172&lt;=15),7,IF(AND(AF172&gt;15,AF172&lt;=20),9,IF(AND(AF172&gt;20,AF172&lt;=25),11,IF(AND(AF172&gt;25,AF172&lt;=30),13,IF(AND(AF172&gt;30,AF172&lt;=35),15,IF(AND(AF172&gt;35,AF172&lt;=40),17,IF(AND(AF172&gt;40,AF172&lt;=45),19,21))))))))))</f>
        <v>3</v>
      </c>
      <c r="AF172" s="124">
        <v>5</v>
      </c>
      <c r="AG172" s="54" t="s">
        <v>81</v>
      </c>
      <c r="AI172" s="53">
        <f>IF(AND(AJ172=0,AJ172&lt;=0),0,IF(AND(AJ172&gt;0,AJ172&lt;=5),3,IF(AND(AJ172&gt;5,AJ172&lt;=10),5,IF(AND(AJ172&gt;10,AJ172&lt;=15),7,IF(AND(AJ172&gt;15,AJ172&lt;=20),9,IF(AND(AJ172&gt;20,AJ172&lt;=25),11,IF(AND(AJ172&gt;25,AJ172&lt;=30),13,IF(AND(AJ172&gt;30,AJ172&lt;=35),15,IF(AND(AJ172&gt;35,AJ172&lt;=40),17,IF(AND(AJ172&gt;40,AJ172&lt;=45),19,21))))))))))</f>
        <v>3</v>
      </c>
      <c r="AJ172" s="124">
        <v>4</v>
      </c>
      <c r="AK172" s="54" t="s">
        <v>81</v>
      </c>
      <c r="AM172" s="53">
        <f>IF(AND(AN172=0,AN172&lt;=0),0,IF(AND(AN172&gt;0,AN172&lt;=5),3,IF(AND(AN172&gt;5,AN172&lt;=10),5,IF(AND(AN172&gt;10,AN172&lt;=15),7,IF(AND(AN172&gt;15,AN172&lt;=20),9,IF(AND(AN172&gt;20,AN172&lt;=25),11,IF(AND(AN172&gt;25,AN172&lt;=30),13,IF(AND(AN172&gt;30,AN172&lt;=35),15,IF(AND(AN172&gt;35,AN172&lt;=40),17,IF(AND(AN172&gt;40,AN172&lt;=45),19,21))))))))))</f>
        <v>0</v>
      </c>
      <c r="AN172" s="124"/>
      <c r="AO172" s="54" t="s">
        <v>81</v>
      </c>
    </row>
    <row r="173" spans="2:41" ht="30" customHeight="1" x14ac:dyDescent="0.35">
      <c r="B173" s="29" t="s">
        <v>98</v>
      </c>
      <c r="C173" s="29" t="s">
        <v>133</v>
      </c>
      <c r="D173" s="1" t="s">
        <v>4</v>
      </c>
      <c r="E173" s="2" t="s">
        <v>52</v>
      </c>
      <c r="F173" s="30"/>
      <c r="G173" s="53">
        <f>IF(H173&lt;1,0,IF(H173=1,2,IF(H173=2,4,IF(H173=3,6,IF(H173=4,8,IF(H173=5,10,IF(H173=6,12,IF(H173=7,14,IF(H173=8,16,IF(H173=9,18,20))))))))))</f>
        <v>0</v>
      </c>
      <c r="H173" s="124"/>
      <c r="I173" s="54" t="s">
        <v>52</v>
      </c>
      <c r="K173" s="53">
        <f>IF(L173&lt;1,0,IF(L173=1,2,IF(L173=2,4,IF(L173=3,6,IF(L173=4,8,IF(L173=5,10,IF(L173=6,12,IF(L173=7,14,IF(L173=8,16,IF(L173=9,18,20))))))))))</f>
        <v>0</v>
      </c>
      <c r="L173" s="124"/>
      <c r="M173" s="54" t="s">
        <v>52</v>
      </c>
      <c r="O173" s="53">
        <f>IF(P173&lt;1,0,IF(P173=1,2,IF(P173=2,4,IF(P173=3,6,IF(P173=4,8,IF(P173=5,10,IF(P173=6,12,IF(P173=7,14,IF(P173=8,16,IF(P173=9,18,20))))))))))</f>
        <v>0</v>
      </c>
      <c r="P173" s="124"/>
      <c r="Q173" s="54" t="s">
        <v>52</v>
      </c>
      <c r="S173" s="53">
        <f>IF(T173&lt;1,0,IF(T173=1,2,IF(T173=2,4,IF(T173=3,6,IF(T173=4,8,IF(T173=5,10,IF(T173=6,12,IF(T173=7,14,IF(T173=8,16,IF(T173=9,18,20))))))))))</f>
        <v>0</v>
      </c>
      <c r="T173" s="124"/>
      <c r="U173" s="54" t="s">
        <v>52</v>
      </c>
      <c r="W173" s="53">
        <f>IF(X173&lt;1,0,IF(X173=1,2,IF(X173=2,4,IF(X173=3,6,IF(X173=4,8,IF(X173=5,10,IF(X173=6,12,IF(X173=7,14,IF(X173=8,16,IF(X173=9,18,20))))))))))</f>
        <v>0</v>
      </c>
      <c r="X173" s="124"/>
      <c r="Y173" s="54" t="s">
        <v>52</v>
      </c>
      <c r="AA173" s="53">
        <f>IF(AB173&lt;1,0,IF(AB173=1,2,IF(AB173=2,4,IF(AB173=3,6,IF(AB173=4,8,IF(AB173=5,10,IF(AB173=6,12,IF(AB173=7,14,IF(AB173=8,16,IF(AB173=9,18,20))))))))))</f>
        <v>0</v>
      </c>
      <c r="AB173" s="124"/>
      <c r="AC173" s="54" t="s">
        <v>52</v>
      </c>
      <c r="AE173" s="53">
        <f>IF(AF173&lt;1,0,IF(AF173=1,2,IF(AF173=2,4,IF(AF173=3,6,IF(AF173=4,8,IF(AF173=5,10,IF(AF173=6,12,IF(AF173=7,14,IF(AF173=8,16,IF(AF173=9,18,20))))))))))</f>
        <v>0</v>
      </c>
      <c r="AF173" s="124"/>
      <c r="AG173" s="54" t="s">
        <v>52</v>
      </c>
      <c r="AI173" s="53">
        <f>IF(AJ173&lt;1,0,IF(AJ173=1,2,IF(AJ173=2,4,IF(AJ173=3,6,IF(AJ173=4,8,IF(AJ173=5,10,IF(AJ173=6,12,IF(AJ173=7,14,IF(AJ173=8,16,IF(AJ173=9,18,20))))))))))</f>
        <v>0</v>
      </c>
      <c r="AJ173" s="124"/>
      <c r="AK173" s="54" t="s">
        <v>52</v>
      </c>
      <c r="AM173" s="53">
        <f>IF(AN173&lt;1,0,IF(AN173=1,2,IF(AN173=2,4,IF(AN173=3,6,IF(AN173=4,8,IF(AN173=5,10,IF(AN173=6,12,IF(AN173=7,14,IF(AN173=8,16,IF(AN173=9,18,20))))))))))</f>
        <v>0</v>
      </c>
      <c r="AN173" s="124"/>
      <c r="AO173" s="54" t="s">
        <v>52</v>
      </c>
    </row>
    <row r="174" spans="2:41" ht="30" customHeight="1" x14ac:dyDescent="0.35">
      <c r="B174" s="29" t="s">
        <v>98</v>
      </c>
      <c r="C174" s="29" t="s">
        <v>133</v>
      </c>
      <c r="D174" s="1" t="s">
        <v>5</v>
      </c>
      <c r="E174" s="2" t="s">
        <v>85</v>
      </c>
      <c r="F174" s="30"/>
      <c r="G174" s="53">
        <f>IF(AND(H174=0,H174&lt;=0),0,IF(AND(H174&gt;0,H174&lt;=5),3,IF(AND(H174&gt;5,H174&lt;=10),4,IF(AND(H174&gt;10,H174&lt;=15),7,IF(AND(H174&gt;15,H174&lt;=20),9,IF(AND(H174&gt;20,H174&lt;=25),11,IF(AND(H174&gt;25,H174&lt;=30),13,IF(AND(H174&gt;30,H174&lt;=35),16,IF(AND(H174&gt;35,H174&lt;=40),17,IF(AND(H174&gt;40,H174&lt;=45),19,21))))))))))</f>
        <v>3</v>
      </c>
      <c r="H174" s="124">
        <v>3</v>
      </c>
      <c r="I174" s="31" t="s">
        <v>53</v>
      </c>
      <c r="K174" s="53">
        <f>IF(AND(L174=0,L174&lt;=0),0,IF(AND(L174&gt;0,L174&lt;=5),3,IF(AND(L174&gt;5,L174&lt;=10),4,IF(AND(L174&gt;10,L174&lt;=15),7,IF(AND(L174&gt;15,L174&lt;=20),9,IF(AND(L174&gt;20,L174&lt;=25),11,IF(AND(L174&gt;25,L174&lt;=30),13,IF(AND(L174&gt;30,L174&lt;=35),16,IF(AND(L174&gt;35,L174&lt;=40),17,IF(AND(L174&gt;40,L174&lt;=45),19,21))))))))))</f>
        <v>3</v>
      </c>
      <c r="L174" s="124">
        <v>4</v>
      </c>
      <c r="M174" s="31" t="s">
        <v>53</v>
      </c>
      <c r="O174" s="53">
        <f>IF(AND(P174=0,P174&lt;=0),0,IF(AND(P174&gt;0,P174&lt;=5),3,IF(AND(P174&gt;5,P174&lt;=10),4,IF(AND(P174&gt;10,P174&lt;=15),7,IF(AND(P174&gt;15,P174&lt;=20),9,IF(AND(P174&gt;20,P174&lt;=25),11,IF(AND(P174&gt;25,P174&lt;=30),13,IF(AND(P174&gt;30,P174&lt;=35),16,IF(AND(P174&gt;35,P174&lt;=40),17,IF(AND(P174&gt;40,P174&lt;=45),19,21))))))))))</f>
        <v>4</v>
      </c>
      <c r="P174" s="124">
        <v>9</v>
      </c>
      <c r="Q174" s="31" t="s">
        <v>53</v>
      </c>
      <c r="S174" s="53">
        <f>IF(AND(T174=0,T174&lt;=0),0,IF(AND(T174&gt;0,T174&lt;=5),3,IF(AND(T174&gt;5,T174&lt;=10),4,IF(AND(T174&gt;10,T174&lt;=15),7,IF(AND(T174&gt;15,T174&lt;=20),9,IF(AND(T174&gt;20,T174&lt;=25),11,IF(AND(T174&gt;25,T174&lt;=30),13,IF(AND(T174&gt;30,T174&lt;=35),16,IF(AND(T174&gt;35,T174&lt;=40),17,IF(AND(T174&gt;40,T174&lt;=45),19,21))))))))))</f>
        <v>3</v>
      </c>
      <c r="T174" s="124">
        <v>5</v>
      </c>
      <c r="U174" s="31" t="s">
        <v>53</v>
      </c>
      <c r="W174" s="53">
        <f>IF(AND(X174=0,X174&lt;=0),0,IF(AND(X174&gt;0,X174&lt;=5),3,IF(AND(X174&gt;5,X174&lt;=10),4,IF(AND(X174&gt;10,X174&lt;=15),7,IF(AND(X174&gt;15,X174&lt;=20),9,IF(AND(X174&gt;20,X174&lt;=25),11,IF(AND(X174&gt;25,X174&lt;=30),13,IF(AND(X174&gt;30,X174&lt;=35),16,IF(AND(X174&gt;35,X174&lt;=40),17,IF(AND(X174&gt;40,X174&lt;=45),19,21))))))))))</f>
        <v>3</v>
      </c>
      <c r="X174" s="124">
        <v>4</v>
      </c>
      <c r="Y174" s="31" t="s">
        <v>53</v>
      </c>
      <c r="AA174" s="53">
        <f>IF(AND(AB174=0,AB174&lt;=0),0,IF(AND(AB174&gt;0,AB174&lt;=5),3,IF(AND(AB174&gt;5,AB174&lt;=10),4,IF(AND(AB174&gt;10,AB174&lt;=15),7,IF(AND(AB174&gt;15,AB174&lt;=20),9,IF(AND(AB174&gt;20,AB174&lt;=25),11,IF(AND(AB174&gt;25,AB174&lt;=30),13,IF(AND(AB174&gt;30,AB174&lt;=35),16,IF(AND(AB174&gt;35,AB174&lt;=40),17,IF(AND(AB174&gt;40,AB174&lt;=45),19,21))))))))))</f>
        <v>3</v>
      </c>
      <c r="AB174" s="124">
        <v>3</v>
      </c>
      <c r="AC174" s="31" t="s">
        <v>53</v>
      </c>
      <c r="AE174" s="53">
        <f>IF(AND(AF174=0,AF174&lt;=0),0,IF(AND(AF174&gt;0,AF174&lt;=5),3,IF(AND(AF174&gt;5,AF174&lt;=10),4,IF(AND(AF174&gt;10,AF174&lt;=15),7,IF(AND(AF174&gt;15,AF174&lt;=20),9,IF(AND(AF174&gt;20,AF174&lt;=25),11,IF(AND(AF174&gt;25,AF174&lt;=30),13,IF(AND(AF174&gt;30,AF174&lt;=35),16,IF(AND(AF174&gt;35,AF174&lt;=40),17,IF(AND(AF174&gt;40,AF174&lt;=45),19,21))))))))))</f>
        <v>3</v>
      </c>
      <c r="AF174" s="124">
        <v>2</v>
      </c>
      <c r="AG174" s="31" t="s">
        <v>53</v>
      </c>
      <c r="AI174" s="53">
        <f>IF(AND(AJ174=0,AJ174&lt;=0),0,IF(AND(AJ174&gt;0,AJ174&lt;=5),3,IF(AND(AJ174&gt;5,AJ174&lt;=10),4,IF(AND(AJ174&gt;10,AJ174&lt;=15),7,IF(AND(AJ174&gt;15,AJ174&lt;=20),9,IF(AND(AJ174&gt;20,AJ174&lt;=25),11,IF(AND(AJ174&gt;25,AJ174&lt;=30),13,IF(AND(AJ174&gt;30,AJ174&lt;=35),16,IF(AND(AJ174&gt;35,AJ174&lt;=40),17,IF(AND(AJ174&gt;40,AJ174&lt;=45),19,21))))))))))</f>
        <v>7</v>
      </c>
      <c r="AJ174" s="124">
        <v>11</v>
      </c>
      <c r="AK174" s="31" t="s">
        <v>53</v>
      </c>
      <c r="AM174" s="53">
        <f>IF(AND(AN174=0,AN174&lt;=0),0,IF(AND(AN174&gt;0,AN174&lt;=5),3,IF(AND(AN174&gt;5,AN174&lt;=10),4,IF(AND(AN174&gt;10,AN174&lt;=15),7,IF(AND(AN174&gt;15,AN174&lt;=20),9,IF(AND(AN174&gt;20,AN174&lt;=25),11,IF(AND(AN174&gt;25,AN174&lt;=30),13,IF(AND(AN174&gt;30,AN174&lt;=35),16,IF(AND(AN174&gt;35,AN174&lt;=40),17,IF(AND(AN174&gt;40,AN174&lt;=45),19,21))))))))))</f>
        <v>0</v>
      </c>
      <c r="AN174" s="124"/>
      <c r="AO174" s="31" t="s">
        <v>53</v>
      </c>
    </row>
    <row r="175" spans="2:41" ht="30" customHeight="1" x14ac:dyDescent="0.35">
      <c r="B175" s="29" t="s">
        <v>98</v>
      </c>
      <c r="C175" s="29" t="s">
        <v>133</v>
      </c>
      <c r="D175" s="1" t="s">
        <v>7</v>
      </c>
      <c r="E175" s="2" t="s">
        <v>6</v>
      </c>
      <c r="F175" s="30"/>
      <c r="G175" s="53">
        <f>IF(AND(H175=0,H175&lt;=0),0,IF(AND(H175&gt;0,H175&lt;=2),1,IF(AND(H175&gt;2,H175&lt;=4),2,IF(AND(H175&gt;4,H175&lt;=6),3,IF(AND(H175&gt;6,H175&lt;=8),4,IF(AND(H175&gt;8,H175&lt;=10),5,IF(AND(H175&gt;10,H175&lt;=12),6,IF(AND(H175&gt;12,H175&lt;=14),7,IF(AND(H175&gt;14,H175&lt;=16),8,IF(AND(H175&gt;16,H175&lt;=18),9,10))))))))))</f>
        <v>0</v>
      </c>
      <c r="H175" s="124"/>
      <c r="I175" s="54" t="s">
        <v>62</v>
      </c>
      <c r="K175" s="53">
        <f>IF(AND(L175=0,L175&lt;=0),0,IF(AND(L175&gt;0,L175&lt;=2),1,IF(AND(L175&gt;2,L175&lt;=4),2,IF(AND(L175&gt;4,L175&lt;=6),3,IF(AND(L175&gt;6,L175&lt;=8),4,IF(AND(L175&gt;8,L175&lt;=10),5,IF(AND(L175&gt;10,L175&lt;=12),6,IF(AND(L175&gt;12,L175&lt;=14),7,IF(AND(L175&gt;14,L175&lt;=16),8,IF(AND(L175&gt;16,L175&lt;=18),9,10))))))))))</f>
        <v>0</v>
      </c>
      <c r="L175" s="124"/>
      <c r="M175" s="54" t="s">
        <v>62</v>
      </c>
      <c r="O175" s="53">
        <f>IF(AND(P175=0,P175&lt;=0),0,IF(AND(P175&gt;0,P175&lt;=2),1,IF(AND(P175&gt;2,P175&lt;=4),2,IF(AND(P175&gt;4,P175&lt;=6),3,IF(AND(P175&gt;6,P175&lt;=8),4,IF(AND(P175&gt;8,P175&lt;=10),5,IF(AND(P175&gt;10,P175&lt;=12),6,IF(AND(P175&gt;12,P175&lt;=14),7,IF(AND(P175&gt;14,P175&lt;=16),8,IF(AND(P175&gt;16,P175&lt;=18),9,10))))))))))</f>
        <v>0</v>
      </c>
      <c r="P175" s="124"/>
      <c r="Q175" s="54" t="s">
        <v>62</v>
      </c>
      <c r="S175" s="53">
        <f>IF(AND(T175=0,T175&lt;=0),0,IF(AND(T175&gt;0,T175&lt;=2),1,IF(AND(T175&gt;2,T175&lt;=4),2,IF(AND(T175&gt;4,T175&lt;=6),3,IF(AND(T175&gt;6,T175&lt;=8),4,IF(AND(T175&gt;8,T175&lt;=10),5,IF(AND(T175&gt;10,T175&lt;=12),6,IF(AND(T175&gt;12,T175&lt;=14),7,IF(AND(T175&gt;14,T175&lt;=16),8,IF(AND(T175&gt;16,T175&lt;=18),9,10))))))))))</f>
        <v>0</v>
      </c>
      <c r="T175" s="124"/>
      <c r="U175" s="54" t="s">
        <v>62</v>
      </c>
      <c r="W175" s="53">
        <f>IF(AND(X175=0,X175&lt;=0),0,IF(AND(X175&gt;0,X175&lt;=2),1,IF(AND(X175&gt;2,X175&lt;=4),2,IF(AND(X175&gt;4,X175&lt;=6),3,IF(AND(X175&gt;6,X175&lt;=8),4,IF(AND(X175&gt;8,X175&lt;=10),5,IF(AND(X175&gt;10,X175&lt;=12),6,IF(AND(X175&gt;12,X175&lt;=14),7,IF(AND(X175&gt;14,X175&lt;=16),8,IF(AND(X175&gt;16,X175&lt;=18),9,10))))))))))</f>
        <v>0</v>
      </c>
      <c r="X175" s="124"/>
      <c r="Y175" s="54" t="s">
        <v>62</v>
      </c>
      <c r="AA175" s="53">
        <f>IF(AND(AB175=0,AB175&lt;=0),0,IF(AND(AB175&gt;0,AB175&lt;=2),1,IF(AND(AB175&gt;2,AB175&lt;=4),2,IF(AND(AB175&gt;4,AB175&lt;=6),3,IF(AND(AB175&gt;6,AB175&lt;=8),4,IF(AND(AB175&gt;8,AB175&lt;=10),5,IF(AND(AB175&gt;10,AB175&lt;=12),6,IF(AND(AB175&gt;12,AB175&lt;=14),7,IF(AND(AB175&gt;14,AB175&lt;=16),8,IF(AND(AB175&gt;16,AB175&lt;=18),9,10))))))))))</f>
        <v>0</v>
      </c>
      <c r="AB175" s="124"/>
      <c r="AC175" s="54" t="s">
        <v>62</v>
      </c>
      <c r="AE175" s="53">
        <f>IF(AND(AF175=0,AF175&lt;=0),0,IF(AND(AF175&gt;0,AF175&lt;=2),1,IF(AND(AF175&gt;2,AF175&lt;=4),2,IF(AND(AF175&gt;4,AF175&lt;=6),3,IF(AND(AF175&gt;6,AF175&lt;=8),4,IF(AND(AF175&gt;8,AF175&lt;=10),5,IF(AND(AF175&gt;10,AF175&lt;=12),6,IF(AND(AF175&gt;12,AF175&lt;=14),7,IF(AND(AF175&gt;14,AF175&lt;=16),8,IF(AND(AF175&gt;16,AF175&lt;=18),9,10))))))))))</f>
        <v>0</v>
      </c>
      <c r="AF175" s="124"/>
      <c r="AG175" s="54" t="s">
        <v>62</v>
      </c>
      <c r="AI175" s="53">
        <f>IF(AND(AJ175=0,AJ175&lt;=0),0,IF(AND(AJ175&gt;0,AJ175&lt;=2),1,IF(AND(AJ175&gt;2,AJ175&lt;=4),2,IF(AND(AJ175&gt;4,AJ175&lt;=6),3,IF(AND(AJ175&gt;6,AJ175&lt;=8),4,IF(AND(AJ175&gt;8,AJ175&lt;=10),5,IF(AND(AJ175&gt;10,AJ175&lt;=12),6,IF(AND(AJ175&gt;12,AJ175&lt;=14),7,IF(AND(AJ175&gt;14,AJ175&lt;=16),8,IF(AND(AJ175&gt;16,AJ175&lt;=18),9,10))))))))))</f>
        <v>0</v>
      </c>
      <c r="AJ175" s="124"/>
      <c r="AK175" s="54" t="s">
        <v>62</v>
      </c>
      <c r="AM175" s="53">
        <f>IF(AND(AN175=0,AN175&lt;=0),0,IF(AND(AN175&gt;0,AN175&lt;=2),1,IF(AND(AN175&gt;2,AN175&lt;=4),2,IF(AND(AN175&gt;4,AN175&lt;=6),3,IF(AND(AN175&gt;6,AN175&lt;=8),4,IF(AND(AN175&gt;8,AN175&lt;=10),5,IF(AND(AN175&gt;10,AN175&lt;=12),6,IF(AND(AN175&gt;12,AN175&lt;=14),7,IF(AND(AN175&gt;14,AN175&lt;=16),8,IF(AND(AN175&gt;16,AN175&lt;=18),9,10))))))))))</f>
        <v>0</v>
      </c>
      <c r="AN175" s="124"/>
      <c r="AO175" s="54" t="s">
        <v>62</v>
      </c>
    </row>
    <row r="176" spans="2:41" ht="30" customHeight="1" x14ac:dyDescent="0.35">
      <c r="B176" s="29" t="s">
        <v>98</v>
      </c>
      <c r="C176" s="29" t="s">
        <v>133</v>
      </c>
      <c r="D176" s="1" t="s">
        <v>9</v>
      </c>
      <c r="E176" s="2" t="s">
        <v>8</v>
      </c>
      <c r="F176" s="30"/>
      <c r="G176" s="76">
        <f>H176</f>
        <v>5</v>
      </c>
      <c r="H176" s="77">
        <v>5</v>
      </c>
      <c r="I176" s="73" t="str">
        <f>IF(G176=0,"SIN DATOS",IF(AND(G176&gt;0,G176&lt;=6),"ORDENADO",IF(AND(G176&gt;6,G176&lt;=11),"ORDENADO/BUENA PRESENTACIÓN",IF(AND(G176&gt;11,G176&lt;=15),"ODENADO/BUENA PRESENTACION/MAYORES ARGUMENTO","EXCELENTE"))))</f>
        <v>ORDENADO</v>
      </c>
      <c r="J176" s="78"/>
      <c r="K176" s="76">
        <f>L176</f>
        <v>7</v>
      </c>
      <c r="L176" s="77">
        <v>7</v>
      </c>
      <c r="M176" s="73" t="str">
        <f>IF(K176=0,"SIN DATOS",IF(AND(K176&gt;0,K176&lt;=6),"ORDENADO",IF(AND(K176&gt;6,K176&lt;=11),"ORDENADO/BUENA PRESENTACIÓN",IF(AND(K176&gt;11,K176&lt;=15),"ODENADO/BUENA PRESENTACION/MAYORES ARGUMENTO","EXCELENTE"))))</f>
        <v>ORDENADO/BUENA PRESENTACIÓN</v>
      </c>
      <c r="N176" s="78"/>
      <c r="O176" s="76">
        <f>P176</f>
        <v>5</v>
      </c>
      <c r="P176" s="77">
        <v>5</v>
      </c>
      <c r="Q176" s="73" t="str">
        <f>IF(O176=0,"SIN DATOS",IF(AND(O176&gt;0,O176&lt;=6),"ORDENADO",IF(AND(O176&gt;6,O176&lt;=11),"ORDENADO/BUENA PRESENTACIÓN",IF(AND(O176&gt;11,O176&lt;=15),"ODENADO/BUENA PRESENTACION/MAYORES ARGUMENTO","EXCELENTE"))))</f>
        <v>ORDENADO</v>
      </c>
      <c r="R176" s="78"/>
      <c r="S176" s="76">
        <f>T176</f>
        <v>6</v>
      </c>
      <c r="T176" s="77">
        <v>6</v>
      </c>
      <c r="U176" s="73" t="str">
        <f>IF(S176=0,"SIN DATOS",IF(AND(S176&gt;0,S176&lt;=6),"ORDENADO",IF(AND(S176&gt;6,S176&lt;=11),"ORDENADO/BUENA PRESENTACIÓN",IF(AND(S176&gt;11,S176&lt;=15),"ODENADO/BUENA PRESENTACION/MAYORES ARGUMENTO","EXCELENTE"))))</f>
        <v>ORDENADO</v>
      </c>
      <c r="V176" s="78"/>
      <c r="W176" s="76">
        <f>X176</f>
        <v>5</v>
      </c>
      <c r="X176" s="77">
        <v>5</v>
      </c>
      <c r="Y176" s="73" t="str">
        <f>IF(W176=0,"SIN DATOS",IF(AND(W176&gt;0,W176&lt;=6),"ORDENADO",IF(AND(W176&gt;6,W176&lt;=11),"ORDENADO/BUENA PRESENTACIÓN",IF(AND(W176&gt;11,W176&lt;=15),"ODENADO/BUENA PRESENTACION/MAYORES ARGUMENTO","EXCELENTE"))))</f>
        <v>ORDENADO</v>
      </c>
      <c r="Z176" s="78"/>
      <c r="AA176" s="76">
        <f>AB176</f>
        <v>7</v>
      </c>
      <c r="AB176" s="77">
        <v>7</v>
      </c>
      <c r="AC176" s="73" t="str">
        <f>IF(AA176=0,"SIN DATOS",IF(AND(AA176&gt;0,AA176&lt;=6),"ORDENADO",IF(AND(AA176&gt;6,AA176&lt;=11),"ORDENADO/BUENA PRESENTACIÓN",IF(AND(AA176&gt;11,AA176&lt;=15),"ODENADO/BUENA PRESENTACION/MAYORES ARGUMENTO","EXCELENTE"))))</f>
        <v>ORDENADO/BUENA PRESENTACIÓN</v>
      </c>
      <c r="AE176" s="76">
        <f>AF176</f>
        <v>6</v>
      </c>
      <c r="AF176" s="77">
        <v>6</v>
      </c>
      <c r="AG176" s="73" t="str">
        <f>IF(AE176=0,"SIN DATOS",IF(AND(AE176&gt;0,AE176&lt;=6),"ORDENADO",IF(AND(AE176&gt;6,AE176&lt;=11),"ORDENADO/BUENA PRESENTACIÓN",IF(AND(AE176&gt;11,AE176&lt;=15),"ODENADO/BUENA PRESENTACION/MAYORES ARGUMENTO","EXCELENTE"))))</f>
        <v>ORDENADO</v>
      </c>
      <c r="AI176" s="76">
        <f>AJ176</f>
        <v>6</v>
      </c>
      <c r="AJ176" s="77">
        <v>6</v>
      </c>
      <c r="AK176" s="73" t="str">
        <f>IF(AI176=0,"SIN DATOS",IF(AND(AI176&gt;0,AI176&lt;=6),"ORDENADO",IF(AND(AI176&gt;6,AI176&lt;=11),"ORDENADO/BUENA PRESENTACIÓN",IF(AND(AI176&gt;11,AI176&lt;=15),"ODENADO/BUENA PRESENTACION/MAYORES ARGUMENTO","EXCELENTE"))))</f>
        <v>ORDENADO</v>
      </c>
      <c r="AL176" s="78"/>
      <c r="AM176" s="76">
        <f>AN176</f>
        <v>0</v>
      </c>
      <c r="AN176" s="77"/>
      <c r="AO176" s="73" t="str">
        <f>IF(AM176=0,"SIN DATOS",IF(AND(AM176&gt;0,AM176&lt;=6),"ORDENADO",IF(AND(AM176&gt;6,AM176&lt;=11),"ORDENADO/BUENA PRESENTACIÓN",IF(AND(AM176&gt;11,AM176&lt;=15),"ODENADO/BUENA PRESENTACION/MAYORES ARGUMENTO","EXCELENTE"))))</f>
        <v>SIN DATOS</v>
      </c>
    </row>
    <row r="177" spans="2:42" ht="30" customHeight="1" x14ac:dyDescent="0.35">
      <c r="B177" s="29" t="s">
        <v>98</v>
      </c>
      <c r="C177" s="29" t="s">
        <v>133</v>
      </c>
      <c r="D177" s="1" t="s">
        <v>63</v>
      </c>
      <c r="E177" s="2" t="s">
        <v>10</v>
      </c>
      <c r="F177" s="30"/>
      <c r="G177" s="53">
        <f>H177</f>
        <v>0</v>
      </c>
      <c r="H177" s="124"/>
      <c r="I177" s="56"/>
      <c r="K177" s="53">
        <f>L177</f>
        <v>0</v>
      </c>
      <c r="L177" s="124"/>
      <c r="M177" s="56"/>
      <c r="O177" s="53">
        <f>P177</f>
        <v>0</v>
      </c>
      <c r="P177" s="124"/>
      <c r="Q177" s="56"/>
      <c r="S177" s="53">
        <f>T177</f>
        <v>0</v>
      </c>
      <c r="T177" s="124"/>
      <c r="U177" s="56"/>
      <c r="W177" s="53">
        <f>X177</f>
        <v>0</v>
      </c>
      <c r="X177" s="124"/>
      <c r="Y177" s="56"/>
      <c r="AA177" s="53">
        <f>AB177</f>
        <v>0</v>
      </c>
      <c r="AB177" s="124"/>
      <c r="AC177" s="56"/>
      <c r="AE177" s="53">
        <f>AF177</f>
        <v>0</v>
      </c>
      <c r="AF177" s="124"/>
      <c r="AG177" s="56"/>
      <c r="AI177" s="53">
        <f>AJ177</f>
        <v>0</v>
      </c>
      <c r="AJ177" s="124"/>
      <c r="AK177" s="56"/>
      <c r="AM177" s="53">
        <f>AN177</f>
        <v>0</v>
      </c>
      <c r="AN177" s="124"/>
      <c r="AO177" s="56"/>
    </row>
    <row r="178" spans="2:42" ht="15" customHeight="1" x14ac:dyDescent="0.35">
      <c r="B178" s="29" t="s">
        <v>98</v>
      </c>
      <c r="C178" s="29" t="s">
        <v>133</v>
      </c>
      <c r="D178" s="1" t="s">
        <v>80</v>
      </c>
      <c r="E178" s="2" t="s">
        <v>64</v>
      </c>
      <c r="F178" s="33"/>
      <c r="G178" s="64">
        <f>IF(H178=0,0,H178*50)</f>
        <v>200</v>
      </c>
      <c r="H178" s="63" t="s">
        <v>102</v>
      </c>
      <c r="I178" s="58" t="s">
        <v>66</v>
      </c>
      <c r="K178" s="64">
        <f>IF(L178=0,0,L178*50)</f>
        <v>200</v>
      </c>
      <c r="L178" s="63" t="s">
        <v>102</v>
      </c>
      <c r="M178" s="58" t="s">
        <v>66</v>
      </c>
      <c r="O178" s="64">
        <f>IF(P178=0,0,P178*50)</f>
        <v>350</v>
      </c>
      <c r="P178" s="63" t="s">
        <v>103</v>
      </c>
      <c r="Q178" s="58" t="s">
        <v>66</v>
      </c>
      <c r="S178" s="64">
        <f>IF(T178=0,0,T178*50)</f>
        <v>50</v>
      </c>
      <c r="T178" s="63" t="s">
        <v>91</v>
      </c>
      <c r="U178" s="58" t="s">
        <v>66</v>
      </c>
      <c r="W178" s="64">
        <f>IF(X178=0,0,X178*50)</f>
        <v>100</v>
      </c>
      <c r="X178" s="63" t="s">
        <v>99</v>
      </c>
      <c r="Y178" s="58" t="s">
        <v>66</v>
      </c>
      <c r="AA178" s="64">
        <f>IF(AB178=0,0,AB178*50)</f>
        <v>100</v>
      </c>
      <c r="AB178" s="63" t="s">
        <v>99</v>
      </c>
      <c r="AC178" s="58" t="s">
        <v>66</v>
      </c>
      <c r="AE178" s="64">
        <f>IF(AF178=0,0,AF178*50)</f>
        <v>300</v>
      </c>
      <c r="AF178" s="63" t="s">
        <v>122</v>
      </c>
      <c r="AG178" s="58" t="s">
        <v>66</v>
      </c>
      <c r="AI178" s="64">
        <f>IF(AJ178=0,0,AJ178*50)</f>
        <v>150</v>
      </c>
      <c r="AJ178" s="63" t="s">
        <v>100</v>
      </c>
      <c r="AK178" s="58" t="s">
        <v>66</v>
      </c>
      <c r="AM178" s="64">
        <f>IF(AN178=0,0,AN178*50)</f>
        <v>50</v>
      </c>
      <c r="AN178" s="63" t="s">
        <v>91</v>
      </c>
      <c r="AO178" s="58" t="s">
        <v>66</v>
      </c>
    </row>
    <row r="179" spans="2:42" ht="15" customHeight="1" x14ac:dyDescent="0.35">
      <c r="B179" s="29"/>
      <c r="C179" s="29"/>
      <c r="D179" s="42"/>
      <c r="E179" s="2"/>
      <c r="F179" s="43"/>
      <c r="G179" s="121"/>
      <c r="H179" s="122"/>
      <c r="I179" s="123"/>
      <c r="J179" s="71"/>
      <c r="K179" s="121"/>
      <c r="L179" s="122"/>
      <c r="M179" s="123"/>
      <c r="N179" s="71"/>
      <c r="O179" s="121"/>
      <c r="P179" s="122"/>
      <c r="Q179" s="123"/>
      <c r="R179" s="71"/>
      <c r="S179" s="121"/>
      <c r="T179" s="122"/>
      <c r="U179" s="123"/>
      <c r="V179" s="71"/>
      <c r="W179" s="121"/>
      <c r="X179" s="122"/>
      <c r="Y179" s="123"/>
      <c r="Z179" s="71"/>
      <c r="AA179" s="121"/>
      <c r="AB179" s="122"/>
      <c r="AC179" s="123"/>
      <c r="AD179" s="71"/>
      <c r="AE179" s="121"/>
      <c r="AF179" s="122"/>
      <c r="AG179" s="123"/>
      <c r="AH179" s="71"/>
      <c r="AI179" s="121"/>
      <c r="AJ179" s="122"/>
      <c r="AK179" s="123"/>
      <c r="AL179" s="71"/>
      <c r="AM179" s="121"/>
      <c r="AN179" s="122"/>
      <c r="AO179" s="123"/>
      <c r="AP179" s="71"/>
    </row>
    <row r="180" spans="2:42" ht="15.5" x14ac:dyDescent="0.35">
      <c r="B180" s="29"/>
      <c r="C180" s="29"/>
      <c r="D180" s="2" t="s">
        <v>50</v>
      </c>
      <c r="E180" s="2"/>
      <c r="F180" s="30"/>
      <c r="G180" s="84">
        <f>SUM(G170:G177)</f>
        <v>27</v>
      </c>
      <c r="H180" s="85">
        <f>VLOOKUP(G180,PAGO,2,FALSE)</f>
        <v>130</v>
      </c>
      <c r="I180" s="86" t="s">
        <v>68</v>
      </c>
      <c r="K180" s="84">
        <f>SUM(K170:K176)</f>
        <v>30</v>
      </c>
      <c r="L180" s="85">
        <f>VLOOKUP(K180,PAGO,2,FALSE)</f>
        <v>145</v>
      </c>
      <c r="M180" s="86" t="s">
        <v>68</v>
      </c>
      <c r="O180" s="84">
        <f>SUM(O170:O176)</f>
        <v>34</v>
      </c>
      <c r="P180" s="85">
        <f>VLOOKUP(O180,PAGO,2,FALSE)</f>
        <v>165</v>
      </c>
      <c r="Q180" s="86" t="s">
        <v>68</v>
      </c>
      <c r="S180" s="84">
        <f>SUM(S170:S176)</f>
        <v>27</v>
      </c>
      <c r="T180" s="85">
        <f>VLOOKUP(S180,PAGO,2,FALSE)</f>
        <v>130</v>
      </c>
      <c r="U180" s="86" t="s">
        <v>68</v>
      </c>
      <c r="W180" s="84">
        <f>SUM(W170:W176)</f>
        <v>29</v>
      </c>
      <c r="X180" s="85">
        <f>VLOOKUP(W180,PAGO,2,FALSE)</f>
        <v>140</v>
      </c>
      <c r="Y180" s="86" t="s">
        <v>68</v>
      </c>
      <c r="AA180" s="84">
        <f>SUM(AA170:AA176)</f>
        <v>29</v>
      </c>
      <c r="AB180" s="85">
        <f>VLOOKUP(AA180,PAGO,2,FALSE)</f>
        <v>140</v>
      </c>
      <c r="AC180" s="86" t="s">
        <v>68</v>
      </c>
      <c r="AE180" s="84">
        <f>SUM(AE170:AE176)</f>
        <v>29</v>
      </c>
      <c r="AF180" s="85">
        <f>VLOOKUP(AE180,PAGO,2,FALSE)</f>
        <v>140</v>
      </c>
      <c r="AG180" s="86" t="s">
        <v>68</v>
      </c>
      <c r="AI180" s="84">
        <f>SUM(AI170:AI176)</f>
        <v>31</v>
      </c>
      <c r="AJ180" s="85">
        <f>VLOOKUP(AI180,PAGO,2,FALSE)</f>
        <v>150</v>
      </c>
      <c r="AK180" s="86" t="s">
        <v>68</v>
      </c>
      <c r="AM180" s="84">
        <f>SUM(AM170:AM176)</f>
        <v>0</v>
      </c>
      <c r="AN180" s="85">
        <f>VLOOKUP(AM180,PAGO,2,FALSE)</f>
        <v>0</v>
      </c>
      <c r="AO180" s="86" t="s">
        <v>68</v>
      </c>
    </row>
    <row r="181" spans="2:42" ht="16" thickBot="1" x14ac:dyDescent="0.4">
      <c r="B181" s="80"/>
      <c r="C181" s="80"/>
      <c r="D181" s="81"/>
      <c r="E181" s="81"/>
      <c r="F181" s="82"/>
      <c r="G181" s="160">
        <f>IF(G174=0,-25,0)</f>
        <v>0</v>
      </c>
      <c r="H181" s="161"/>
      <c r="I181" s="87" t="s">
        <v>88</v>
      </c>
      <c r="K181" s="160">
        <f>IF(K174=0,-25,0)</f>
        <v>0</v>
      </c>
      <c r="L181" s="161"/>
      <c r="M181" s="87" t="s">
        <v>88</v>
      </c>
      <c r="O181" s="160">
        <f>IF(O174=0,-25,0)</f>
        <v>0</v>
      </c>
      <c r="P181" s="161"/>
      <c r="Q181" s="87" t="s">
        <v>88</v>
      </c>
      <c r="S181" s="160">
        <f>IF(S174=0,-25,0)</f>
        <v>0</v>
      </c>
      <c r="T181" s="161"/>
      <c r="U181" s="87" t="s">
        <v>88</v>
      </c>
      <c r="W181" s="160">
        <f>IF(W174=0,-25,0)</f>
        <v>0</v>
      </c>
      <c r="X181" s="161"/>
      <c r="Y181" s="87" t="s">
        <v>88</v>
      </c>
      <c r="AA181" s="160">
        <f>IF(AA174=0,-25,0)</f>
        <v>0</v>
      </c>
      <c r="AB181" s="161"/>
      <c r="AC181" s="87" t="s">
        <v>88</v>
      </c>
      <c r="AE181" s="160">
        <f>IF(AE174=0,-25,0)</f>
        <v>0</v>
      </c>
      <c r="AF181" s="161"/>
      <c r="AG181" s="87" t="s">
        <v>88</v>
      </c>
      <c r="AI181" s="160">
        <f>IF(AI174=0,-25,0)</f>
        <v>0</v>
      </c>
      <c r="AJ181" s="161"/>
      <c r="AK181" s="87" t="s">
        <v>88</v>
      </c>
      <c r="AM181" s="160"/>
      <c r="AN181" s="161"/>
      <c r="AO181" s="87" t="s">
        <v>88</v>
      </c>
    </row>
    <row r="182" spans="2:42" ht="19" thickBot="1" x14ac:dyDescent="0.4">
      <c r="D182" s="151" t="s">
        <v>67</v>
      </c>
      <c r="E182" s="152"/>
      <c r="G182" s="153">
        <f>+G178+H180+G181</f>
        <v>330</v>
      </c>
      <c r="H182" s="154"/>
      <c r="I182" s="83" t="s">
        <v>69</v>
      </c>
      <c r="J182" s="71"/>
      <c r="K182" s="153">
        <f>+K178+L180+K181</f>
        <v>345</v>
      </c>
      <c r="L182" s="154"/>
      <c r="M182" s="83" t="s">
        <v>69</v>
      </c>
      <c r="N182" s="71"/>
      <c r="O182" s="153">
        <f>+O178+P180+O181</f>
        <v>515</v>
      </c>
      <c r="P182" s="154"/>
      <c r="Q182" s="83" t="s">
        <v>69</v>
      </c>
      <c r="R182" s="71"/>
      <c r="S182" s="153">
        <f>+S178+T180+S181</f>
        <v>180</v>
      </c>
      <c r="T182" s="154"/>
      <c r="U182" s="83" t="s">
        <v>69</v>
      </c>
      <c r="V182" s="71"/>
      <c r="W182" s="153">
        <f>+W178+X180+W181</f>
        <v>240</v>
      </c>
      <c r="X182" s="154"/>
      <c r="Y182" s="83" t="s">
        <v>69</v>
      </c>
      <c r="Z182" s="71"/>
      <c r="AA182" s="153">
        <f>+AA178+AB180+AA181</f>
        <v>240</v>
      </c>
      <c r="AB182" s="154"/>
      <c r="AC182" s="83" t="s">
        <v>69</v>
      </c>
      <c r="AE182" s="153">
        <f>+AE178+AF180+AE181</f>
        <v>440</v>
      </c>
      <c r="AF182" s="154"/>
      <c r="AG182" s="83" t="s">
        <v>69</v>
      </c>
      <c r="AI182" s="155">
        <f>+AI178+AJ180+AI181</f>
        <v>300</v>
      </c>
      <c r="AJ182" s="155"/>
      <c r="AK182" s="111" t="s">
        <v>69</v>
      </c>
      <c r="AL182" s="71"/>
      <c r="AM182" s="153">
        <f>+AM178+AN180+AM181</f>
        <v>50</v>
      </c>
      <c r="AN182" s="154"/>
      <c r="AO182" s="83" t="s">
        <v>69</v>
      </c>
    </row>
    <row r="183" spans="2:42" ht="18.5" x14ac:dyDescent="0.35">
      <c r="D183" s="92"/>
      <c r="E183" s="92"/>
      <c r="G183" s="131"/>
      <c r="H183" s="131"/>
      <c r="I183" s="94"/>
      <c r="J183" s="71"/>
      <c r="K183" s="131"/>
      <c r="L183" s="131"/>
      <c r="M183" s="94"/>
      <c r="N183" s="71"/>
      <c r="O183" s="131"/>
      <c r="P183" s="131"/>
      <c r="Q183" s="94"/>
      <c r="R183" s="71"/>
      <c r="S183" s="131"/>
      <c r="T183" s="131"/>
      <c r="U183" s="94"/>
      <c r="V183" s="71"/>
      <c r="W183" s="131"/>
      <c r="X183" s="131"/>
      <c r="Y183" s="94"/>
      <c r="Z183" s="71"/>
      <c r="AA183" s="131"/>
      <c r="AB183" s="131"/>
      <c r="AC183" s="94"/>
      <c r="AE183" s="131"/>
      <c r="AF183" s="131"/>
      <c r="AG183" s="94"/>
      <c r="AH183" s="110"/>
      <c r="AI183" s="156"/>
      <c r="AJ183" s="156"/>
      <c r="AK183" s="94"/>
      <c r="AL183" s="71"/>
      <c r="AM183" s="131"/>
      <c r="AN183" s="131"/>
      <c r="AO183" s="94"/>
    </row>
    <row r="186" spans="2:42" ht="26" x14ac:dyDescent="0.6">
      <c r="B186" s="52" t="s">
        <v>79</v>
      </c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  <c r="AA186" s="52"/>
      <c r="AB186" s="52"/>
      <c r="AC186" s="52"/>
      <c r="AD186" s="52"/>
      <c r="AE186" s="52"/>
      <c r="AF186" s="52"/>
      <c r="AG186" s="52"/>
      <c r="AH186" s="52"/>
      <c r="AI186" s="52"/>
      <c r="AJ186" s="52"/>
      <c r="AK186" s="52"/>
      <c r="AL186" s="52"/>
      <c r="AM186" s="52"/>
      <c r="AN186" s="52"/>
      <c r="AO186" s="52"/>
    </row>
    <row r="188" spans="2:42" ht="18.5" x14ac:dyDescent="0.45">
      <c r="B188" s="39" t="s">
        <v>46</v>
      </c>
      <c r="C188" s="39" t="s">
        <v>47</v>
      </c>
      <c r="D188" s="129" t="s">
        <v>48</v>
      </c>
      <c r="E188" s="130"/>
      <c r="F188" s="40"/>
      <c r="G188" s="157" t="s">
        <v>55</v>
      </c>
      <c r="H188" s="158"/>
      <c r="I188" s="159"/>
      <c r="J188" s="40"/>
      <c r="K188" s="157" t="s">
        <v>54</v>
      </c>
      <c r="L188" s="158"/>
      <c r="M188" s="159"/>
      <c r="O188" s="157" t="s">
        <v>56</v>
      </c>
      <c r="P188" s="158"/>
      <c r="Q188" s="159"/>
      <c r="R188" s="40"/>
      <c r="S188" s="157" t="s">
        <v>57</v>
      </c>
      <c r="T188" s="158"/>
      <c r="U188" s="159"/>
      <c r="V188" s="40"/>
      <c r="W188" s="157" t="s">
        <v>58</v>
      </c>
      <c r="X188" s="158"/>
      <c r="Y188" s="159"/>
      <c r="Z188" s="40"/>
      <c r="AA188" s="157" t="s">
        <v>59</v>
      </c>
      <c r="AB188" s="158"/>
      <c r="AC188" s="159"/>
      <c r="AE188" s="157" t="s">
        <v>89</v>
      </c>
      <c r="AF188" s="158"/>
      <c r="AG188" s="159"/>
      <c r="AI188" s="157" t="s">
        <v>111</v>
      </c>
      <c r="AJ188" s="158"/>
      <c r="AK188" s="159"/>
      <c r="AL188" s="40"/>
      <c r="AM188" s="157" t="s">
        <v>121</v>
      </c>
      <c r="AN188" s="158"/>
      <c r="AO188" s="159"/>
    </row>
    <row r="189" spans="2:42" ht="18.5" x14ac:dyDescent="0.45">
      <c r="B189" s="41"/>
      <c r="C189" s="41"/>
      <c r="D189" s="74"/>
      <c r="E189" s="75"/>
      <c r="F189" s="40"/>
      <c r="G189" s="59" t="s">
        <v>76</v>
      </c>
      <c r="H189" s="59" t="s">
        <v>75</v>
      </c>
      <c r="I189" s="60" t="s">
        <v>49</v>
      </c>
      <c r="J189" s="40"/>
      <c r="K189" s="59" t="s">
        <v>76</v>
      </c>
      <c r="L189" s="59" t="s">
        <v>75</v>
      </c>
      <c r="M189" s="60" t="s">
        <v>49</v>
      </c>
      <c r="N189" s="61"/>
      <c r="O189" s="59" t="s">
        <v>76</v>
      </c>
      <c r="P189" s="59" t="s">
        <v>75</v>
      </c>
      <c r="Q189" s="60" t="s">
        <v>49</v>
      </c>
      <c r="R189" s="62"/>
      <c r="S189" s="59" t="s">
        <v>76</v>
      </c>
      <c r="T189" s="59" t="s">
        <v>75</v>
      </c>
      <c r="U189" s="60" t="s">
        <v>49</v>
      </c>
      <c r="V189" s="62"/>
      <c r="W189" s="59" t="s">
        <v>76</v>
      </c>
      <c r="X189" s="59" t="s">
        <v>75</v>
      </c>
      <c r="Y189" s="60" t="s">
        <v>49</v>
      </c>
      <c r="Z189" s="62"/>
      <c r="AA189" s="59" t="s">
        <v>76</v>
      </c>
      <c r="AB189" s="59" t="s">
        <v>75</v>
      </c>
      <c r="AC189" s="60" t="s">
        <v>49</v>
      </c>
      <c r="AE189" s="59" t="s">
        <v>76</v>
      </c>
      <c r="AF189" s="59" t="s">
        <v>75</v>
      </c>
      <c r="AG189" s="60" t="s">
        <v>49</v>
      </c>
      <c r="AI189" s="59" t="s">
        <v>76</v>
      </c>
      <c r="AJ189" s="59" t="s">
        <v>75</v>
      </c>
      <c r="AK189" s="60" t="s">
        <v>49</v>
      </c>
      <c r="AL189" s="62"/>
      <c r="AM189" s="59" t="s">
        <v>76</v>
      </c>
      <c r="AN189" s="59" t="s">
        <v>75</v>
      </c>
      <c r="AO189" s="60" t="s">
        <v>49</v>
      </c>
    </row>
    <row r="190" spans="2:42" x14ac:dyDescent="0.35">
      <c r="B190" s="24"/>
      <c r="C190" s="24"/>
      <c r="D190" s="25"/>
      <c r="E190" s="26"/>
      <c r="F190" s="27"/>
      <c r="G190" s="72"/>
      <c r="H190" s="72"/>
      <c r="I190" s="72"/>
      <c r="J190" s="72"/>
      <c r="K190" s="28"/>
      <c r="L190" s="28"/>
      <c r="M190" s="28"/>
      <c r="O190" s="28"/>
      <c r="P190" s="28"/>
      <c r="Q190" s="28"/>
      <c r="S190" s="28"/>
      <c r="T190" s="28"/>
      <c r="U190" s="28"/>
      <c r="W190" s="28"/>
      <c r="X190" s="28"/>
      <c r="Y190" s="28"/>
      <c r="AA190" s="28"/>
      <c r="AB190" s="28"/>
      <c r="AC190" s="28"/>
      <c r="AE190" s="28"/>
      <c r="AF190" s="28"/>
      <c r="AG190" s="28"/>
      <c r="AI190" s="28"/>
      <c r="AJ190" s="28"/>
      <c r="AK190" s="28"/>
      <c r="AM190" s="28"/>
      <c r="AN190" s="28"/>
      <c r="AO190" s="28"/>
    </row>
    <row r="191" spans="2:42" ht="30" customHeight="1" x14ac:dyDescent="0.35">
      <c r="B191" s="29" t="s">
        <v>97</v>
      </c>
      <c r="C191" s="29" t="s">
        <v>132</v>
      </c>
      <c r="D191" s="1" t="s">
        <v>0</v>
      </c>
      <c r="E191" s="2" t="s">
        <v>1</v>
      </c>
      <c r="F191" s="30"/>
      <c r="G191" s="53">
        <f>IF(AND(H191=0,H191&lt;=0),0,IF(AND(H191&gt;0,H191&lt;=5),3,IF(AND(H191&gt;5,H191&lt;=10),5,IF(AND(H191&gt;10,H191&lt;=15),7,IF(AND(H191&gt;15,H191&lt;=20),9,IF(AND(H191&gt;20,H191&lt;=30),11,IF(AND(H191&gt;30,H191&lt;=40),13,IF(AND(H191&gt;40,H191&lt;=50),15,IF(AND(H191&gt;50,H191&lt;=65),17,IF(AND(H191&gt;65,H191&lt;=80),19,21))))))))))</f>
        <v>9</v>
      </c>
      <c r="H191" s="124">
        <v>18</v>
      </c>
      <c r="I191" s="54" t="s">
        <v>51</v>
      </c>
      <c r="K191" s="53">
        <f>IF(AND(L191=0,L191&lt;=0),0,IF(AND(L191&gt;0,L191&lt;=5),3,IF(AND(L191&gt;5,L191&lt;=10),5,IF(AND(L191&gt;10,L191&lt;=15),7,IF(AND(L191&gt;15,L191&lt;=20),9,IF(AND(L191&gt;20,L191&lt;=30),11,IF(AND(L191&gt;30,L191&lt;=40),13,IF(AND(L191&gt;40,L191&lt;=50),15,IF(AND(L191&gt;50,L191&lt;=65),17,IF(AND(L191&gt;65,L191&lt;=80),19,21))))))))))</f>
        <v>7</v>
      </c>
      <c r="L191" s="124">
        <v>14</v>
      </c>
      <c r="M191" s="54" t="s">
        <v>51</v>
      </c>
      <c r="O191" s="53">
        <f>IF(AND(P191=0,P191&lt;=0),0,IF(AND(P191&gt;0,P191&lt;=5),3,IF(AND(P191&gt;5,P191&lt;=10),5,IF(AND(P191&gt;10,P191&lt;=15),7,IF(AND(P191&gt;15,P191&lt;=20),9,IF(AND(P191&gt;20,P191&lt;=30),11,IF(AND(P191&gt;30,P191&lt;=40),13,IF(AND(P191&gt;40,P191&lt;=50),15,IF(AND(P191&gt;50,P191&lt;=65),17,IF(AND(P191&gt;65,P191&lt;=80),19,21))))))))))</f>
        <v>7</v>
      </c>
      <c r="P191" s="124">
        <v>12</v>
      </c>
      <c r="Q191" s="54" t="s">
        <v>51</v>
      </c>
      <c r="S191" s="53">
        <f>IF(AND(T191=0,T191&lt;=0),0,IF(AND(T191&gt;0,T191&lt;=5),3,IF(AND(T191&gt;5,T191&lt;=10),5,IF(AND(T191&gt;10,T191&lt;=15),7,IF(AND(T191&gt;15,T191&lt;=20),9,IF(AND(T191&gt;20,T191&lt;=30),11,IF(AND(T191&gt;30,T191&lt;=40),13,IF(AND(T191&gt;40,T191&lt;=50),15,IF(AND(T191&gt;50,T191&lt;=65),17,IF(AND(T191&gt;65,T191&lt;=80),19,21))))))))))</f>
        <v>7</v>
      </c>
      <c r="T191" s="124">
        <v>13</v>
      </c>
      <c r="U191" s="54" t="s">
        <v>51</v>
      </c>
      <c r="W191" s="53">
        <f>IF(AND(X191=0,X191&lt;=0),0,IF(AND(X191&gt;0,X191&lt;=5),3,IF(AND(X191&gt;5,X191&lt;=10),5,IF(AND(X191&gt;10,X191&lt;=15),7,IF(AND(X191&gt;15,X191&lt;=20),9,IF(AND(X191&gt;20,X191&lt;=30),11,IF(AND(X191&gt;30,X191&lt;=40),13,IF(AND(X191&gt;40,X191&lt;=50),15,IF(AND(X191&gt;50,X191&lt;=65),17,IF(AND(X191&gt;65,X191&lt;=80),19,21))))))))))</f>
        <v>11</v>
      </c>
      <c r="X191" s="124">
        <v>21</v>
      </c>
      <c r="Y191" s="54" t="s">
        <v>51</v>
      </c>
      <c r="AA191" s="53">
        <f>IF(AND(AB191=0,AB191&lt;=0),0,IF(AND(AB191&gt;0,AB191&lt;=5),3,IF(AND(AB191&gt;5,AB191&lt;=10),5,IF(AND(AB191&gt;10,AB191&lt;=15),7,IF(AND(AB191&gt;15,AB191&lt;=20),9,IF(AND(AB191&gt;20,AB191&lt;=30),11,IF(AND(AB191&gt;30,AB191&lt;=40),13,IF(AND(AB191&gt;40,AB191&lt;=50),15,IF(AND(AB191&gt;50,AB191&lt;=65),17,IF(AND(AB191&gt;65,AB191&lt;=80),19,21))))))))))</f>
        <v>9</v>
      </c>
      <c r="AB191" s="124">
        <v>17</v>
      </c>
      <c r="AC191" s="54" t="s">
        <v>51</v>
      </c>
      <c r="AE191" s="53">
        <f>IF(AND(AF191=0,AF191&lt;=0),0,IF(AND(AF191&gt;0,AF191&lt;=5),3,IF(AND(AF191&gt;5,AF191&lt;=10),5,IF(AND(AF191&gt;10,AF191&lt;=15),7,IF(AND(AF191&gt;15,AF191&lt;=20),9,IF(AND(AF191&gt;20,AF191&lt;=30),11,IF(AND(AF191&gt;30,AF191&lt;=40),13,IF(AND(AF191&gt;40,AF191&lt;=50),15,IF(AND(AF191&gt;50,AF191&lt;=65),17,IF(AND(AF191&gt;65,AF191&lt;=80),19,21))))))))))</f>
        <v>5</v>
      </c>
      <c r="AF191" s="124">
        <v>8</v>
      </c>
      <c r="AG191" s="54" t="s">
        <v>51</v>
      </c>
      <c r="AI191" s="53">
        <f>IF(AND(AJ191=0,AJ191&lt;=0),0,IF(AND(AJ191&gt;0,AJ191&lt;=5),3,IF(AND(AJ191&gt;5,AJ191&lt;=10),5,IF(AND(AJ191&gt;10,AJ191&lt;=15),7,IF(AND(AJ191&gt;15,AJ191&lt;=20),9,IF(AND(AJ191&gt;20,AJ191&lt;=30),11,IF(AND(AJ191&gt;30,AJ191&lt;=40),13,IF(AND(AJ191&gt;40,AJ191&lt;=50),15,IF(AND(AJ191&gt;50,AJ191&lt;=65),17,IF(AND(AJ191&gt;65,AJ191&lt;=80),19,21))))))))))</f>
        <v>9</v>
      </c>
      <c r="AJ191" s="124">
        <v>16</v>
      </c>
      <c r="AK191" s="54" t="s">
        <v>51</v>
      </c>
      <c r="AM191" s="53">
        <f>IF(AND(AN191=0,AN191&lt;=0),0,IF(AND(AN191&gt;0,AN191&lt;=5),3,IF(AND(AN191&gt;5,AN191&lt;=10),5,IF(AND(AN191&gt;10,AN191&lt;=15),7,IF(AND(AN191&gt;15,AN191&lt;=20),9,IF(AND(AN191&gt;20,AN191&lt;=30),11,IF(AND(AN191&gt;30,AN191&lt;=40),13,IF(AND(AN191&gt;40,AN191&lt;=50),15,IF(AND(AN191&gt;50,AN191&lt;=65),17,IF(AND(AN191&gt;65,AN191&lt;=80),19,21))))))))))</f>
        <v>9</v>
      </c>
      <c r="AN191" s="124">
        <v>16</v>
      </c>
      <c r="AO191" s="54" t="s">
        <v>51</v>
      </c>
    </row>
    <row r="192" spans="2:42" ht="30" customHeight="1" x14ac:dyDescent="0.35">
      <c r="B192" s="29" t="s">
        <v>97</v>
      </c>
      <c r="C192" s="29" t="s">
        <v>132</v>
      </c>
      <c r="D192" s="1" t="s">
        <v>2</v>
      </c>
      <c r="E192" s="2" t="s">
        <v>82</v>
      </c>
      <c r="F192" s="30"/>
      <c r="G192" s="53">
        <f>IF(AND(H192=0,H192&lt;=0),0,IF(AND(H192&gt;0,H192&lt;=5),3,IF(AND(H192&gt;5,H192&lt;=10),6,IF(AND(H192&gt;10,H192&lt;=15),9,IF(AND(H192&gt;15,H192&lt;=20),12,IF(AND(H192&gt;20,H192&lt;=25),15,IF(AND(H192&gt;25,H192&lt;=30),18,IF(AND(H192&gt;30,H192&lt;=35),21,IF(AND(H192&gt;35,H192&lt;=40),24,IF(AND(H192&gt;40,H192&lt;=45),27,30))))))))))</f>
        <v>3</v>
      </c>
      <c r="H192" s="124">
        <v>1</v>
      </c>
      <c r="I192" s="54" t="s">
        <v>83</v>
      </c>
      <c r="K192" s="53">
        <f>IF(AND(L192=0,L192&lt;=0),0,IF(AND(L192&gt;0,L192&lt;=5),3,IF(AND(L192&gt;5,L192&lt;=10),6,IF(AND(L192&gt;10,L192&lt;=15),9,IF(AND(L192&gt;15,L192&lt;=20),12,IF(AND(L192&gt;20,L192&lt;=25),15,IF(AND(L192&gt;25,L192&lt;=30),18,IF(AND(L192&gt;30,L192&lt;=35),21,IF(AND(L192&gt;35,L192&lt;=40),24,IF(AND(L192&gt;40,L192&lt;=45),27,30))))))))))</f>
        <v>3</v>
      </c>
      <c r="L192" s="124">
        <v>3</v>
      </c>
      <c r="M192" s="54" t="s">
        <v>83</v>
      </c>
      <c r="O192" s="53">
        <f>IF(AND(P192=0,P192&lt;=0),0,IF(AND(P192&gt;0,P192&lt;=5),3,IF(AND(P192&gt;5,P192&lt;=10),6,IF(AND(P192&gt;10,P192&lt;=15),9,IF(AND(P192&gt;15,P192&lt;=20),12,IF(AND(P192&gt;20,P192&lt;=25),15,IF(AND(P192&gt;25,P192&lt;=30),18,IF(AND(P192&gt;30,P192&lt;=35),21,IF(AND(P192&gt;35,P192&lt;=40),24,IF(AND(P192&gt;40,P192&lt;=45),27,30))))))))))</f>
        <v>3</v>
      </c>
      <c r="P192" s="124">
        <v>5</v>
      </c>
      <c r="Q192" s="54" t="s">
        <v>83</v>
      </c>
      <c r="S192" s="53">
        <f>IF(AND(T192=0,T192&lt;=0),0,IF(AND(T192&gt;0,T192&lt;=5),3,IF(AND(T192&gt;5,T192&lt;=10),6,IF(AND(T192&gt;10,T192&lt;=15),9,IF(AND(T192&gt;15,T192&lt;=20),12,IF(AND(T192&gt;20,T192&lt;=25),15,IF(AND(T192&gt;25,T192&lt;=30),18,IF(AND(T192&gt;30,T192&lt;=35),21,IF(AND(T192&gt;35,T192&lt;=40),24,IF(AND(T192&gt;40,T192&lt;=45),27,30))))))))))</f>
        <v>3</v>
      </c>
      <c r="T192" s="124">
        <v>3</v>
      </c>
      <c r="U192" s="54" t="s">
        <v>86</v>
      </c>
      <c r="W192" s="53">
        <f>IF(AND(X192=0,X192&lt;=0),0,IF(AND(X192&gt;0,X192&lt;=5),3,IF(AND(X192&gt;5,X192&lt;=10),6,IF(AND(X192&gt;10,X192&lt;=15),9,IF(AND(X192&gt;15,X192&lt;=20),12,IF(AND(X192&gt;20,X192&lt;=25),15,IF(AND(X192&gt;25,X192&lt;=30),18,IF(AND(X192&gt;30,X192&lt;=35),21,IF(AND(X192&gt;35,X192&lt;=40),24,IF(AND(X192&gt;40,X192&lt;=45),27,30))))))))))</f>
        <v>3</v>
      </c>
      <c r="X192" s="124">
        <v>5</v>
      </c>
      <c r="Y192" s="54" t="s">
        <v>83</v>
      </c>
      <c r="AA192" s="53">
        <f>IF(AND(AB192=0,AB192&lt;=0),0,IF(AND(AB192&gt;0,AB192&lt;=5),3,IF(AND(AB192&gt;5,AB192&lt;=10),6,IF(AND(AB192&gt;10,AB192&lt;=15),9,IF(AND(AB192&gt;15,AB192&lt;=20),12,IF(AND(AB192&gt;20,AB192&lt;=25),15,IF(AND(AB192&gt;25,AB192&lt;=30),18,IF(AND(AB192&gt;30,AB192&lt;=35),21,IF(AND(AB192&gt;35,AB192&lt;=40),24,IF(AND(AB192&gt;40,AB192&lt;=45),27,30))))))))))</f>
        <v>6</v>
      </c>
      <c r="AB192" s="124">
        <v>8</v>
      </c>
      <c r="AC192" s="54" t="s">
        <v>83</v>
      </c>
      <c r="AE192" s="53">
        <f>IF(AND(AF192=0,AF192&lt;=0),0,IF(AND(AF192&gt;0,AF192&lt;=5),3,IF(AND(AF192&gt;5,AF192&lt;=10),6,IF(AND(AF192&gt;10,AF192&lt;=15),9,IF(AND(AF192&gt;15,AF192&lt;=20),12,IF(AND(AF192&gt;20,AF192&lt;=25),15,IF(AND(AF192&gt;25,AF192&lt;=30),18,IF(AND(AF192&gt;30,AF192&lt;=35),21,IF(AND(AF192&gt;35,AF192&lt;=40),24,IF(AND(AF192&gt;40,AF192&lt;=45),27,30))))))))))</f>
        <v>6</v>
      </c>
      <c r="AF192" s="124">
        <v>7</v>
      </c>
      <c r="AG192" s="54" t="s">
        <v>83</v>
      </c>
      <c r="AI192" s="53">
        <f>IF(AND(AJ192=0,AJ192&lt;=0),0,IF(AND(AJ192&gt;0,AJ192&lt;=5),3,IF(AND(AJ192&gt;5,AJ192&lt;=10),6,IF(AND(AJ192&gt;10,AJ192&lt;=15),9,IF(AND(AJ192&gt;15,AJ192&lt;=20),12,IF(AND(AJ192&gt;20,AJ192&lt;=25),15,IF(AND(AJ192&gt;25,AJ192&lt;=30),18,IF(AND(AJ192&gt;30,AJ192&lt;=35),21,IF(AND(AJ192&gt;35,AJ192&lt;=40),24,IF(AND(AJ192&gt;40,AJ192&lt;=45),27,30))))))))))</f>
        <v>6</v>
      </c>
      <c r="AJ192" s="124">
        <v>6</v>
      </c>
      <c r="AK192" s="54" t="s">
        <v>83</v>
      </c>
      <c r="AM192" s="53">
        <f>IF(AND(AN192=0,AN192&lt;=0),0,IF(AND(AN192&gt;0,AN192&lt;=5),3,IF(AND(AN192&gt;5,AN192&lt;=10),6,IF(AND(AN192&gt;10,AN192&lt;=15),9,IF(AND(AN192&gt;15,AN192&lt;=20),12,IF(AND(AN192&gt;20,AN192&lt;=25),15,IF(AND(AN192&gt;25,AN192&lt;=30),18,IF(AND(AN192&gt;30,AN192&lt;=35),21,IF(AND(AN192&gt;35,AN192&lt;=40),24,IF(AND(AN192&gt;40,AN192&lt;=45),27,30))))))))))</f>
        <v>3</v>
      </c>
      <c r="AN192" s="124">
        <v>4</v>
      </c>
      <c r="AO192" s="54" t="s">
        <v>86</v>
      </c>
    </row>
    <row r="193" spans="2:41" ht="30" customHeight="1" x14ac:dyDescent="0.35">
      <c r="B193" s="29" t="s">
        <v>97</v>
      </c>
      <c r="C193" s="29" t="s">
        <v>132</v>
      </c>
      <c r="D193" s="1" t="s">
        <v>3</v>
      </c>
      <c r="E193" s="2" t="s">
        <v>81</v>
      </c>
      <c r="F193" s="30"/>
      <c r="G193" s="53">
        <f>IF(AND(H193=0,H193&lt;=0),0,IF(AND(H193&gt;0,H193&lt;=5),3,IF(AND(H193&gt;5,H193&lt;=10),5,IF(AND(H193&gt;10,H193&lt;=15),7,IF(AND(H193&gt;15,H193&lt;=20),9,IF(AND(H193&gt;20,H193&lt;=25),11,IF(AND(H193&gt;25,H193&lt;=30),13,IF(AND(H193&gt;30,H193&lt;=35),15,IF(AND(H193&gt;35,H193&lt;=40),17,IF(AND(H193&gt;40,H193&lt;=45),19,21))))))))))</f>
        <v>3</v>
      </c>
      <c r="H193" s="124">
        <v>3</v>
      </c>
      <c r="I193" s="54" t="s">
        <v>81</v>
      </c>
      <c r="K193" s="53">
        <f>IF(AND(L193=0,L193&lt;=0),0,IF(AND(L193&gt;0,L193&lt;=5),3,IF(AND(L193&gt;5,L193&lt;=10),5,IF(AND(L193&gt;10,L193&lt;=15),7,IF(AND(L193&gt;15,L193&lt;=20),9,IF(AND(L193&gt;20,L193&lt;=25),11,IF(AND(L193&gt;25,L193&lt;=30),13,IF(AND(L193&gt;30,L193&lt;=35),15,IF(AND(L193&gt;35,L193&lt;=40),17,IF(AND(L193&gt;40,L193&lt;=45),19,21))))))))))</f>
        <v>3</v>
      </c>
      <c r="L193" s="124">
        <v>4</v>
      </c>
      <c r="M193" s="54" t="s">
        <v>81</v>
      </c>
      <c r="O193" s="53">
        <f>IF(AND(P193=0,P193&lt;=0),0,IF(AND(P193&gt;0,P193&lt;=5),3,IF(AND(P193&gt;5,P193&lt;=10),5,IF(AND(P193&gt;10,P193&lt;=15),7,IF(AND(P193&gt;15,P193&lt;=20),9,IF(AND(P193&gt;20,P193&lt;=25),11,IF(AND(P193&gt;25,P193&lt;=30),13,IF(AND(P193&gt;30,P193&lt;=35),15,IF(AND(P193&gt;35,P193&lt;=40),17,IF(AND(P193&gt;40,P193&lt;=45),19,21))))))))))</f>
        <v>5</v>
      </c>
      <c r="P193" s="124">
        <v>7</v>
      </c>
      <c r="Q193" s="54" t="s">
        <v>81</v>
      </c>
      <c r="S193" s="53">
        <f>IF(AND(T193=0,T193&lt;=0),0,IF(AND(T193&gt;0,T193&lt;=5),3,IF(AND(T193&gt;5,T193&lt;=10),5,IF(AND(T193&gt;10,T193&lt;=15),7,IF(AND(T193&gt;15,T193&lt;=20),9,IF(AND(T193&gt;20,T193&lt;=25),11,IF(AND(T193&gt;25,T193&lt;=30),13,IF(AND(T193&gt;30,T193&lt;=35),15,IF(AND(T193&gt;35,T193&lt;=40),17,IF(AND(T193&gt;40,T193&lt;=45),19,21))))))))))</f>
        <v>3</v>
      </c>
      <c r="T193" s="124">
        <v>5</v>
      </c>
      <c r="U193" s="54" t="s">
        <v>81</v>
      </c>
      <c r="W193" s="53">
        <f>IF(AND(X193=0,X193&lt;=0),0,IF(AND(X193&gt;0,X193&lt;=5),3,IF(AND(X193&gt;5,X193&lt;=10),5,IF(AND(X193&gt;10,X193&lt;=15),7,IF(AND(X193&gt;15,X193&lt;=20),9,IF(AND(X193&gt;20,X193&lt;=25),11,IF(AND(X193&gt;25,X193&lt;=30),13,IF(AND(X193&gt;30,X193&lt;=35),15,IF(AND(X193&gt;35,X193&lt;=40),17,IF(AND(X193&gt;40,X193&lt;=45),19,21))))))))))</f>
        <v>3</v>
      </c>
      <c r="X193" s="124">
        <v>3</v>
      </c>
      <c r="Y193" s="54" t="s">
        <v>81</v>
      </c>
      <c r="AA193" s="53">
        <f>IF(AND(AB193=0,AB193&lt;=0),0,IF(AND(AB193&gt;0,AB193&lt;=5),3,IF(AND(AB193&gt;5,AB193&lt;=10),5,IF(AND(AB193&gt;10,AB193&lt;=15),7,IF(AND(AB193&gt;15,AB193&lt;=20),9,IF(AND(AB193&gt;20,AB193&lt;=25),11,IF(AND(AB193&gt;25,AB193&lt;=30),13,IF(AND(AB193&gt;30,AB193&lt;=35),15,IF(AND(AB193&gt;35,AB193&lt;=40),17,IF(AND(AB193&gt;40,AB193&lt;=45),19,21))))))))))</f>
        <v>3</v>
      </c>
      <c r="AB193" s="124">
        <v>4</v>
      </c>
      <c r="AC193" s="54" t="s">
        <v>81</v>
      </c>
      <c r="AE193" s="53">
        <f>IF(AND(AF193=0,AF193&lt;=0),0,IF(AND(AF193&gt;0,AF193&lt;=5),3,IF(AND(AF193&gt;5,AF193&lt;=10),5,IF(AND(AF193&gt;10,AF193&lt;=15),7,IF(AND(AF193&gt;15,AF193&lt;=20),9,IF(AND(AF193&gt;20,AF193&lt;=25),11,IF(AND(AF193&gt;25,AF193&lt;=30),13,IF(AND(AF193&gt;30,AF193&lt;=35),15,IF(AND(AF193&gt;35,AF193&lt;=40),17,IF(AND(AF193&gt;40,AF193&lt;=45),19,21))))))))))</f>
        <v>5</v>
      </c>
      <c r="AF193" s="124">
        <v>10</v>
      </c>
      <c r="AG193" s="54" t="s">
        <v>81</v>
      </c>
      <c r="AI193" s="53">
        <f>IF(AND(AJ193=0,AJ193&lt;=0),0,IF(AND(AJ193&gt;0,AJ193&lt;=5),3,IF(AND(AJ193&gt;5,AJ193&lt;=10),5,IF(AND(AJ193&gt;10,AJ193&lt;=15),7,IF(AND(AJ193&gt;15,AJ193&lt;=20),9,IF(AND(AJ193&gt;20,AJ193&lt;=25),11,IF(AND(AJ193&gt;25,AJ193&lt;=30),13,IF(AND(AJ193&gt;30,AJ193&lt;=35),15,IF(AND(AJ193&gt;35,AJ193&lt;=40),17,IF(AND(AJ193&gt;40,AJ193&lt;=45),19,21))))))))))</f>
        <v>3</v>
      </c>
      <c r="AJ193" s="124">
        <v>2</v>
      </c>
      <c r="AK193" s="54" t="s">
        <v>81</v>
      </c>
      <c r="AM193" s="53">
        <f>IF(AND(AN193=0,AN193&lt;=0),0,IF(AND(AN193&gt;0,AN193&lt;=5),3,IF(AND(AN193&gt;5,AN193&lt;=10),5,IF(AND(AN193&gt;10,AN193&lt;=15),7,IF(AND(AN193&gt;15,AN193&lt;=20),9,IF(AND(AN193&gt;20,AN193&lt;=25),11,IF(AND(AN193&gt;25,AN193&lt;=30),13,IF(AND(AN193&gt;30,AN193&lt;=35),15,IF(AND(AN193&gt;35,AN193&lt;=40),17,IF(AND(AN193&gt;40,AN193&lt;=45),19,21))))))))))</f>
        <v>3</v>
      </c>
      <c r="AN193" s="124">
        <v>4</v>
      </c>
      <c r="AO193" s="54" t="s">
        <v>81</v>
      </c>
    </row>
    <row r="194" spans="2:41" ht="30" customHeight="1" x14ac:dyDescent="0.35">
      <c r="B194" s="29" t="s">
        <v>97</v>
      </c>
      <c r="C194" s="29" t="s">
        <v>132</v>
      </c>
      <c r="D194" s="1" t="s">
        <v>4</v>
      </c>
      <c r="E194" s="2" t="s">
        <v>52</v>
      </c>
      <c r="F194" s="30"/>
      <c r="G194" s="53">
        <f>IF(H194&lt;1,0,IF(H194=1,2,IF(H194=2,4,IF(H194=3,6,IF(H194=4,8,IF(H194=5,10,IF(H194=6,12,IF(H194=7,14,IF(H194=8,16,IF(H194=9,18,20))))))))))</f>
        <v>0</v>
      </c>
      <c r="H194" s="124"/>
      <c r="I194" s="54" t="s">
        <v>52</v>
      </c>
      <c r="K194" s="53">
        <f>IF(L194&lt;1,0,IF(L194=1,2,IF(L194=2,4,IF(L194=3,6,IF(L194=4,8,IF(L194=5,10,IF(L194=6,12,IF(L194=7,14,IF(L194=8,16,IF(L194=9,18,20))))))))))</f>
        <v>0</v>
      </c>
      <c r="L194" s="124"/>
      <c r="M194" s="54" t="s">
        <v>52</v>
      </c>
      <c r="O194" s="53">
        <f>IF(P194&lt;1,0,IF(P194=1,2,IF(P194=2,4,IF(P194=3,6,IF(P194=4,8,IF(P194=5,10,IF(P194=6,12,IF(P194=7,14,IF(P194=8,16,IF(P194=9,18,20))))))))))</f>
        <v>0</v>
      </c>
      <c r="P194" s="124"/>
      <c r="Q194" s="54" t="s">
        <v>52</v>
      </c>
      <c r="S194" s="53">
        <f>IF(T194&lt;1,0,IF(T194=1,2,IF(T194=2,4,IF(T194=3,6,IF(T194=4,8,IF(T194=5,10,IF(T194=6,12,IF(T194=7,14,IF(T194=8,16,IF(T194=9,18,20))))))))))</f>
        <v>0</v>
      </c>
      <c r="T194" s="124"/>
      <c r="U194" s="54" t="s">
        <v>52</v>
      </c>
      <c r="W194" s="53">
        <f>IF(X194&lt;1,0,IF(X194=1,2,IF(X194=2,4,IF(X194=3,6,IF(X194=4,8,IF(X194=5,10,IF(X194=6,12,IF(X194=7,14,IF(X194=8,16,IF(X194=9,18,20))))))))))</f>
        <v>0</v>
      </c>
      <c r="X194" s="124"/>
      <c r="Y194" s="54" t="s">
        <v>52</v>
      </c>
      <c r="AA194" s="53">
        <f>IF(AB194&lt;1,0,IF(AB194=1,2,IF(AB194=2,4,IF(AB194=3,6,IF(AB194=4,8,IF(AB194=5,10,IF(AB194=6,12,IF(AB194=7,14,IF(AB194=8,16,IF(AB194=9,18,20))))))))))</f>
        <v>0</v>
      </c>
      <c r="AB194" s="124"/>
      <c r="AC194" s="54" t="s">
        <v>52</v>
      </c>
      <c r="AE194" s="53">
        <f>IF(AF194&lt;1,0,IF(AF194=1,2,IF(AF194=2,4,IF(AF194=3,6,IF(AF194=4,8,IF(AF194=5,10,IF(AF194=6,12,IF(AF194=7,14,IF(AF194=8,16,IF(AF194=9,18,20))))))))))</f>
        <v>0</v>
      </c>
      <c r="AF194" s="124"/>
      <c r="AG194" s="54" t="s">
        <v>52</v>
      </c>
      <c r="AI194" s="53">
        <f>IF(AJ194&lt;1,0,IF(AJ194=1,2,IF(AJ194=2,4,IF(AJ194=3,6,IF(AJ194=4,8,IF(AJ194=5,10,IF(AJ194=6,12,IF(AJ194=7,14,IF(AJ194=8,16,IF(AJ194=9,18,20))))))))))</f>
        <v>0</v>
      </c>
      <c r="AJ194" s="124"/>
      <c r="AK194" s="54" t="s">
        <v>52</v>
      </c>
      <c r="AM194" s="53">
        <f>IF(AN194&lt;1,0,IF(AN194=1,2,IF(AN194=2,4,IF(AN194=3,6,IF(AN194=4,8,IF(AN194=5,10,IF(AN194=6,12,IF(AN194=7,14,IF(AN194=8,16,IF(AN194=9,18,20))))))))))</f>
        <v>0</v>
      </c>
      <c r="AN194" s="124"/>
      <c r="AO194" s="54" t="s">
        <v>52</v>
      </c>
    </row>
    <row r="195" spans="2:41" ht="30" customHeight="1" x14ac:dyDescent="0.35">
      <c r="B195" s="29" t="s">
        <v>97</v>
      </c>
      <c r="C195" s="29" t="s">
        <v>132</v>
      </c>
      <c r="D195" s="1" t="s">
        <v>5</v>
      </c>
      <c r="E195" s="2" t="s">
        <v>85</v>
      </c>
      <c r="F195" s="30"/>
      <c r="G195" s="53">
        <f>IF(AND(H195=0,H195&lt;=0),0,IF(AND(H195&gt;0,H195&lt;=5),3,IF(AND(H195&gt;5,H195&lt;=10),4,IF(AND(H195&gt;10,H195&lt;=15),7,IF(AND(H195&gt;15,H195&lt;=20),9,IF(AND(H195&gt;20,H195&lt;=25),11,IF(AND(H195&gt;25,H195&lt;=30),13,IF(AND(H195&gt;30,H195&lt;=35),16,IF(AND(H195&gt;35,H195&lt;=40),17,IF(AND(H195&gt;40,H195&lt;=45),19,21))))))))))</f>
        <v>4</v>
      </c>
      <c r="H195" s="124">
        <v>8</v>
      </c>
      <c r="I195" s="31" t="s">
        <v>53</v>
      </c>
      <c r="K195" s="53">
        <f>IF(AND(L195=0,L195&lt;=0),0,IF(AND(L195&gt;0,L195&lt;=5),3,IF(AND(L195&gt;5,L195&lt;=10),4,IF(AND(L195&gt;10,L195&lt;=15),7,IF(AND(L195&gt;15,L195&lt;=20),9,IF(AND(L195&gt;20,L195&lt;=25),11,IF(AND(L195&gt;25,L195&lt;=30),13,IF(AND(L195&gt;30,L195&lt;=35),16,IF(AND(L195&gt;35,L195&lt;=20),17,IF(AND(L195&gt;40,L195&lt;=45),19,21))))))))))</f>
        <v>4</v>
      </c>
      <c r="L195" s="124">
        <v>6</v>
      </c>
      <c r="M195" s="31" t="s">
        <v>53</v>
      </c>
      <c r="O195" s="53">
        <f>IF(AND(P195=0,P195&lt;=0),0,IF(AND(P195&gt;0,P195&lt;=5),3,IF(AND(P195&gt;5,P195&lt;=10),4,IF(AND(P195&gt;10,P195&lt;=15),7,IF(AND(P195&gt;15,P195&lt;=20),9,IF(AND(P195&gt;20,P195&lt;=25),11,IF(AND(P195&gt;25,P195&lt;=30),13,IF(AND(P195&gt;30,P195&lt;=35),16,IF(AND(P195&gt;35,P195&lt;=40),17,IF(AND(P195&gt;40,P195&lt;=45),19,21))))))))))</f>
        <v>3</v>
      </c>
      <c r="P195" s="124">
        <v>4</v>
      </c>
      <c r="Q195" s="31" t="s">
        <v>53</v>
      </c>
      <c r="S195" s="53">
        <f>IF(AND(T195=0,T195&lt;=0),0,IF(AND(T195&gt;0,T195&lt;=5),3,IF(AND(T195&gt;5,T195&lt;=10),4,IF(AND(T195&gt;10,T195&lt;=15),7,IF(AND(T195&gt;15,T195&lt;=20),9,IF(AND(T195&gt;20,T195&lt;=25),11,IF(AND(T195&gt;25,T195&lt;=30),13,IF(AND(T195&gt;30,T195&lt;=35),16,IF(AND(T195&gt;35,T195&lt;=40),17,IF(AND(T195&gt;40,T195&lt;=45),19,21))))))))))</f>
        <v>3</v>
      </c>
      <c r="T195" s="124">
        <v>3</v>
      </c>
      <c r="U195" s="31" t="s">
        <v>53</v>
      </c>
      <c r="W195" s="53">
        <f>IF(AND(X195=0,X195&lt;=0),0,IF(AND(X195&gt;0,X195&lt;=5),3,IF(AND(X195&gt;5,X195&lt;=10),4,IF(AND(X195&gt;10,X195&lt;=15),7,IF(AND(X195&gt;15,X195&lt;=20),9,IF(AND(X195&gt;20,X195&lt;=25),11,IF(AND(X195&gt;25,X195&lt;=30),13,IF(AND(X195&gt;30,X195&lt;=35),16,IF(AND(X195&gt;35,X195&lt;=40),17,IF(AND(X195&gt;40,X195&lt;=45),19,21))))))))))</f>
        <v>3</v>
      </c>
      <c r="X195" s="124">
        <v>3</v>
      </c>
      <c r="Y195" s="31" t="s">
        <v>53</v>
      </c>
      <c r="AA195" s="53">
        <f>IF(AND(AB195=0,AB195&lt;=0),0,IF(AND(AB195&gt;0,AB195&lt;=5),3,IF(AND(AB195&gt;5,AB195&lt;=10),4,IF(AND(AB195&gt;10,AB195&lt;=15),7,IF(AND(AB195&gt;15,AB195&lt;=20),9,IF(AND(AB195&gt;20,AB195&lt;=25),11,IF(AND(AB195&gt;25,AB195&lt;=30),13,IF(AND(AB195&gt;30,AB195&lt;=35),16,IF(AND(AB195&gt;35,AB195&lt;=40),17,IF(AND(AB195&gt;40,AB195&lt;=45),19,21))))))))))</f>
        <v>3</v>
      </c>
      <c r="AB195" s="124">
        <v>2</v>
      </c>
      <c r="AC195" s="31" t="s">
        <v>53</v>
      </c>
      <c r="AE195" s="53">
        <f>IF(AND(AF195=0,AF195&lt;=0),0,IF(AND(AF195&gt;0,AF195&lt;=5),3,IF(AND(AF195&gt;5,AF195&lt;=10),4,IF(AND(AF195&gt;10,AF195&lt;=15),7,IF(AND(AF195&gt;15,AF195&lt;=20),9,IF(AND(AF195&gt;20,AF195&lt;=25),11,IF(AND(AF195&gt;25,AF195&lt;=30),13,IF(AND(AF195&gt;30,AF195&lt;=35),16,IF(AND(AF195&gt;35,AF195&lt;=40),17,IF(AND(AF195&gt;40,AF195&lt;=45),19,21))))))))))</f>
        <v>3</v>
      </c>
      <c r="AF195" s="124">
        <v>4</v>
      </c>
      <c r="AG195" s="31" t="s">
        <v>53</v>
      </c>
      <c r="AI195" s="53">
        <f>IF(AND(AJ195=0,AJ195&lt;=0),0,IF(AND(AJ195&gt;0,AJ195&lt;=5),3,IF(AND(AJ195&gt;5,AJ195&lt;=10),4,IF(AND(AJ195&gt;10,AJ195&lt;=15),7,IF(AND(AJ195&gt;15,AJ195&lt;=20),9,IF(AND(AJ195&gt;20,AJ195&lt;=25),11,IF(AND(AJ195&gt;25,AJ195&lt;=30),13,IF(AND(AJ195&gt;30,AJ195&lt;=35),16,IF(AND(AJ195&gt;35,AJ195&lt;=40),17,IF(AND(AJ195&gt;40,AJ195&lt;=45),19,21))))))))))</f>
        <v>4</v>
      </c>
      <c r="AJ195" s="124">
        <v>8</v>
      </c>
      <c r="AK195" s="31" t="s">
        <v>53</v>
      </c>
      <c r="AM195" s="53">
        <f>IF(AND(AN195=0,AN195&lt;=0),0,IF(AND(AN195&gt;0,AN195&lt;=5),3,IF(AND(AN195&gt;5,AN195&lt;=10),4,IF(AND(AN195&gt;10,AN195&lt;=15),7,IF(AND(AN195&gt;15,AN195&lt;=20),9,IF(AND(AN195&gt;20,AN195&lt;=25),11,IF(AND(AN195&gt;25,AN195&lt;=30),13,IF(AND(AN195&gt;30,AN195&lt;=35),16,IF(AND(AN195&gt;35,AN195&lt;=40),17,IF(AND(AN195&gt;40,AN195&lt;=45),19,21))))))))))</f>
        <v>3</v>
      </c>
      <c r="AN195" s="124">
        <v>4</v>
      </c>
      <c r="AO195" s="31" t="s">
        <v>53</v>
      </c>
    </row>
    <row r="196" spans="2:41" ht="30" customHeight="1" x14ac:dyDescent="0.35">
      <c r="B196" s="29" t="s">
        <v>97</v>
      </c>
      <c r="C196" s="29" t="s">
        <v>132</v>
      </c>
      <c r="D196" s="1" t="s">
        <v>7</v>
      </c>
      <c r="E196" s="2" t="s">
        <v>6</v>
      </c>
      <c r="F196" s="30"/>
      <c r="G196" s="53">
        <f>IF(AND(H196=0,H196&lt;=0),0,IF(AND(H196&gt;0,H196&lt;=2),1,IF(AND(H196&gt;2,H196&lt;=4),2,IF(AND(H196&gt;4,H196&lt;=6),3,IF(AND(H196&gt;6,H196&lt;=8),4,IF(AND(H196&gt;8,H196&lt;=10),5,IF(AND(H196&gt;10,H196&lt;=12),6,IF(AND(H196&gt;12,H196&lt;=14),7,IF(AND(H196&gt;14,H196&lt;=16),8,IF(AND(H196&gt;16,H196&lt;=18),9,10))))))))))</f>
        <v>0</v>
      </c>
      <c r="H196" s="124"/>
      <c r="I196" s="54" t="s">
        <v>62</v>
      </c>
      <c r="K196" s="53">
        <f>IF(AND(L196=0,L196&lt;=0),0,IF(AND(L196&gt;0,L196&lt;=2),1,IF(AND(L196&gt;2,L196&lt;=4),2,IF(AND(L196&gt;4,L196&lt;=6),3,IF(AND(L196&gt;6,L196&lt;=8),4,IF(AND(L196&gt;8,L196&lt;=10),5,IF(AND(L196&gt;10,L196&lt;=12),6,IF(AND(L196&gt;12,L196&lt;=14),7,IF(AND(L196&gt;14,L196&lt;=16),8,IF(AND(L196&gt;16,L196&lt;=18),9,10))))))))))</f>
        <v>0</v>
      </c>
      <c r="L196" s="124"/>
      <c r="M196" s="54" t="s">
        <v>62</v>
      </c>
      <c r="O196" s="53">
        <f>IF(AND(P196=0,P196&lt;=0),0,IF(AND(P196&gt;0,P196&lt;=2),1,IF(AND(P196&gt;2,P196&lt;=4),2,IF(AND(P196&gt;4,P196&lt;=6),3,IF(AND(P196&gt;6,P196&lt;=8),4,IF(AND(P196&gt;8,P196&lt;=10),5,IF(AND(P196&gt;10,P196&lt;=12),6,IF(AND(P196&gt;12,P196&lt;=14),7,IF(AND(P196&gt;14,P196&lt;=16),8,IF(AND(P196&gt;16,P196&lt;=18),9,10))))))))))</f>
        <v>0</v>
      </c>
      <c r="P196" s="124"/>
      <c r="Q196" s="54" t="s">
        <v>62</v>
      </c>
      <c r="S196" s="53">
        <f>IF(AND(T196=0,T196&lt;=0),0,IF(AND(T196&gt;0,T196&lt;=2),1,IF(AND(T196&gt;2,T196&lt;=4),2,IF(AND(T196&gt;4,T196&lt;=6),3,IF(AND(T196&gt;6,T196&lt;=8),4,IF(AND(T196&gt;8,T196&lt;=10),5,IF(AND(T196&gt;10,T196&lt;=12),6,IF(AND(T196&gt;12,T196&lt;=14),7,IF(AND(T196&gt;14,T196&lt;=16),8,IF(AND(T196&gt;16,T196&lt;=18),9,10))))))))))</f>
        <v>0</v>
      </c>
      <c r="T196" s="124"/>
      <c r="U196" s="54" t="s">
        <v>62</v>
      </c>
      <c r="W196" s="53">
        <f>IF(AND(X196=0,X196&lt;=0),0,IF(AND(X196&gt;0,X196&lt;=2),1,IF(AND(X196&gt;2,X196&lt;=4),2,IF(AND(X196&gt;4,X196&lt;=6),3,IF(AND(X196&gt;6,X196&lt;=8),4,IF(AND(X196&gt;8,X196&lt;=10),5,IF(AND(X196&gt;10,X196&lt;=12),6,IF(AND(X196&gt;12,X196&lt;=14),7,IF(AND(X196&gt;14,X196&lt;=16),8,IF(AND(X196&gt;16,X196&lt;=18),9,10))))))))))</f>
        <v>0</v>
      </c>
      <c r="X196" s="124"/>
      <c r="Y196" s="54" t="s">
        <v>62</v>
      </c>
      <c r="AA196" s="53">
        <f>IF(AND(AB196=0,AB196&lt;=0),0,IF(AND(AB196&gt;0,AB196&lt;=2),1,IF(AND(AB196&gt;2,AB196&lt;=4),2,IF(AND(AB196&gt;4,AB196&lt;=6),3,IF(AND(AB196&gt;6,AB196&lt;=8),4,IF(AND(AB196&gt;8,AB196&lt;=10),5,IF(AND(AB196&gt;10,AB196&lt;=12),6,IF(AND(AB196&gt;12,AB196&lt;=14),7,IF(AND(AB196&gt;14,AB196&lt;=16),8,IF(AND(AB196&gt;16,AB196&lt;=18),9,10))))))))))</f>
        <v>0</v>
      </c>
      <c r="AB196" s="124"/>
      <c r="AC196" s="54" t="s">
        <v>62</v>
      </c>
      <c r="AE196" s="53">
        <f>IF(AND(AF196=0,AF196&lt;=0),0,IF(AND(AF196&gt;0,AF196&lt;=2),1,IF(AND(AF196&gt;2,AF196&lt;=4),2,IF(AND(AF196&gt;4,AF196&lt;=6),3,IF(AND(AF196&gt;6,AF196&lt;=8),4,IF(AND(AF196&gt;8,AF196&lt;=10),5,IF(AND(AF196&gt;10,AF196&lt;=12),6,IF(AND(AF196&gt;12,AF196&lt;=14),7,IF(AND(AF196&gt;14,AF196&lt;=16),8,IF(AND(AF196&gt;16,AF196&lt;=18),9,10))))))))))</f>
        <v>0</v>
      </c>
      <c r="AF196" s="124"/>
      <c r="AG196" s="54" t="s">
        <v>62</v>
      </c>
      <c r="AI196" s="53">
        <f>IF(AND(AJ196=0,AJ196&lt;=0),0,IF(AND(AJ196&gt;0,AJ196&lt;=2),1,IF(AND(AJ196&gt;2,AJ196&lt;=4),2,IF(AND(AJ196&gt;4,AJ196&lt;=6),3,IF(AND(AJ196&gt;6,AJ196&lt;=8),4,IF(AND(AJ196&gt;8,AJ196&lt;=10),5,IF(AND(AJ196&gt;10,AJ196&lt;=12),6,IF(AND(AJ196&gt;12,AJ196&lt;=14),7,IF(AND(AJ196&gt;14,AJ196&lt;=16),8,IF(AND(AJ196&gt;16,AJ196&lt;=18),9,10))))))))))</f>
        <v>0</v>
      </c>
      <c r="AJ196" s="124"/>
      <c r="AK196" s="54" t="s">
        <v>62</v>
      </c>
      <c r="AM196" s="53">
        <f>IF(AND(AN196=0,AN196&lt;=0),0,IF(AND(AN196&gt;0,AN196&lt;=2),1,IF(AND(AN196&gt;2,AN196&lt;=4),2,IF(AND(AN196&gt;4,AN196&lt;=6),3,IF(AND(AN196&gt;6,AN196&lt;=8),4,IF(AND(AN196&gt;8,AN196&lt;=10),5,IF(AND(AN196&gt;10,AN196&lt;=12),6,IF(AND(AN196&gt;12,AN196&lt;=14),7,IF(AND(AN196&gt;14,AN196&lt;=16),8,IF(AND(AN196&gt;16,AN196&lt;=18),9,10))))))))))</f>
        <v>0</v>
      </c>
      <c r="AN196" s="124"/>
      <c r="AO196" s="54" t="s">
        <v>62</v>
      </c>
    </row>
    <row r="197" spans="2:41" ht="30" customHeight="1" x14ac:dyDescent="0.35">
      <c r="B197" s="29" t="s">
        <v>97</v>
      </c>
      <c r="C197" s="29" t="s">
        <v>132</v>
      </c>
      <c r="D197" s="1" t="s">
        <v>9</v>
      </c>
      <c r="E197" s="2" t="s">
        <v>8</v>
      </c>
      <c r="F197" s="30"/>
      <c r="G197" s="76">
        <f>H197</f>
        <v>8</v>
      </c>
      <c r="H197" s="77">
        <v>8</v>
      </c>
      <c r="I197" s="73" t="str">
        <f>IF(G197=0,"SIN DATOS",IF(AND(G197&gt;0,G197&lt;=6),"ORDENADO",IF(AND(G197&gt;6,G197&lt;=11),"ORDENADO/BUENA PRESENTACIÓN",IF(AND(G197&gt;11,G197&lt;=15),"ODENADO/BUENA PRESENTACION/MAYORES ARGUMENTO","EXCELENTE"))))</f>
        <v>ORDENADO/BUENA PRESENTACIÓN</v>
      </c>
      <c r="J197" s="78"/>
      <c r="K197" s="76">
        <f>L197</f>
        <v>8</v>
      </c>
      <c r="L197" s="77">
        <v>8</v>
      </c>
      <c r="M197" s="73" t="str">
        <f>IF(K197=0,"SIN DATOS",IF(AND(K197&gt;0,K197&lt;=6),"ORDENADO",IF(AND(K197&gt;6,K197&lt;=11),"ORDENADO/BUENA PRESENTACIÓN",IF(AND(K197&gt;11,K197&lt;=15),"ODENADO/BUENA PRESENTACION/MAYORES ARGUMENTO","EXCELENTE"))))</f>
        <v>ORDENADO/BUENA PRESENTACIÓN</v>
      </c>
      <c r="N197" s="78"/>
      <c r="O197" s="76">
        <f>P197</f>
        <v>7</v>
      </c>
      <c r="P197" s="77">
        <v>7</v>
      </c>
      <c r="Q197" s="73" t="str">
        <f>IF(O197=0,"SIN DATOS",IF(AND(O197&gt;0,O197&lt;=6),"ORDENADO",IF(AND(O197&gt;6,O197&lt;=11),"ORDENADO/BUENA PRESENTACIÓN",IF(AND(O197&gt;11,O197&lt;=15),"ODENADO/BUENA PRESENTACION/MAYORES ARGUMENTO","EXCELENTE"))))</f>
        <v>ORDENADO/BUENA PRESENTACIÓN</v>
      </c>
      <c r="R197" s="78"/>
      <c r="S197" s="76">
        <f>T197</f>
        <v>7</v>
      </c>
      <c r="T197" s="77">
        <v>7</v>
      </c>
      <c r="U197" s="73" t="str">
        <f>IF(S197=0,"SIN DATOS",IF(AND(S197&gt;0,S197&lt;=6),"ORDENADO",IF(AND(S197&gt;6,S197&lt;=11),"ORDENADO/BUENA PRESENTACIÓN",IF(AND(S197&gt;11,S197&lt;=15),"ODENADO/BUENA PRESENTACION/MAYORES ARGUMENTO","EXCELENTE"))))</f>
        <v>ORDENADO/BUENA PRESENTACIÓN</v>
      </c>
      <c r="V197" s="78"/>
      <c r="W197" s="76">
        <f>X197</f>
        <v>6</v>
      </c>
      <c r="X197" s="77">
        <v>6</v>
      </c>
      <c r="Y197" s="73" t="str">
        <f>IF(W197=0,"SIN DATOS",IF(AND(W197&gt;0,W197&lt;=6),"ORDENADO",IF(AND(W197&gt;6,W197&lt;=11),"ORDENADO/BUENA PRESENTACIÓN",IF(AND(W197&gt;11,W197&lt;=15),"ODENADO/BUENA PRESENTACION/MAYORES ARGUMENTO","EXCELENTE"))))</f>
        <v>ORDENADO</v>
      </c>
      <c r="Z197" s="78"/>
      <c r="AA197" s="76">
        <f>AB197</f>
        <v>7</v>
      </c>
      <c r="AB197" s="77">
        <v>7</v>
      </c>
      <c r="AC197" s="73" t="str">
        <f>IF(AA197=0,"SIN DATOS",IF(AND(AA197&gt;0,AA197&lt;=6),"ORDENADO",IF(AND(AA197&gt;6,AA197&lt;=11),"ORDENADO/BUENA PRESENTACIÓN",IF(AND(AA197&gt;11,AA197&lt;=15),"ODENADO/BUENA PRESENTACION/MAYORES ARGUMENTO","EXCELENTE"))))</f>
        <v>ORDENADO/BUENA PRESENTACIÓN</v>
      </c>
      <c r="AE197" s="76">
        <f>AF197</f>
        <v>8</v>
      </c>
      <c r="AF197" s="77">
        <v>8</v>
      </c>
      <c r="AG197" s="73" t="str">
        <f>IF(AE197=0,"SIN DATOS",IF(AND(AE197&gt;0,AE197&lt;=6),"ORDENADO",IF(AND(AE197&gt;6,AE197&lt;=11),"ORDENADO/BUENA PRESENTACIÓN",IF(AND(AE197&gt;11,AE197&lt;=15),"ODENADO/BUENA PRESENTACION/MAYORES ARGUMENTO","EXCELENTE"))))</f>
        <v>ORDENADO/BUENA PRESENTACIÓN</v>
      </c>
      <c r="AI197" s="76">
        <f>AJ197</f>
        <v>6</v>
      </c>
      <c r="AJ197" s="77">
        <v>6</v>
      </c>
      <c r="AK197" s="73" t="str">
        <f>IF(AI197=0,"SIN DATOS",IF(AND(AI197&gt;0,AI197&lt;=6),"ORDENADO",IF(AND(AI197&gt;6,AI197&lt;=11),"ORDENADO/BUENA PRESENTACIÓN",IF(AND(AI197&gt;11,AI197&lt;=15),"ODENADO/BUENA PRESENTACION/MAYORES ARGUMENTO","EXCELENTE"))))</f>
        <v>ORDENADO</v>
      </c>
      <c r="AL197" s="78"/>
      <c r="AM197" s="76">
        <f>AN197</f>
        <v>6</v>
      </c>
      <c r="AN197" s="77">
        <v>6</v>
      </c>
      <c r="AO197" s="73" t="str">
        <f>IF(AM197=0,"SIN DATOS",IF(AND(AM197&gt;0,AM197&lt;=6),"ORDENADO",IF(AND(AM197&gt;6,AM197&lt;=11),"ORDENADO/BUENA PRESENTACIÓN",IF(AND(AM197&gt;11,AM197&lt;=15),"ODENADO/BUENA PRESENTACION/MAYORES ARGUMENTO","EXCELENTE"))))</f>
        <v>ORDENADO</v>
      </c>
    </row>
    <row r="198" spans="2:41" ht="30" customHeight="1" x14ac:dyDescent="0.35">
      <c r="B198" s="29" t="s">
        <v>97</v>
      </c>
      <c r="C198" s="29" t="s">
        <v>132</v>
      </c>
      <c r="D198" s="1" t="s">
        <v>63</v>
      </c>
      <c r="E198" s="2" t="s">
        <v>10</v>
      </c>
      <c r="F198" s="30"/>
      <c r="G198" s="53">
        <f>H198</f>
        <v>0</v>
      </c>
      <c r="H198" s="124"/>
      <c r="I198" s="56"/>
      <c r="K198" s="53">
        <f>L198</f>
        <v>0</v>
      </c>
      <c r="L198" s="124"/>
      <c r="M198" s="56"/>
      <c r="O198" s="53">
        <f>P198</f>
        <v>0</v>
      </c>
      <c r="P198" s="124"/>
      <c r="Q198" s="56"/>
      <c r="S198" s="53">
        <f>T198</f>
        <v>0</v>
      </c>
      <c r="T198" s="124"/>
      <c r="U198" s="56"/>
      <c r="W198" s="53">
        <f>X198</f>
        <v>0</v>
      </c>
      <c r="X198" s="124"/>
      <c r="Y198" s="56"/>
      <c r="AA198" s="53">
        <f>AB198</f>
        <v>0</v>
      </c>
      <c r="AB198" s="124"/>
      <c r="AC198" s="56"/>
      <c r="AE198" s="53">
        <f>AF198</f>
        <v>0</v>
      </c>
      <c r="AF198" s="124"/>
      <c r="AG198" s="56"/>
      <c r="AI198" s="53">
        <f>AJ198</f>
        <v>0</v>
      </c>
      <c r="AJ198" s="124"/>
      <c r="AK198" s="56"/>
      <c r="AM198" s="53">
        <f>AN198</f>
        <v>0</v>
      </c>
      <c r="AN198" s="124"/>
      <c r="AO198" s="56"/>
    </row>
    <row r="199" spans="2:41" ht="15" customHeight="1" x14ac:dyDescent="0.35">
      <c r="B199" s="29" t="s">
        <v>97</v>
      </c>
      <c r="C199" s="29" t="s">
        <v>132</v>
      </c>
      <c r="D199" s="1" t="s">
        <v>80</v>
      </c>
      <c r="E199" s="2" t="s">
        <v>64</v>
      </c>
      <c r="F199" s="33"/>
      <c r="G199" s="64">
        <f>IF(H199=0,0,H199*50)</f>
        <v>150</v>
      </c>
      <c r="H199" s="63" t="s">
        <v>100</v>
      </c>
      <c r="I199" s="58" t="s">
        <v>66</v>
      </c>
      <c r="K199" s="64">
        <f>IF(L199=0,0,L199*50)</f>
        <v>150</v>
      </c>
      <c r="L199" s="63" t="s">
        <v>100</v>
      </c>
      <c r="M199" s="58" t="s">
        <v>66</v>
      </c>
      <c r="O199" s="64">
        <f>IF(P199=0,0,P199*50)</f>
        <v>50</v>
      </c>
      <c r="P199" s="63" t="s">
        <v>91</v>
      </c>
      <c r="Q199" s="58" t="s">
        <v>66</v>
      </c>
      <c r="S199" s="64">
        <f>IF(T199=0,0,T199*50)</f>
        <v>200</v>
      </c>
      <c r="T199" s="63" t="s">
        <v>102</v>
      </c>
      <c r="U199" s="58" t="s">
        <v>66</v>
      </c>
      <c r="W199" s="64">
        <f>IF(X199=0,0,X199*50)</f>
        <v>100</v>
      </c>
      <c r="X199" s="63" t="s">
        <v>99</v>
      </c>
      <c r="Y199" s="58" t="s">
        <v>66</v>
      </c>
      <c r="AA199" s="64">
        <f>IF(AB199=0,0,AB199*50)</f>
        <v>50</v>
      </c>
      <c r="AB199" s="63" t="s">
        <v>91</v>
      </c>
      <c r="AC199" s="58" t="s">
        <v>66</v>
      </c>
      <c r="AE199" s="64">
        <f>IF(AF199=0,0,AF199*50)</f>
        <v>150</v>
      </c>
      <c r="AF199" s="63" t="s">
        <v>100</v>
      </c>
      <c r="AG199" s="58" t="s">
        <v>66</v>
      </c>
      <c r="AI199" s="64">
        <f>IF(AJ199=0,0,AJ199*50)</f>
        <v>50</v>
      </c>
      <c r="AJ199" s="63" t="s">
        <v>91</v>
      </c>
      <c r="AK199" s="58" t="s">
        <v>66</v>
      </c>
      <c r="AM199" s="64">
        <f>IF(AN199=0,0,AN199*50)</f>
        <v>50</v>
      </c>
      <c r="AN199" s="63" t="s">
        <v>91</v>
      </c>
      <c r="AO199" s="58" t="s">
        <v>66</v>
      </c>
    </row>
    <row r="200" spans="2:41" ht="15" customHeight="1" x14ac:dyDescent="0.35">
      <c r="B200" s="29"/>
      <c r="C200" s="29"/>
      <c r="D200" s="42"/>
      <c r="E200" s="2"/>
      <c r="F200" s="43"/>
      <c r="G200" s="55"/>
      <c r="H200" s="55"/>
      <c r="I200" s="54"/>
      <c r="K200" s="55"/>
      <c r="L200" s="55"/>
      <c r="M200" s="54"/>
      <c r="O200" s="55"/>
      <c r="P200" s="55"/>
      <c r="Q200" s="54"/>
      <c r="S200" s="55"/>
      <c r="T200" s="55"/>
      <c r="U200" s="54"/>
      <c r="W200" s="55"/>
      <c r="X200" s="55"/>
      <c r="Y200" s="54"/>
      <c r="AA200" s="55"/>
      <c r="AB200" s="55"/>
      <c r="AC200" s="54"/>
      <c r="AE200" s="55"/>
      <c r="AF200" s="55"/>
      <c r="AG200" s="54"/>
      <c r="AI200" s="55"/>
      <c r="AJ200" s="55"/>
      <c r="AK200" s="54"/>
      <c r="AM200" s="55"/>
      <c r="AN200" s="55"/>
      <c r="AO200" s="54"/>
    </row>
    <row r="201" spans="2:41" ht="15.5" x14ac:dyDescent="0.35">
      <c r="B201" s="29"/>
      <c r="C201" s="29"/>
      <c r="D201" s="2" t="s">
        <v>50</v>
      </c>
      <c r="E201" s="2"/>
      <c r="F201" s="30"/>
      <c r="G201" s="84">
        <f>SUM(G191:G198)</f>
        <v>27</v>
      </c>
      <c r="H201" s="85">
        <f>VLOOKUP(G201,PAGO,2,FALSE)</f>
        <v>130</v>
      </c>
      <c r="I201" s="86" t="s">
        <v>68</v>
      </c>
      <c r="K201" s="84">
        <f>SUM(K191:K198)</f>
        <v>25</v>
      </c>
      <c r="L201" s="85">
        <f>VLOOKUP(K201,PAGO,2,FALSE)</f>
        <v>120</v>
      </c>
      <c r="M201" s="86" t="s">
        <v>68</v>
      </c>
      <c r="O201" s="84">
        <f>SUM(O191:O198)</f>
        <v>25</v>
      </c>
      <c r="P201" s="85">
        <f>VLOOKUP(O201,PAGO,2,FALSE)</f>
        <v>120</v>
      </c>
      <c r="Q201" s="86" t="s">
        <v>68</v>
      </c>
      <c r="S201" s="84">
        <f>SUM(S191:S198)</f>
        <v>23</v>
      </c>
      <c r="T201" s="85">
        <f>VLOOKUP(S201,PAGO,2,FALSE)</f>
        <v>110</v>
      </c>
      <c r="U201" s="86" t="s">
        <v>68</v>
      </c>
      <c r="W201" s="84">
        <f>SUM(W191:W198)</f>
        <v>26</v>
      </c>
      <c r="X201" s="85">
        <f>VLOOKUP(W201,PAGO,2,FALSE)</f>
        <v>125</v>
      </c>
      <c r="Y201" s="86" t="s">
        <v>68</v>
      </c>
      <c r="AA201" s="84">
        <f>SUM(AA191:AA198)</f>
        <v>28</v>
      </c>
      <c r="AB201" s="85">
        <f>VLOOKUP(AA201,PAGO,2,FALSE)</f>
        <v>135</v>
      </c>
      <c r="AC201" s="86" t="s">
        <v>68</v>
      </c>
      <c r="AE201" s="84">
        <f>SUM(AE191:AE198)</f>
        <v>27</v>
      </c>
      <c r="AF201" s="85">
        <f>VLOOKUP(AE201,PAGO,2,FALSE)</f>
        <v>130</v>
      </c>
      <c r="AG201" s="86" t="s">
        <v>68</v>
      </c>
      <c r="AI201" s="84">
        <f>SUM(AI191:AI198)</f>
        <v>28</v>
      </c>
      <c r="AJ201" s="85">
        <f>VLOOKUP(AI201,PAGO,2,FALSE)</f>
        <v>135</v>
      </c>
      <c r="AK201" s="86" t="s">
        <v>68</v>
      </c>
      <c r="AM201" s="84">
        <f>SUM(AM191:AM198)</f>
        <v>24</v>
      </c>
      <c r="AN201" s="85">
        <f>VLOOKUP(AM201,PAGO,2,FALSE)</f>
        <v>115</v>
      </c>
      <c r="AO201" s="86" t="s">
        <v>68</v>
      </c>
    </row>
    <row r="202" spans="2:41" ht="16" thickBot="1" x14ac:dyDescent="0.4">
      <c r="B202" s="80"/>
      <c r="C202" s="80"/>
      <c r="D202" s="81"/>
      <c r="E202" s="81"/>
      <c r="F202" s="82"/>
      <c r="G202" s="160">
        <f>IF(G195=0,-25,0)</f>
        <v>0</v>
      </c>
      <c r="H202" s="161"/>
      <c r="I202" s="87" t="s">
        <v>88</v>
      </c>
      <c r="K202" s="160">
        <f>IF(K195=0,-25,0)</f>
        <v>0</v>
      </c>
      <c r="L202" s="161"/>
      <c r="M202" s="87" t="s">
        <v>88</v>
      </c>
      <c r="O202" s="160">
        <f>IF(O195=0,-25,0)</f>
        <v>0</v>
      </c>
      <c r="P202" s="161"/>
      <c r="Q202" s="87" t="s">
        <v>88</v>
      </c>
      <c r="S202" s="160">
        <f>IF(S195=0,-25,0)</f>
        <v>0</v>
      </c>
      <c r="T202" s="161"/>
      <c r="U202" s="87" t="s">
        <v>88</v>
      </c>
      <c r="W202" s="160">
        <f>IF(W195=0,-25,0)</f>
        <v>0</v>
      </c>
      <c r="X202" s="161"/>
      <c r="Y202" s="87" t="s">
        <v>88</v>
      </c>
      <c r="AA202" s="160">
        <f>IF(AA195=0,-25,0)</f>
        <v>0</v>
      </c>
      <c r="AB202" s="161"/>
      <c r="AC202" s="87" t="s">
        <v>88</v>
      </c>
      <c r="AE202" s="160">
        <f>IF(AE195=0,-25,0)</f>
        <v>0</v>
      </c>
      <c r="AF202" s="161"/>
      <c r="AG202" s="87" t="s">
        <v>88</v>
      </c>
      <c r="AI202" s="160">
        <f>IF(AI195=0,-25,0)</f>
        <v>0</v>
      </c>
      <c r="AJ202" s="161"/>
      <c r="AK202" s="87" t="s">
        <v>88</v>
      </c>
      <c r="AM202" s="160">
        <f>IF(AM195=0,-25,0)</f>
        <v>0</v>
      </c>
      <c r="AN202" s="161"/>
      <c r="AO202" s="87" t="s">
        <v>88</v>
      </c>
    </row>
    <row r="203" spans="2:41" ht="19" thickBot="1" x14ac:dyDescent="0.4">
      <c r="D203" s="151" t="s">
        <v>67</v>
      </c>
      <c r="E203" s="152"/>
      <c r="G203" s="162">
        <f>+G199+H201+G202</f>
        <v>280</v>
      </c>
      <c r="H203" s="163"/>
      <c r="I203" s="83" t="s">
        <v>69</v>
      </c>
      <c r="J203" s="71"/>
      <c r="K203" s="162">
        <f>+K199+L201+K202</f>
        <v>270</v>
      </c>
      <c r="L203" s="163"/>
      <c r="M203" s="83" t="s">
        <v>69</v>
      </c>
      <c r="N203" s="71"/>
      <c r="O203" s="162">
        <f>+O199+P201+O202</f>
        <v>170</v>
      </c>
      <c r="P203" s="163"/>
      <c r="Q203" s="83" t="s">
        <v>69</v>
      </c>
      <c r="R203" s="71"/>
      <c r="S203" s="162">
        <f>+S199+T201+S202</f>
        <v>310</v>
      </c>
      <c r="T203" s="163"/>
      <c r="U203" s="83" t="s">
        <v>69</v>
      </c>
      <c r="V203" s="71"/>
      <c r="W203" s="162">
        <f>+W199+X201+W202</f>
        <v>225</v>
      </c>
      <c r="X203" s="163"/>
      <c r="Y203" s="83" t="s">
        <v>69</v>
      </c>
      <c r="Z203" s="71"/>
      <c r="AA203" s="162">
        <f>+AA199+AB201+AA202</f>
        <v>185</v>
      </c>
      <c r="AB203" s="163"/>
      <c r="AC203" s="83" t="s">
        <v>69</v>
      </c>
      <c r="AE203" s="162">
        <f>+AE199+AF201+AE202</f>
        <v>280</v>
      </c>
      <c r="AF203" s="163"/>
      <c r="AG203" s="83" t="s">
        <v>69</v>
      </c>
      <c r="AI203" s="162">
        <f>+AI199+AJ201+AI202</f>
        <v>185</v>
      </c>
      <c r="AJ203" s="163"/>
      <c r="AK203" s="83" t="s">
        <v>69</v>
      </c>
      <c r="AL203" s="71"/>
      <c r="AM203" s="162">
        <f>+AM199+AN201+AM202</f>
        <v>165</v>
      </c>
      <c r="AN203" s="163"/>
      <c r="AO203" s="83" t="s">
        <v>69</v>
      </c>
    </row>
    <row r="206" spans="2:41" ht="26" x14ac:dyDescent="0.6">
      <c r="B206" s="50" t="s">
        <v>77</v>
      </c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  <c r="AA206" s="50"/>
      <c r="AB206" s="50"/>
      <c r="AC206" s="50"/>
      <c r="AD206" s="50"/>
      <c r="AE206" s="50"/>
      <c r="AF206" s="50"/>
      <c r="AG206" s="50"/>
      <c r="AH206" s="50"/>
      <c r="AI206" s="50"/>
      <c r="AJ206" s="50"/>
      <c r="AK206" s="50"/>
      <c r="AL206" s="50"/>
      <c r="AM206" s="50"/>
      <c r="AN206" s="50"/>
      <c r="AO206" s="50"/>
    </row>
    <row r="208" spans="2:41" ht="18.5" x14ac:dyDescent="0.45">
      <c r="B208" s="39" t="s">
        <v>46</v>
      </c>
      <c r="C208" s="39" t="s">
        <v>47</v>
      </c>
      <c r="D208" s="129" t="s">
        <v>48</v>
      </c>
      <c r="E208" s="130"/>
      <c r="F208" s="40"/>
      <c r="G208" s="157" t="s">
        <v>55</v>
      </c>
      <c r="H208" s="158"/>
      <c r="I208" s="159"/>
      <c r="J208" s="40"/>
      <c r="K208" s="157" t="s">
        <v>54</v>
      </c>
      <c r="L208" s="158"/>
      <c r="M208" s="159"/>
      <c r="O208" s="157" t="s">
        <v>56</v>
      </c>
      <c r="P208" s="158"/>
      <c r="Q208" s="159"/>
      <c r="R208" s="40"/>
      <c r="S208" s="157" t="s">
        <v>57</v>
      </c>
      <c r="T208" s="158"/>
      <c r="U208" s="159"/>
      <c r="V208" s="40"/>
      <c r="W208" s="157" t="s">
        <v>58</v>
      </c>
      <c r="X208" s="158"/>
      <c r="Y208" s="159"/>
      <c r="Z208" s="40"/>
      <c r="AA208" s="157" t="s">
        <v>59</v>
      </c>
      <c r="AB208" s="158"/>
      <c r="AC208" s="159"/>
      <c r="AE208" s="157" t="s">
        <v>89</v>
      </c>
      <c r="AF208" s="158"/>
      <c r="AG208" s="159"/>
      <c r="AI208" s="157" t="s">
        <v>111</v>
      </c>
      <c r="AJ208" s="158"/>
      <c r="AK208" s="159"/>
      <c r="AL208" s="40"/>
      <c r="AM208" s="157" t="s">
        <v>121</v>
      </c>
      <c r="AN208" s="158"/>
      <c r="AO208" s="159"/>
    </row>
    <row r="209" spans="2:41" ht="18.5" x14ac:dyDescent="0.45">
      <c r="B209" s="41"/>
      <c r="C209" s="41"/>
      <c r="D209" s="74"/>
      <c r="E209" s="75"/>
      <c r="F209" s="40"/>
      <c r="G209" s="59" t="s">
        <v>76</v>
      </c>
      <c r="H209" s="59" t="s">
        <v>75</v>
      </c>
      <c r="I209" s="60" t="s">
        <v>49</v>
      </c>
      <c r="J209" s="40"/>
      <c r="K209" s="59" t="s">
        <v>76</v>
      </c>
      <c r="L209" s="59" t="s">
        <v>75</v>
      </c>
      <c r="M209" s="60" t="s">
        <v>49</v>
      </c>
      <c r="N209" s="61"/>
      <c r="O209" s="59" t="s">
        <v>76</v>
      </c>
      <c r="P209" s="59" t="s">
        <v>75</v>
      </c>
      <c r="Q209" s="60" t="s">
        <v>49</v>
      </c>
      <c r="R209" s="62"/>
      <c r="S209" s="59" t="s">
        <v>76</v>
      </c>
      <c r="T209" s="59" t="s">
        <v>75</v>
      </c>
      <c r="U209" s="60" t="s">
        <v>49</v>
      </c>
      <c r="V209" s="62"/>
      <c r="W209" s="59" t="s">
        <v>76</v>
      </c>
      <c r="X209" s="59" t="s">
        <v>75</v>
      </c>
      <c r="Y209" s="60" t="s">
        <v>49</v>
      </c>
      <c r="Z209" s="62"/>
      <c r="AA209" s="59" t="s">
        <v>76</v>
      </c>
      <c r="AB209" s="59" t="s">
        <v>75</v>
      </c>
      <c r="AC209" s="60" t="s">
        <v>49</v>
      </c>
      <c r="AE209" s="59" t="s">
        <v>76</v>
      </c>
      <c r="AF209" s="59" t="s">
        <v>75</v>
      </c>
      <c r="AG209" s="60" t="s">
        <v>49</v>
      </c>
      <c r="AI209" s="59" t="s">
        <v>76</v>
      </c>
      <c r="AJ209" s="59" t="s">
        <v>75</v>
      </c>
      <c r="AK209" s="60" t="s">
        <v>49</v>
      </c>
      <c r="AL209" s="62"/>
      <c r="AM209" s="59" t="s">
        <v>76</v>
      </c>
      <c r="AN209" s="59" t="s">
        <v>75</v>
      </c>
      <c r="AO209" s="60" t="s">
        <v>49</v>
      </c>
    </row>
    <row r="210" spans="2:41" x14ac:dyDescent="0.35">
      <c r="B210" s="24"/>
      <c r="C210" s="24"/>
      <c r="D210" s="25"/>
      <c r="E210" s="26"/>
      <c r="F210" s="27"/>
      <c r="G210" s="72"/>
      <c r="H210" s="72"/>
      <c r="I210" s="72"/>
      <c r="J210" s="72"/>
      <c r="K210" s="28"/>
      <c r="L210" s="28"/>
      <c r="M210" s="28"/>
      <c r="O210" s="28"/>
      <c r="P210" s="28"/>
      <c r="Q210" s="28"/>
      <c r="S210" s="28"/>
      <c r="T210" s="28"/>
      <c r="U210" s="28"/>
      <c r="W210" s="28"/>
      <c r="X210" s="28"/>
      <c r="Y210" s="28"/>
      <c r="AA210" s="28"/>
      <c r="AB210" s="28"/>
      <c r="AC210" s="28"/>
      <c r="AE210" s="28"/>
      <c r="AF210" s="28"/>
      <c r="AG210" s="28"/>
      <c r="AI210" s="28"/>
      <c r="AJ210" s="28"/>
      <c r="AK210" s="28"/>
      <c r="AM210" s="28"/>
      <c r="AN210" s="28"/>
      <c r="AO210" s="28"/>
    </row>
    <row r="211" spans="2:41" ht="30" customHeight="1" x14ac:dyDescent="0.35">
      <c r="B211" s="29" t="s">
        <v>97</v>
      </c>
      <c r="C211" s="29" t="s">
        <v>131</v>
      </c>
      <c r="D211" s="1" t="s">
        <v>0</v>
      </c>
      <c r="E211" s="2" t="s">
        <v>1</v>
      </c>
      <c r="F211" s="30"/>
      <c r="G211" s="53">
        <f>IF(AND(H211=0,H211&lt;=0),0,IF(AND(H211&gt;0,H211&lt;=5),3,IF(AND(H211&gt;5,H211&lt;=10),5,IF(AND(H211&gt;10,H211&lt;=15),7,IF(AND(H211&gt;15,H211&lt;=20),9,IF(AND(H211&gt;20,H211&lt;=30),11,IF(AND(H211&gt;30,H211&lt;=40),13,IF(AND(H211&gt;40,H211&lt;=50),15,IF(AND(H211&gt;50,H211&lt;=65),17,IF(AND(H211&gt;65,H211&lt;=80),19,21))))))))))</f>
        <v>11</v>
      </c>
      <c r="H211" s="124">
        <v>28</v>
      </c>
      <c r="I211" s="54" t="s">
        <v>51</v>
      </c>
      <c r="K211" s="53">
        <f>IF(AND(L211=0,L211&lt;=0),0,IF(AND(L211&gt;0,L211&lt;=5),3,IF(AND(L211&gt;5,L211&lt;=10),5,IF(AND(L211&gt;10,L211&lt;=15),7,IF(AND(L211&gt;15,L211&lt;=20),9,IF(AND(L211&gt;20,L211&lt;=30),11,IF(AND(L211&gt;30,L211&lt;=40),13,IF(AND(L211&gt;40,L211&lt;=50),15,IF(AND(L211&gt;50,L211&lt;=65),17,IF(AND(L211&gt;65,L211&lt;=80),19,21))))))))))</f>
        <v>11</v>
      </c>
      <c r="L211" s="124">
        <v>22</v>
      </c>
      <c r="M211" s="54" t="s">
        <v>51</v>
      </c>
      <c r="O211" s="53">
        <f>IF(AND(P211=0,P211&lt;=0),0,IF(AND(P211&gt;0,P211&lt;=5),3,IF(AND(P211&gt;5,P211&lt;=10),5,IF(AND(P211&gt;10,P211&lt;=15),7,IF(AND(P211&gt;15,P211&lt;=20),9,IF(AND(P211&gt;20,P211&lt;=30),11,IF(AND(P211&gt;30,P211&lt;=40),13,IF(AND(P211&gt;40,P211&lt;=50),15,IF(AND(P211&gt;50,P211&lt;=65),17,IF(AND(P211&gt;65,P211&lt;=80),19,21))))))))))</f>
        <v>11</v>
      </c>
      <c r="P211" s="124">
        <v>30</v>
      </c>
      <c r="Q211" s="54" t="s">
        <v>51</v>
      </c>
      <c r="S211" s="53">
        <f>IF(AND(T211=0,T211&lt;=0),0,IF(AND(T211&gt;0,T211&lt;=5),3,IF(AND(T211&gt;5,T211&lt;=10),5,IF(AND(T211&gt;10,T211&lt;=15),7,IF(AND(T211&gt;15,T211&lt;=20),9,IF(AND(T211&gt;20,T211&lt;=30),11,IF(AND(T211&gt;30,T211&lt;=40),13,IF(AND(T211&gt;40,T211&lt;=50),15,IF(AND(T211&gt;50,T211&lt;=65),17,IF(AND(T211&gt;65,T211&lt;=80),19,21))))))))))</f>
        <v>9</v>
      </c>
      <c r="T211" s="124">
        <v>19</v>
      </c>
      <c r="U211" s="54" t="s">
        <v>51</v>
      </c>
      <c r="W211" s="53">
        <f>IF(AND(X211=0,X211&lt;=0),0,IF(AND(X211&gt;0,X211&lt;=5),3,IF(AND(X211&gt;5,X211&lt;=10),5,IF(AND(X211&gt;10,X211&lt;=15),7,IF(AND(X211&gt;15,X211&lt;=20),9,IF(AND(X211&gt;20,X211&lt;=30),11,IF(AND(X211&gt;30,X211&lt;=40),13,IF(AND(X211&gt;40,X211&lt;=50),15,IF(AND(X211&gt;50,X211&lt;=65),17,IF(AND(X211&gt;65,X211&lt;=80),19,21))))))))))</f>
        <v>9</v>
      </c>
      <c r="X211" s="124">
        <v>20</v>
      </c>
      <c r="Y211" s="54" t="s">
        <v>51</v>
      </c>
      <c r="AA211" s="53">
        <f>IF(AND(AB211=0,AB211&lt;=0),0,IF(AND(AB211&gt;0,AB211&lt;=5),3,IF(AND(AB211&gt;5,AB211&lt;=10),5,IF(AND(AB211&gt;10,AB211&lt;=15),7,IF(AND(AB211&gt;15,AB211&lt;=20),9,IF(AND(AB211&gt;20,AB211&lt;=30),11,IF(AND(AB211&gt;30,AB211&lt;=40),13,IF(AND(AB211&gt;40,AB211&lt;=50),15,IF(AND(AB211&gt;50,AB211&lt;=65),17,IF(AND(AB211&gt;65,AB211&lt;=80),19,21))))))))))</f>
        <v>11</v>
      </c>
      <c r="AB211" s="124">
        <v>25</v>
      </c>
      <c r="AC211" s="54" t="s">
        <v>51</v>
      </c>
      <c r="AE211" s="53">
        <f>IF(AND(AF211=0,AF211&lt;=0),0,IF(AND(AF211&gt;0,AF211&lt;=5),3,IF(AND(AF211&gt;5,AF211&lt;=10),5,IF(AND(AF211&gt;10,AF211&lt;=15),7,IF(AND(AF211&gt;15,AF211&lt;=20),9,IF(AND(AF211&gt;20,AF211&lt;=30),11,IF(AND(AF211&gt;30,AF211&lt;=40),13,IF(AND(AF211&gt;40,AF211&lt;=50),15,IF(AND(AF211&gt;50,AF211&lt;=65),17,IF(AND(AF211&gt;65,AF211&lt;=80),19,21))))))))))</f>
        <v>15</v>
      </c>
      <c r="AF211" s="124">
        <v>44</v>
      </c>
      <c r="AG211" s="54" t="s">
        <v>51</v>
      </c>
      <c r="AI211" s="53">
        <f>IF(AND(AJ211=0,AJ211&lt;=0),0,IF(AND(AJ211&gt;0,AJ211&lt;=5),3,IF(AND(AJ211&gt;5,AJ211&lt;=10),5,IF(AND(AJ211&gt;10,AJ211&lt;=15),7,IF(AND(AJ211&gt;15,AJ211&lt;=20),9,IF(AND(AJ211&gt;20,AJ211&lt;=30),11,IF(AND(AJ211&gt;30,AJ211&lt;=40),13,IF(AND(AJ211&gt;40,AJ211&lt;=50),15,IF(AND(AJ211&gt;50,AJ211&lt;=65),17,IF(AND(AJ211&gt;65,AJ211&lt;=80),19,21))))))))))</f>
        <v>9</v>
      </c>
      <c r="AJ211" s="124">
        <v>18</v>
      </c>
      <c r="AK211" s="54" t="s">
        <v>51</v>
      </c>
      <c r="AM211" s="53">
        <f>IF(AND(AN211=0,AN211&lt;=0),0,IF(AND(AN211&gt;0,AN211&lt;=5),3,IF(AND(AN211&gt;5,AN211&lt;=10),5,IF(AND(AN211&gt;10,AN211&lt;=15),7,IF(AND(AN211&gt;15,AN211&lt;=20),9,IF(AND(AN211&gt;20,AN211&lt;=30),11,IF(AND(AN211&gt;30,AN211&lt;=40),13,IF(AND(AN211&gt;40,AN211&lt;=50),15,IF(AND(AN211&gt;50,AN211&lt;=65),17,IF(AND(AN211&gt;65,AN211&lt;=80),19,21))))))))))</f>
        <v>9</v>
      </c>
      <c r="AN211" s="124">
        <v>18</v>
      </c>
      <c r="AO211" s="54" t="s">
        <v>51</v>
      </c>
    </row>
    <row r="212" spans="2:41" ht="30" customHeight="1" x14ac:dyDescent="0.35">
      <c r="B212" s="29" t="s">
        <v>97</v>
      </c>
      <c r="C212" s="29" t="s">
        <v>131</v>
      </c>
      <c r="D212" s="1" t="s">
        <v>2</v>
      </c>
      <c r="E212" s="2" t="s">
        <v>82</v>
      </c>
      <c r="F212" s="30"/>
      <c r="G212" s="53">
        <f>IF(AND(H212=0,H212&lt;=0),0,IF(AND(H212&gt;0,H212&lt;=5),3,IF(AND(H212&gt;5,H212&lt;=10),6,IF(AND(H212&gt;10,H212&lt;=15),9,IF(AND(H212&gt;15,H212&lt;=20),12,IF(AND(H212&gt;20,H212&lt;=25),15,IF(AND(H212&gt;25,H212&lt;=30),18,IF(AND(H212&gt;30,H212&lt;=35),21,IF(AND(H212&gt;35,H212&lt;=40),24,IF(AND(H212&gt;40,H212&lt;=45),27,30))))))))))</f>
        <v>3</v>
      </c>
      <c r="H212" s="124">
        <v>2</v>
      </c>
      <c r="I212" s="54" t="s">
        <v>83</v>
      </c>
      <c r="K212" s="53">
        <f>IF(AND(L212=0,L212&lt;=0),0,IF(AND(L212&gt;0,L212&lt;=5),3,IF(AND(L212&gt;5,L212&lt;=10),6,IF(AND(L212&gt;10,L212&lt;=15),9,IF(AND(L212&gt;15,L212&lt;=20),12,IF(AND(L212&gt;20,L212&lt;=25),15,IF(AND(L212&gt;25,L212&lt;=30),18,IF(AND(L212&gt;30,L212&lt;=35),21,IF(AND(L212&gt;35,L212&lt;=40),24,IF(AND(L212&gt;40,L212&lt;=45),27,30))))))))))</f>
        <v>3</v>
      </c>
      <c r="L212" s="124">
        <v>4</v>
      </c>
      <c r="M212" s="54" t="s">
        <v>83</v>
      </c>
      <c r="O212" s="53">
        <f>IF(AND(P212=0,P212&lt;=0),0,IF(AND(P212&gt;0,P212&lt;=5),3,IF(AND(P212&gt;5,P212&lt;=10),6,IF(AND(P212&gt;10,P212&lt;=15),9,IF(AND(P212&gt;15,P212&lt;=20),12,IF(AND(P212&gt;20,P212&lt;=25),15,IF(AND(P212&gt;25,P212&lt;=30),18,IF(AND(P212&gt;30,P212&lt;=35),21,IF(AND(P212&gt;35,P212&lt;=40),24,IF(AND(P212&gt;40,P212&lt;=45),27,30))))))))))</f>
        <v>9</v>
      </c>
      <c r="P212" s="124">
        <v>15</v>
      </c>
      <c r="Q212" s="54" t="s">
        <v>83</v>
      </c>
      <c r="S212" s="53">
        <f>IF(AND(T212=0,T212&lt;=0),0,IF(AND(T212&gt;0,T212&lt;=5),3,IF(AND(T212&gt;5,T212&lt;=10),6,IF(AND(T212&gt;10,T212&lt;=15),9,IF(AND(T212&gt;15,T212&lt;=20),12,IF(AND(T212&gt;20,T212&lt;=25),15,IF(AND(T212&gt;25,T212&lt;=30),18,IF(AND(T212&gt;30,T212&lt;=35),21,IF(AND(T212&gt;35,T212&lt;=40),24,IF(AND(T212&gt;40,T212&lt;=45),27,30))))))))))</f>
        <v>3</v>
      </c>
      <c r="T212" s="124">
        <v>3</v>
      </c>
      <c r="U212" s="54" t="s">
        <v>86</v>
      </c>
      <c r="W212" s="53">
        <f>IF(AND(X212=0,X212&lt;=0),0,IF(AND(X212&gt;0,X212&lt;=5),3,IF(AND(X212&gt;5,X212&lt;=10),6,IF(AND(X212&gt;10,X212&lt;=15),9,IF(AND(X212&gt;15,X212&lt;=20),12,IF(AND(X212&gt;20,X212&lt;=25),15,IF(AND(X212&gt;25,X212&lt;=30),18,IF(AND(X212&gt;30,X212&lt;=35),21,IF(AND(X212&gt;35,X212&lt;=40),24,IF(AND(X212&gt;40,X212&lt;=45),27,30))))))))))</f>
        <v>9</v>
      </c>
      <c r="X212" s="124">
        <v>11</v>
      </c>
      <c r="Y212" s="54" t="s">
        <v>83</v>
      </c>
      <c r="AA212" s="53">
        <f>IF(AND(AB212=0,AB212&lt;=0),0,IF(AND(AB212&gt;0,AB212&lt;=5),3,IF(AND(AB212&gt;5,AB212&lt;=10),6,IF(AND(AB212&gt;10,AB212&lt;=15),9,IF(AND(AB212&gt;15,AB212&lt;=20),12,IF(AND(AB212&gt;20,AB212&lt;=25),15,IF(AND(AB212&gt;25,AB212&lt;=30),18,IF(AND(AB212&gt;30,AB212&lt;=35),21,IF(AND(AB212&gt;35,AB212&lt;=40),24,IF(AND(AB212&gt;40,AB212&lt;=45),27,30))))))))))</f>
        <v>6</v>
      </c>
      <c r="AB212" s="124">
        <v>6</v>
      </c>
      <c r="AC212" s="54" t="s">
        <v>83</v>
      </c>
      <c r="AE212" s="53">
        <f>IF(AND(AF212=0,AF212&lt;=0),0,IF(AND(AF212&gt;0,AF212&lt;=5),3,IF(AND(AF212&gt;5,AF212&lt;=10),6,IF(AND(AF212&gt;10,AF212&lt;=15),9,IF(AND(AF212&gt;15,AF212&lt;=20),12,IF(AND(AF212&gt;20,AF212&lt;=25),15,IF(AND(AF212&gt;25,AF212&lt;=30),18,IF(AND(AF212&gt;30,AF212&lt;=35),21,IF(AND(AF212&gt;35,AF212&lt;=40),24,IF(AND(AF212&gt;40,AF212&lt;=45),27,30))))))))))</f>
        <v>3</v>
      </c>
      <c r="AF212" s="124">
        <v>5</v>
      </c>
      <c r="AG212" s="54" t="s">
        <v>83</v>
      </c>
      <c r="AI212" s="53">
        <f>IF(AND(AJ212=0,AJ212&lt;=0),0,IF(AND(AJ212&gt;0,AJ212&lt;=5),3,IF(AND(AJ212&gt;5,AJ212&lt;=10),6,IF(AND(AJ212&gt;10,AJ212&lt;=15),9,IF(AND(AJ212&gt;15,AJ212&lt;=20),12,IF(AND(AJ212&gt;20,AJ212&lt;=25),15,IF(AND(AJ212&gt;25,AJ212&lt;=30),18,IF(AND(AJ212&gt;30,AJ212&lt;=35),21,IF(AND(AJ212&gt;35,AJ212&lt;=40),24,IF(AND(AJ212&gt;40,AJ212&lt;=45),27,30))))))))))</f>
        <v>3</v>
      </c>
      <c r="AJ212" s="124">
        <v>2</v>
      </c>
      <c r="AK212" s="54" t="s">
        <v>83</v>
      </c>
      <c r="AM212" s="53">
        <f>IF(AND(AN212=0,AN212&lt;=0),0,IF(AND(AN212&gt;0,AN212&lt;=5),3,IF(AND(AN212&gt;5,AN212&lt;=10),6,IF(AND(AN212&gt;10,AN212&lt;=15),9,IF(AND(AN212&gt;15,AN212&lt;=20),12,IF(AND(AN212&gt;20,AN212&lt;=25),15,IF(AND(AN212&gt;25,AN212&lt;=30),18,IF(AND(AN212&gt;30,AN212&lt;=35),21,IF(AND(AN212&gt;35,AN212&lt;=40),24,IF(AND(AN212&gt;40,AN212&lt;=45),27,30))))))))))</f>
        <v>3</v>
      </c>
      <c r="AN212" s="124">
        <v>2</v>
      </c>
      <c r="AO212" s="54" t="s">
        <v>86</v>
      </c>
    </row>
    <row r="213" spans="2:41" ht="30" customHeight="1" x14ac:dyDescent="0.35">
      <c r="B213" s="29" t="s">
        <v>97</v>
      </c>
      <c r="C213" s="29" t="s">
        <v>131</v>
      </c>
      <c r="D213" s="1" t="s">
        <v>3</v>
      </c>
      <c r="E213" s="2" t="s">
        <v>81</v>
      </c>
      <c r="F213" s="30"/>
      <c r="G213" s="53">
        <f>IF(AND(H213=0,H213&lt;=0),0,IF(AND(H213&gt;0,H213&lt;=5),3,IF(AND(H213&gt;5,H213&lt;=10),5,IF(AND(H213&gt;10,H213&lt;=15),7,IF(AND(H213&gt;15,H213&lt;=20),9,IF(AND(H213&gt;20,H213&lt;=25),11,IF(AND(H213&gt;25,H213&lt;=30),13,IF(AND(H213&gt;30,H213&lt;=35),15,IF(AND(H213&gt;35,H213&lt;=40),17,IF(AND(H213&gt;40,H213&lt;=45),19,21))))))))))</f>
        <v>3</v>
      </c>
      <c r="H213" s="124">
        <v>4</v>
      </c>
      <c r="I213" s="54" t="s">
        <v>81</v>
      </c>
      <c r="K213" s="53">
        <f>IF(AND(L213=0,L213&lt;=0),0,IF(AND(L213&gt;0,L213&lt;=5),3,IF(AND(L213&gt;5,L213&lt;=10),5,IF(AND(L213&gt;10,L213&lt;=15),7,IF(AND(L213&gt;15,L213&lt;=20),9,IF(AND(L213&gt;20,L213&lt;=25),11,IF(AND(L213&gt;25,L213&lt;=30),13,IF(AND(L213&gt;30,L213&lt;=35),15,IF(AND(L213&gt;35,L213&lt;=40),17,IF(AND(L213&gt;40,L213&lt;=45),19,21))))))))))</f>
        <v>5</v>
      </c>
      <c r="L213" s="124">
        <v>10</v>
      </c>
      <c r="M213" s="54" t="s">
        <v>81</v>
      </c>
      <c r="O213" s="53">
        <f>IF(AND(P213=0,P213&lt;=0),0,IF(AND(P213&gt;0,P213&lt;=5),3,IF(AND(P213&gt;5,P213&lt;=10),5,IF(AND(P213&gt;10,P213&lt;=15),7,IF(AND(P213&gt;15,P213&lt;=20),9,IF(AND(P213&gt;20,P213&lt;=25),11,IF(AND(P213&gt;25,P213&lt;=30),13,IF(AND(P213&gt;30,P213&lt;=35),15,IF(AND(P213&gt;35,P213&lt;=40),17,IF(AND(P213&gt;40,P213&lt;=45),19,21))))))))))</f>
        <v>3</v>
      </c>
      <c r="P213" s="124">
        <v>3</v>
      </c>
      <c r="Q213" s="54" t="s">
        <v>81</v>
      </c>
      <c r="S213" s="53">
        <f>IF(AND(T213=0,T213&lt;=0),0,IF(AND(T213&gt;0,T213&lt;=5),3,IF(AND(T213&gt;5,T213&lt;=10),5,IF(AND(T213&gt;10,T213&lt;=15),7,IF(AND(T213&gt;15,T213&lt;=20),9,IF(AND(T213&gt;20,T213&lt;=25),11,IF(AND(T213&gt;25,T213&lt;=30),13,IF(AND(T213&gt;30,T213&lt;=35),15,IF(AND(T213&gt;35,T213&lt;=40),17,IF(AND(T213&gt;40,T213&lt;=45),19,21))))))))))</f>
        <v>3</v>
      </c>
      <c r="T213" s="124">
        <v>4</v>
      </c>
      <c r="U213" s="54" t="s">
        <v>81</v>
      </c>
      <c r="W213" s="53">
        <f>IF(AND(X213=0,X213&lt;=0),0,IF(AND(X213&gt;0,X213&lt;=5),3,IF(AND(X213&gt;5,X213&lt;=10),5,IF(AND(X213&gt;10,X213&lt;=15),7,IF(AND(X213&gt;15,X213&lt;=20),9,IF(AND(X213&gt;20,X213&lt;=25),11,IF(AND(X213&gt;25,X213&lt;=30),13,IF(AND(X213&gt;30,X213&lt;=35),15,IF(AND(X213&gt;35,X213&lt;=40),17,IF(AND(X213&gt;40,X213&lt;=45),19,21))))))))))</f>
        <v>3</v>
      </c>
      <c r="X213" s="124">
        <v>3</v>
      </c>
      <c r="Y213" s="54" t="s">
        <v>81</v>
      </c>
      <c r="AA213" s="53">
        <f>IF(AND(AB213=0,AB213&lt;=0),0,IF(AND(AB213&gt;0,AB213&lt;=5),3,IF(AND(AB213&gt;5,AB213&lt;=10),5,IF(AND(AB213&gt;10,AB213&lt;=15),7,IF(AND(AB213&gt;15,AB213&lt;=20),9,IF(AND(AB213&gt;20,AB213&lt;=25),11,IF(AND(AB213&gt;25,AB213&lt;=30),13,IF(AND(AB213&gt;30,AB213&lt;=35),15,IF(AND(AB213&gt;35,AB213&lt;=40),17,IF(AND(AB213&gt;40,AB213&lt;=45),19,21))))))))))</f>
        <v>5</v>
      </c>
      <c r="AB213" s="124">
        <v>9</v>
      </c>
      <c r="AC213" s="54" t="s">
        <v>81</v>
      </c>
      <c r="AE213" s="53">
        <f>IF(AND(AF213=0,AF213&lt;=0),0,IF(AND(AF213&gt;0,AF213&lt;=5),3,IF(AND(AF213&gt;5,AF213&lt;=10),5,IF(AND(AF213&gt;10,AF213&lt;=15),7,IF(AND(AF213&gt;15,AF213&lt;=20),9,IF(AND(AF213&gt;20,AF213&lt;=25),11,IF(AND(AF213&gt;25,AF213&lt;=30),13,IF(AND(AF213&gt;30,AF213&lt;=35),15,IF(AND(AF213&gt;35,AF213&lt;=40),17,IF(AND(AF213&gt;40,AF213&lt;=45),19,21))))))))))</f>
        <v>3</v>
      </c>
      <c r="AF213" s="124">
        <v>3</v>
      </c>
      <c r="AG213" s="54" t="s">
        <v>81</v>
      </c>
      <c r="AI213" s="53">
        <f>IF(AND(AJ213=0,AJ213&lt;=0),0,IF(AND(AJ213&gt;0,AJ213&lt;=5),3,IF(AND(AJ213&gt;5,AJ213&lt;=10),5,IF(AND(AJ213&gt;10,AJ213&lt;=15),7,IF(AND(AJ213&gt;15,AJ213&lt;=20),9,IF(AND(AJ213&gt;20,AJ213&lt;=25),11,IF(AND(AJ213&gt;25,AJ213&lt;=30),13,IF(AND(AJ213&gt;30,AJ213&lt;=35),15,IF(AND(AJ213&gt;35,AJ213&lt;=40),17,IF(AND(AJ213&gt;40,AJ213&lt;=45),19,21))))))))))</f>
        <v>5</v>
      </c>
      <c r="AJ213" s="124">
        <v>7</v>
      </c>
      <c r="AK213" s="54" t="s">
        <v>81</v>
      </c>
      <c r="AM213" s="53">
        <f>IF(AND(AN213=0,AN213&lt;=0),0,IF(AND(AN213&gt;0,AN213&lt;=5),3,IF(AND(AN213&gt;5,AN213&lt;=10),5,IF(AND(AN213&gt;10,AN213&lt;=15),7,IF(AND(AN213&gt;15,AN213&lt;=20),9,IF(AND(AN213&gt;20,AN213&lt;=25),11,IF(AND(AN213&gt;25,AN213&lt;=30),13,IF(AND(AN213&gt;30,AN213&lt;=35),15,IF(AND(AN213&gt;35,AN213&lt;=40),17,IF(AND(AN213&gt;40,AN213&lt;=45),19,21))))))))))</f>
        <v>5</v>
      </c>
      <c r="AN213" s="124">
        <v>7</v>
      </c>
      <c r="AO213" s="54" t="s">
        <v>81</v>
      </c>
    </row>
    <row r="214" spans="2:41" ht="30" customHeight="1" x14ac:dyDescent="0.35">
      <c r="B214" s="29" t="s">
        <v>97</v>
      </c>
      <c r="C214" s="29" t="s">
        <v>131</v>
      </c>
      <c r="D214" s="1" t="s">
        <v>4</v>
      </c>
      <c r="E214" s="2" t="s">
        <v>52</v>
      </c>
      <c r="F214" s="30"/>
      <c r="G214" s="53">
        <f>IF(H214&lt;1,0,IF(H214=1,2,IF(H214=2,4,IF(H214=3,6,IF(H214=4,8,IF(H214=5,10,IF(H214=6,12,IF(H214=7,14,IF(H214=8,16,IF(H214=9,18,20))))))))))</f>
        <v>0</v>
      </c>
      <c r="H214" s="124"/>
      <c r="I214" s="54" t="s">
        <v>52</v>
      </c>
      <c r="K214" s="53">
        <f>IF(L214&lt;1,0,IF(L214=1,2,IF(L214=2,4,IF(L214=3,6,IF(L214=4,8,IF(L214=5,10,IF(L214=6,12,IF(L214=7,14,IF(L214=8,16,IF(L214=9,18,20))))))))))</f>
        <v>0</v>
      </c>
      <c r="L214" s="124"/>
      <c r="M214" s="54" t="s">
        <v>52</v>
      </c>
      <c r="O214" s="53">
        <f>IF(P214&lt;1,0,IF(P214=1,2,IF(P214=2,4,IF(P214=3,6,IF(P214=4,8,IF(P214=5,10,IF(P214=6,12,IF(P214=7,14,IF(P214=8,16,IF(P214=9,18,20))))))))))</f>
        <v>0</v>
      </c>
      <c r="P214" s="124"/>
      <c r="Q214" s="54" t="s">
        <v>52</v>
      </c>
      <c r="S214" s="53">
        <f>IF(T214&lt;1,0,IF(T214=1,2,IF(T214=2,4,IF(T214=3,6,IF(T214=4,8,IF(T214=5,10,IF(T214=6,12,IF(T214=7,14,IF(T214=8,16,IF(T214=9,18,20))))))))))</f>
        <v>0</v>
      </c>
      <c r="T214" s="124"/>
      <c r="U214" s="54" t="s">
        <v>52</v>
      </c>
      <c r="W214" s="53">
        <f>IF(X214&lt;1,0,IF(X214=1,2,IF(X214=2,4,IF(X214=3,6,IF(X214=4,8,IF(X214=5,10,IF(X214=6,12,IF(X214=7,14,IF(X214=8,16,IF(X214=9,18,20))))))))))</f>
        <v>0</v>
      </c>
      <c r="X214" s="124"/>
      <c r="Y214" s="54" t="s">
        <v>52</v>
      </c>
      <c r="AA214" s="53">
        <f>IF(AB214&lt;1,0,IF(AB214=1,2,IF(AB214=2,4,IF(AB214=3,6,IF(AB214=4,8,IF(AB214=5,10,IF(AB214=6,12,IF(AB214=7,14,IF(AB214=8,16,IF(AB214=9,18,20))))))))))</f>
        <v>2</v>
      </c>
      <c r="AB214" s="124">
        <v>1</v>
      </c>
      <c r="AC214" s="54" t="s">
        <v>52</v>
      </c>
      <c r="AE214" s="53">
        <f>IF(AF214&lt;1,0,IF(AF214=1,2,IF(AF214=2,4,IF(AF214=3,6,IF(AF214=4,8,IF(AF214=5,10,IF(AF214=6,12,IF(AF214=7,14,IF(AF214=8,16,IF(AF214=9,18,20))))))))))</f>
        <v>0</v>
      </c>
      <c r="AF214" s="124"/>
      <c r="AG214" s="54" t="s">
        <v>52</v>
      </c>
      <c r="AI214" s="53">
        <f>IF(AJ214&lt;1,0,IF(AJ214=1,2,IF(AJ214=2,4,IF(AJ214=3,6,IF(AJ214=4,8,IF(AJ214=5,10,IF(AJ214=6,12,IF(AJ214=7,14,IF(AJ214=8,16,IF(AJ214=9,18,20))))))))))</f>
        <v>0</v>
      </c>
      <c r="AJ214" s="124"/>
      <c r="AK214" s="54" t="s">
        <v>52</v>
      </c>
      <c r="AM214" s="53">
        <f>IF(AN214&lt;1,0,IF(AN214=1,2,IF(AN214=2,4,IF(AN214=3,6,IF(AN214=4,8,IF(AN214=5,10,IF(AN214=6,12,IF(AN214=7,14,IF(AN214=8,16,IF(AN214=9,18,20))))))))))</f>
        <v>0</v>
      </c>
      <c r="AN214" s="124"/>
      <c r="AO214" s="54" t="s">
        <v>52</v>
      </c>
    </row>
    <row r="215" spans="2:41" ht="30" customHeight="1" x14ac:dyDescent="0.35">
      <c r="B215" s="29" t="s">
        <v>97</v>
      </c>
      <c r="C215" s="29" t="s">
        <v>131</v>
      </c>
      <c r="D215" s="1" t="s">
        <v>5</v>
      </c>
      <c r="E215" s="2" t="s">
        <v>85</v>
      </c>
      <c r="F215" s="30"/>
      <c r="G215" s="53">
        <f>IF(AND(H215=0,H215&lt;=0),0,IF(AND(H215&gt;0,H215&lt;=5),3,IF(AND(H215&gt;5,H215&lt;=10),4,IF(AND(H215&gt;10,H215&lt;=15),7,IF(AND(H215&gt;15,H215&lt;=20),9,IF(AND(H215&gt;20,H215&lt;=25),11,IF(AND(H215&gt;25,H215&lt;=30),13,IF(AND(H215&gt;30,H215&lt;=35),16,IF(AND(H215&gt;35,H215&lt;=40),17,IF(AND(H215&gt;40,H215&lt;=45),19,21))))))))))</f>
        <v>3</v>
      </c>
      <c r="H215" s="124">
        <v>3</v>
      </c>
      <c r="I215" s="31" t="s">
        <v>53</v>
      </c>
      <c r="K215" s="53">
        <f>IF(AND(L215=0,L215&lt;=0),0,IF(AND(L215&gt;0,L215&lt;=5),3,IF(AND(L215&gt;5,L215&lt;=10),4,IF(AND(L215&gt;10,L215&lt;=15),7,IF(AND(L215&gt;15,L215&lt;=20),9,IF(AND(L215&gt;20,L215&lt;=25),11,IF(AND(L215&gt;25,L215&lt;=30),13,IF(AND(L215&gt;30,L215&lt;=35),16,IF(AND(L215&gt;35,L215&lt;=40),17,IF(AND(L215&gt;40,L215&lt;=45),19,21))))))))))</f>
        <v>3</v>
      </c>
      <c r="L215" s="124">
        <v>2</v>
      </c>
      <c r="M215" s="31" t="s">
        <v>53</v>
      </c>
      <c r="O215" s="53">
        <f>IF(AND(P215=0,P215&lt;=0),0,IF(AND(P215&gt;0,P215&lt;=5),3,IF(AND(P215&gt;5,P215&lt;=10),4,IF(AND(P215&gt;10,P215&lt;=15),7,IF(AND(P215&gt;15,P215&lt;=20),9,IF(AND(P215&gt;20,P215&lt;=25),11,IF(AND(P215&gt;25,P215&lt;=30),13,IF(AND(P215&gt;30,P215&lt;=35),16,IF(AND(P215&gt;35,P215&lt;=40),17,IF(AND(P215&gt;40,P215&lt;=45),19,21))))))))))</f>
        <v>4</v>
      </c>
      <c r="P215" s="124">
        <v>8</v>
      </c>
      <c r="Q215" s="31" t="s">
        <v>53</v>
      </c>
      <c r="S215" s="53">
        <f>IF(AND(T215=0,T215&lt;=0),0,IF(AND(T215&gt;0,T215&lt;=5),3,IF(AND(T215&gt;5,T215&lt;=10),4,IF(AND(T215&gt;10,T215&lt;=15),7,IF(AND(T215&gt;15,T215&lt;=20),9,IF(AND(T215&gt;20,T215&lt;=25),11,IF(AND(T215&gt;25,T215&lt;=30),13,IF(AND(T215&gt;30,T215&lt;=35),16,IF(AND(T215&gt;35,T215&lt;=40),17,IF(AND(T215&gt;40,T215&lt;=45),19,21))))))))))</f>
        <v>3</v>
      </c>
      <c r="T215" s="124">
        <v>3</v>
      </c>
      <c r="U215" s="31" t="s">
        <v>53</v>
      </c>
      <c r="W215" s="53">
        <f>IF(AND(X215=0,X215&lt;=0),0,IF(AND(X215&gt;0,X215&lt;=5),3,IF(AND(X215&gt;5,X215&lt;=10),4,IF(AND(X215&gt;10,X215&lt;=15),7,IF(AND(X215&gt;15,X215&lt;=20),9,IF(AND(X215&gt;20,X215&lt;=25),11,IF(AND(X215&gt;25,X215&lt;=30),13,IF(AND(X215&gt;30,X215&lt;=35),16,IF(AND(X215&gt;35,X215&lt;=40),17,IF(AND(X215&gt;40,X215&lt;=45),19,21))))))))))</f>
        <v>3</v>
      </c>
      <c r="X215" s="124">
        <v>2</v>
      </c>
      <c r="Y215" s="31" t="s">
        <v>53</v>
      </c>
      <c r="AA215" s="53">
        <f>IF(AND(AB215=0,AB215&lt;=0),0,IF(AND(AB215&gt;0,AB215&lt;=5),3,IF(AND(AB215&gt;5,AB215&lt;=10),4,IF(AND(AB215&gt;10,AB215&lt;=15),7,IF(AND(AB215&gt;15,AB215&lt;=20),9,IF(AND(AB215&gt;20,AB215&lt;=25),11,IF(AND(AB215&gt;25,AB215&lt;=30),13,IF(AND(AB215&gt;30,AB215&lt;=35),16,IF(AND(AB215&gt;35,AB215&lt;=40),17,IF(AND(AB215&gt;40,AB215&lt;=45),19,21))))))))))</f>
        <v>3</v>
      </c>
      <c r="AB215" s="124">
        <v>2</v>
      </c>
      <c r="AC215" s="31" t="s">
        <v>53</v>
      </c>
      <c r="AE215" s="53">
        <f>IF(AND(AF215=0,AF215&lt;=0),0,IF(AND(AF215&gt;0,AF215&lt;=5),3,IF(AND(AF215&gt;5,AF215&lt;=10),4,IF(AND(AF215&gt;10,AF215&lt;=15),7,IF(AND(AF215&gt;15,AF215&lt;=20),9,IF(AND(AF215&gt;20,AF215&lt;=25),11,IF(AND(AF215&gt;25,AF215&lt;=30),13,IF(AND(AF215&gt;30,AF215&lt;=35),16,IF(AND(AF215&gt;35,AF215&lt;=40),17,IF(AND(AF215&gt;40,AF215&lt;=45),19,21))))))))))</f>
        <v>4</v>
      </c>
      <c r="AF215" s="124">
        <v>7</v>
      </c>
      <c r="AG215" s="31" t="s">
        <v>53</v>
      </c>
      <c r="AI215" s="53">
        <f>IF(AND(AJ215=0,AJ215&lt;=0),0,IF(AND(AJ215&gt;0,AJ215&lt;=5),3,IF(AND(AJ215&gt;5,AJ215&lt;=10),4,IF(AND(AJ215&gt;10,AJ215&lt;=15),7,IF(AND(AJ215&gt;15,AJ215&lt;=20),9,IF(AND(AJ215&gt;20,AJ215&lt;=25),11,IF(AND(AJ215&gt;25,AJ215&lt;=30),13,IF(AND(AJ215&gt;30,AJ215&lt;=35),16,IF(AND(AJ215&gt;35,AJ215&lt;=40),17,IF(AND(AJ215&gt;40,AJ215&lt;=45),19,21))))))))))</f>
        <v>3</v>
      </c>
      <c r="AJ215" s="124">
        <v>3</v>
      </c>
      <c r="AK215" s="31" t="s">
        <v>53</v>
      </c>
      <c r="AM215" s="53">
        <f>IF(AND(AN215=0,AN215&lt;=0),0,IF(AND(AN215&gt;0,AN215&lt;=5),3,IF(AND(AN215&gt;5,AN215&lt;=10),4,IF(AND(AN215&gt;10,AN215&lt;=15),7,IF(AND(AN215&gt;15,AN215&lt;=20),9,IF(AND(AN215&gt;20,AN215&lt;=25),11,IF(AND(AN215&gt;25,AN215&lt;=30),13,IF(AND(AN215&gt;30,AN215&lt;=35),16,IF(AND(AN215&gt;35,AN215&lt;=40),17,IF(AND(AN215&gt;40,AN215&lt;=45),19,21))))))))))</f>
        <v>3</v>
      </c>
      <c r="AN215" s="124">
        <v>3</v>
      </c>
      <c r="AO215" s="31" t="s">
        <v>53</v>
      </c>
    </row>
    <row r="216" spans="2:41" ht="30" customHeight="1" x14ac:dyDescent="0.35">
      <c r="B216" s="29" t="s">
        <v>97</v>
      </c>
      <c r="C216" s="29" t="s">
        <v>131</v>
      </c>
      <c r="D216" s="1" t="s">
        <v>7</v>
      </c>
      <c r="E216" s="2" t="s">
        <v>6</v>
      </c>
      <c r="F216" s="30"/>
      <c r="G216" s="53">
        <f>IF(AND(H216=0,H216&lt;=0),0,IF(AND(H216&gt;0,H216&lt;=2),1,IF(AND(H216&gt;2,H216&lt;=4),2,IF(AND(H216&gt;4,H216&lt;=6),3,IF(AND(H216&gt;6,H216&lt;=8),4,IF(AND(H216&gt;8,H216&lt;=10),5,IF(AND(H216&gt;10,H216&lt;=12),6,IF(AND(H216&gt;12,H216&lt;=14),7,IF(AND(H216&gt;14,H216&lt;=16),8,IF(AND(H216&gt;16,H216&lt;=18),9,10))))))))))</f>
        <v>0</v>
      </c>
      <c r="H216" s="124"/>
      <c r="I216" s="54" t="s">
        <v>62</v>
      </c>
      <c r="K216" s="53">
        <f>IF(AND(L216=0,L216&lt;=0),0,IF(AND(L216&gt;0,L216&lt;=2),1,IF(AND(L216&gt;2,L216&lt;=4),2,IF(AND(L216&gt;4,L216&lt;=6),3,IF(AND(L216&gt;6,L216&lt;=8),4,IF(AND(L216&gt;8,L216&lt;=10),5,IF(AND(L216&gt;10,L216&lt;=12),6,IF(AND(L216&gt;12,L216&lt;=14),7,IF(AND(L216&gt;14,L216&lt;=16),8,IF(AND(L216&gt;16,L216&lt;=18),9,10))))))))))</f>
        <v>0</v>
      </c>
      <c r="L216" s="124"/>
      <c r="M216" s="54" t="s">
        <v>62</v>
      </c>
      <c r="O216" s="53">
        <f>IF(AND(P216=0,P216&lt;=0),0,IF(AND(P216&gt;0,P216&lt;=2),1,IF(AND(P216&gt;2,P216&lt;=4),2,IF(AND(P216&gt;4,P216&lt;=6),3,IF(AND(P216&gt;6,P216&lt;=8),4,IF(AND(P216&gt;8,P216&lt;=10),5,IF(AND(P216&gt;10,P216&lt;=12),6,IF(AND(P216&gt;12,P216&lt;=14),7,IF(AND(P216&gt;14,P216&lt;=16),8,IF(AND(P216&gt;16,P216&lt;=18),9,10))))))))))</f>
        <v>0</v>
      </c>
      <c r="P216" s="124"/>
      <c r="Q216" s="54" t="s">
        <v>62</v>
      </c>
      <c r="S216" s="53">
        <f>IF(AND(T216=0,T216&lt;=0),0,IF(AND(T216&gt;0,T216&lt;=2),1,IF(AND(T216&gt;2,T216&lt;=4),2,IF(AND(T216&gt;4,T216&lt;=6),3,IF(AND(T216&gt;6,T216&lt;=8),4,IF(AND(T216&gt;8,T216&lt;=10),5,IF(AND(T216&gt;10,T216&lt;=12),6,IF(AND(T216&gt;12,T216&lt;=14),7,IF(AND(T216&gt;14,T216&lt;=16),8,IF(AND(T216&gt;16,T216&lt;=18),9,10))))))))))</f>
        <v>0</v>
      </c>
      <c r="T216" s="124"/>
      <c r="U216" s="54" t="s">
        <v>62</v>
      </c>
      <c r="W216" s="53">
        <f>IF(AND(X216=0,X216&lt;=0),0,IF(AND(X216&gt;0,X216&lt;=2),1,IF(AND(X216&gt;2,X216&lt;=4),2,IF(AND(X216&gt;4,X216&lt;=6),3,IF(AND(X216&gt;6,X216&lt;=8),4,IF(AND(X216&gt;8,X216&lt;=10),5,IF(AND(X216&gt;10,X216&lt;=12),6,IF(AND(X216&gt;12,X216&lt;=14),7,IF(AND(X216&gt;14,X216&lt;=16),8,IF(AND(X216&gt;16,X216&lt;=18),9,10))))))))))</f>
        <v>0</v>
      </c>
      <c r="X216" s="124"/>
      <c r="Y216" s="54" t="s">
        <v>62</v>
      </c>
      <c r="AA216" s="53">
        <f>IF(AND(AB216=0,AB216&lt;=0),0,IF(AND(AB216&gt;0,AB216&lt;=2),1,IF(AND(AB216&gt;2,AB216&lt;=4),2,IF(AND(AB216&gt;4,AB216&lt;=6),3,IF(AND(AB216&gt;6,AB216&lt;=8),4,IF(AND(AB216&gt;8,AB216&lt;=10),5,IF(AND(AB216&gt;10,AB216&lt;=12),6,IF(AND(AB216&gt;12,AB216&lt;=14),7,IF(AND(AB216&gt;14,AB216&lt;=16),8,IF(AND(AB216&gt;16,AB216&lt;=18),9,10))))))))))</f>
        <v>0</v>
      </c>
      <c r="AB216" s="124"/>
      <c r="AC216" s="54" t="s">
        <v>62</v>
      </c>
      <c r="AE216" s="53">
        <f>IF(AND(AF216=0,AF216&lt;=0),0,IF(AND(AF216&gt;0,AF216&lt;=2),1,IF(AND(AF216&gt;2,AF216&lt;=4),2,IF(AND(AF216&gt;4,AF216&lt;=6),3,IF(AND(AF216&gt;6,AF216&lt;=8),4,IF(AND(AF216&gt;8,AF216&lt;=10),5,IF(AND(AF216&gt;10,AF216&lt;=12),6,IF(AND(AF216&gt;12,AF216&lt;=14),7,IF(AND(AF216&gt;14,AF216&lt;=16),8,IF(AND(AF216&gt;16,AF216&lt;=18),9,10))))))))))</f>
        <v>0</v>
      </c>
      <c r="AF216" s="124"/>
      <c r="AG216" s="54" t="s">
        <v>62</v>
      </c>
      <c r="AI216" s="53">
        <f>IF(AND(AJ216=0,AJ216&lt;=0),0,IF(AND(AJ216&gt;0,AJ216&lt;=2),1,IF(AND(AJ216&gt;2,AJ216&lt;=4),2,IF(AND(AJ216&gt;4,AJ216&lt;=6),3,IF(AND(AJ216&gt;6,AJ216&lt;=8),4,IF(AND(AJ216&gt;8,AJ216&lt;=10),5,IF(AND(AJ216&gt;10,AJ216&lt;=12),6,IF(AND(AJ216&gt;12,AJ216&lt;=14),7,IF(AND(AJ216&gt;14,AJ216&lt;=16),8,IF(AND(AJ216&gt;16,AJ216&lt;=18),9,10))))))))))</f>
        <v>0</v>
      </c>
      <c r="AJ216" s="124"/>
      <c r="AK216" s="54" t="s">
        <v>62</v>
      </c>
      <c r="AM216" s="53">
        <f>IF(AND(AN216=0,AN216&lt;=0),0,IF(AND(AN216&gt;0,AN216&lt;=2),1,IF(AND(AN216&gt;2,AN216&lt;=4),2,IF(AND(AN216&gt;4,AN216&lt;=6),3,IF(AND(AN216&gt;6,AN216&lt;=8),4,IF(AND(AN216&gt;8,AN216&lt;=10),5,IF(AND(AN216&gt;10,AN216&lt;=12),6,IF(AND(AN216&gt;12,AN216&lt;=14),7,IF(AND(AN216&gt;14,AN216&lt;=16),8,IF(AND(AN216&gt;16,AN216&lt;=18),9,10))))))))))</f>
        <v>0</v>
      </c>
      <c r="AN216" s="124"/>
      <c r="AO216" s="54" t="s">
        <v>62</v>
      </c>
    </row>
    <row r="217" spans="2:41" ht="30" customHeight="1" x14ac:dyDescent="0.35">
      <c r="B217" s="29" t="s">
        <v>97</v>
      </c>
      <c r="C217" s="29" t="s">
        <v>131</v>
      </c>
      <c r="D217" s="1" t="s">
        <v>9</v>
      </c>
      <c r="E217" s="2" t="s">
        <v>8</v>
      </c>
      <c r="F217" s="30"/>
      <c r="G217" s="76">
        <f>H217</f>
        <v>7</v>
      </c>
      <c r="H217" s="77">
        <v>7</v>
      </c>
      <c r="I217" s="73" t="str">
        <f>IF(G217=0,"SIN DATOS",IF(AND(G217&gt;0,G217&lt;=6),"ORDENADO",IF(AND(G217&gt;6,G217&lt;=11),"ORDENADO/BUENA PRESENTACIÓN",IF(AND(G217&gt;11,G217&lt;=15),"ODENADO/BUENA PRESENTACION/MAYORES ARGUMENTO","EXCELENTE"))))</f>
        <v>ORDENADO/BUENA PRESENTACIÓN</v>
      </c>
      <c r="J217" s="78"/>
      <c r="K217" s="76">
        <f>L217</f>
        <v>10</v>
      </c>
      <c r="L217" s="77">
        <v>10</v>
      </c>
      <c r="M217" s="73" t="str">
        <f>IF(K217=0,"SIN DATOS",IF(AND(K217&gt;0,K217&lt;=6),"ORDENADO",IF(AND(K217&gt;6,K217&lt;=11),"ORDENADO/BUENA PRESENTACIÓN",IF(AND(K217&gt;11,K217&lt;=15),"ODENADO/BUENA PRESENTACION/MAYORES ARGUMENTO","EXCELENTE"))))</f>
        <v>ORDENADO/BUENA PRESENTACIÓN</v>
      </c>
      <c r="N217" s="78"/>
      <c r="O217" s="76">
        <f>P217</f>
        <v>7</v>
      </c>
      <c r="P217" s="77">
        <v>7</v>
      </c>
      <c r="Q217" s="73" t="str">
        <f>IF(O217=0,"SIN DATOS",IF(AND(O217&gt;0,O217&lt;=6),"ORDENADO",IF(AND(O217&gt;6,O217&lt;=11),"ORDENADO/BUENA PRESENTACIÓN",IF(AND(O217&gt;11,O217&lt;=15),"ODENADO/BUENA PRESENTACION/MAYORES ARGUMENTO","EXCELENTE"))))</f>
        <v>ORDENADO/BUENA PRESENTACIÓN</v>
      </c>
      <c r="R217" s="78"/>
      <c r="S217" s="76">
        <f>T217</f>
        <v>6</v>
      </c>
      <c r="T217" s="77">
        <v>6</v>
      </c>
      <c r="U217" s="73" t="str">
        <f>IF(S217=0,"SIN DATOS",IF(AND(S217&gt;0,S217&lt;=6),"ORDENADO",IF(AND(S217&gt;6,S217&lt;=11),"ORDENADO/BUENA PRESENTACIÓN",IF(AND(S217&gt;11,S217&lt;=15),"ODENADO/BUENA PRESENTACION/MAYORES ARGUMENTO","EXCELENTE"))))</f>
        <v>ORDENADO</v>
      </c>
      <c r="V217" s="78"/>
      <c r="W217" s="76">
        <f>X217</f>
        <v>5</v>
      </c>
      <c r="X217" s="77">
        <v>5</v>
      </c>
      <c r="Y217" s="73" t="str">
        <f>IF(W217=0,"SIN DATOS",IF(AND(W217&gt;0,W217&lt;=6),"ORDENADO",IF(AND(W217&gt;6,W217&lt;=11),"ORDENADO/BUENA PRESENTACIÓN",IF(AND(W217&gt;11,W217&lt;=15),"ODENADO/BUENA PRESENTACION/MAYORES ARGUMENTO","EXCELENTE"))))</f>
        <v>ORDENADO</v>
      </c>
      <c r="Z217" s="78"/>
      <c r="AA217" s="76">
        <f>AB217</f>
        <v>6</v>
      </c>
      <c r="AB217" s="77">
        <v>6</v>
      </c>
      <c r="AC217" s="73" t="str">
        <f>IF(AA217=0,"SIN DATOS",IF(AND(AA217&gt;0,AA217&lt;=6),"ORDENADO",IF(AND(AA217&gt;6,AA217&lt;=11),"ORDENADO/BUENA PRESENTACIÓN",IF(AND(AA217&gt;11,AA217&lt;=15),"ODENADO/BUENA PRESENTACION/MAYORES ARGUMENTO","EXCELENTE"))))</f>
        <v>ORDENADO</v>
      </c>
      <c r="AE217" s="76">
        <f>AF217</f>
        <v>7</v>
      </c>
      <c r="AF217" s="77">
        <v>7</v>
      </c>
      <c r="AG217" s="73" t="str">
        <f>IF(AE217=0,"SIN DATOS",IF(AND(AE217&gt;0,AE217&lt;=6),"ORDENADO",IF(AND(AE217&gt;6,AE217&lt;=11),"ORDENADO/BUENA PRESENTACIÓN",IF(AND(AE217&gt;11,AE217&lt;=15),"ODENADO/BUENA PRESENTACION/MAYORES ARGUMENTO","EXCELENTE"))))</f>
        <v>ORDENADO/BUENA PRESENTACIÓN</v>
      </c>
      <c r="AI217" s="76">
        <f>AJ217</f>
        <v>6</v>
      </c>
      <c r="AJ217" s="77">
        <v>6</v>
      </c>
      <c r="AK217" s="73" t="str">
        <f>IF(AI217=0,"SIN DATOS",IF(AND(AI217&gt;0,AI217&lt;=6),"ORDENADO",IF(AND(AI217&gt;6,AI217&lt;=11),"ORDENADO/BUENA PRESENTACIÓN",IF(AND(AI217&gt;11,AI217&lt;=15),"ODENADO/BUENA PRESENTACION/MAYORES ARGUMENTO","EXCELENTE"))))</f>
        <v>ORDENADO</v>
      </c>
      <c r="AL217" s="78"/>
      <c r="AM217" s="76">
        <f>AN217</f>
        <v>4</v>
      </c>
      <c r="AN217" s="77">
        <v>4</v>
      </c>
      <c r="AO217" s="73" t="str">
        <f>IF(AM217=0,"SIN DATOS",IF(AND(AM217&gt;0,AM217&lt;=6),"ORDENADO",IF(AND(AM217&gt;6,AM217&lt;=11),"ORDENADO/BUENA PRESENTACIÓN",IF(AND(AM217&gt;11,AM217&lt;=15),"ODENADO/BUENA PRESENTACION/MAYORES ARGUMENTO","EXCELENTE"))))</f>
        <v>ORDENADO</v>
      </c>
    </row>
    <row r="218" spans="2:41" ht="30" customHeight="1" x14ac:dyDescent="0.35">
      <c r="B218" s="29" t="s">
        <v>97</v>
      </c>
      <c r="C218" s="29" t="s">
        <v>131</v>
      </c>
      <c r="D218" s="1" t="s">
        <v>63</v>
      </c>
      <c r="E218" s="2" t="s">
        <v>10</v>
      </c>
      <c r="F218" s="30"/>
      <c r="G218" s="53">
        <f>H218</f>
        <v>0</v>
      </c>
      <c r="H218" s="124"/>
      <c r="I218" s="56"/>
      <c r="K218" s="53">
        <f>L218</f>
        <v>0</v>
      </c>
      <c r="L218" s="124"/>
      <c r="M218" s="56"/>
      <c r="O218" s="53">
        <f>P218</f>
        <v>0</v>
      </c>
      <c r="P218" s="124"/>
      <c r="Q218" s="56"/>
      <c r="S218" s="53">
        <f>T218</f>
        <v>0</v>
      </c>
      <c r="T218" s="124"/>
      <c r="U218" s="56"/>
      <c r="W218" s="53">
        <f>X218</f>
        <v>0</v>
      </c>
      <c r="X218" s="124"/>
      <c r="Y218" s="56"/>
      <c r="AA218" s="53">
        <f>AB218</f>
        <v>0</v>
      </c>
      <c r="AB218" s="124"/>
      <c r="AC218" s="56"/>
      <c r="AE218" s="53">
        <f>AF218</f>
        <v>0</v>
      </c>
      <c r="AF218" s="124"/>
      <c r="AG218" s="56"/>
      <c r="AI218" s="53">
        <f>AJ218</f>
        <v>0</v>
      </c>
      <c r="AJ218" s="124"/>
      <c r="AK218" s="56"/>
      <c r="AM218" s="53">
        <f>AN218</f>
        <v>0</v>
      </c>
      <c r="AN218" s="124"/>
      <c r="AO218" s="56"/>
    </row>
    <row r="219" spans="2:41" ht="15" customHeight="1" x14ac:dyDescent="0.35">
      <c r="B219" s="29" t="s">
        <v>97</v>
      </c>
      <c r="C219" s="29" t="s">
        <v>131</v>
      </c>
      <c r="D219" s="1" t="s">
        <v>80</v>
      </c>
      <c r="E219" s="2" t="s">
        <v>64</v>
      </c>
      <c r="F219" s="33"/>
      <c r="G219" s="64">
        <f>IF(H219=0,0,H219*50)</f>
        <v>0</v>
      </c>
      <c r="H219" s="63"/>
      <c r="I219" s="58" t="s">
        <v>66</v>
      </c>
      <c r="K219" s="64">
        <f>IF(L219=0,0,L219*50)</f>
        <v>0</v>
      </c>
      <c r="L219" s="63"/>
      <c r="M219" s="58" t="s">
        <v>66</v>
      </c>
      <c r="O219" s="64">
        <f>IF(P219=0,0,P219*50)</f>
        <v>50</v>
      </c>
      <c r="P219" s="63" t="s">
        <v>91</v>
      </c>
      <c r="Q219" s="58" t="s">
        <v>66</v>
      </c>
      <c r="S219" s="64">
        <f>IF(T219=0,0,T219*50)</f>
        <v>0</v>
      </c>
      <c r="T219" s="63"/>
      <c r="U219" s="58" t="s">
        <v>66</v>
      </c>
      <c r="W219" s="64">
        <f>IF(X219=0,0,X219*50)</f>
        <v>100</v>
      </c>
      <c r="X219" s="63" t="s">
        <v>99</v>
      </c>
      <c r="Y219" s="58" t="s">
        <v>66</v>
      </c>
      <c r="AA219" s="64">
        <f>IF(AB219=0,0,AB219*50)</f>
        <v>0</v>
      </c>
      <c r="AB219" s="63"/>
      <c r="AC219" s="58" t="s">
        <v>66</v>
      </c>
      <c r="AE219" s="64">
        <f>IF(AF219=0,0,AF219*50)</f>
        <v>0</v>
      </c>
      <c r="AF219" s="63"/>
      <c r="AG219" s="58" t="s">
        <v>66</v>
      </c>
      <c r="AI219" s="64">
        <f>IF(AJ219=0,0,AJ219*50)</f>
        <v>50</v>
      </c>
      <c r="AJ219" s="63" t="s">
        <v>91</v>
      </c>
      <c r="AK219" s="58" t="s">
        <v>66</v>
      </c>
      <c r="AM219" s="64">
        <f>IF(AN219=0,0,AN219*50)</f>
        <v>50</v>
      </c>
      <c r="AN219" s="63" t="s">
        <v>91</v>
      </c>
      <c r="AO219" s="58" t="s">
        <v>66</v>
      </c>
    </row>
    <row r="220" spans="2:41" ht="15" customHeight="1" x14ac:dyDescent="0.35">
      <c r="B220" s="29"/>
      <c r="C220" s="29"/>
      <c r="D220" s="42"/>
      <c r="E220" s="2"/>
      <c r="F220" s="43"/>
      <c r="G220" s="55"/>
      <c r="H220" s="55"/>
      <c r="I220" s="54"/>
      <c r="K220" s="55"/>
      <c r="L220" s="55"/>
      <c r="M220" s="54"/>
      <c r="O220" s="55"/>
      <c r="P220" s="55"/>
      <c r="Q220" s="54"/>
      <c r="S220" s="55"/>
      <c r="T220" s="55"/>
      <c r="U220" s="54"/>
      <c r="W220" s="55"/>
      <c r="X220" s="55"/>
      <c r="Y220" s="54"/>
      <c r="AA220" s="55"/>
      <c r="AB220" s="55"/>
      <c r="AC220" s="54"/>
      <c r="AE220" s="55"/>
      <c r="AF220" s="55"/>
      <c r="AG220" s="54"/>
      <c r="AI220" s="55"/>
      <c r="AJ220" s="55"/>
      <c r="AK220" s="54"/>
      <c r="AM220" s="55"/>
      <c r="AN220" s="55"/>
      <c r="AO220" s="54"/>
    </row>
    <row r="221" spans="2:41" ht="15.5" x14ac:dyDescent="0.35">
      <c r="B221" s="29"/>
      <c r="C221" s="29"/>
      <c r="D221" s="2" t="s">
        <v>50</v>
      </c>
      <c r="E221" s="2"/>
      <c r="F221" s="30"/>
      <c r="G221" s="84">
        <f>SUM(G211:G218)</f>
        <v>27</v>
      </c>
      <c r="H221" s="85">
        <f>VLOOKUP(G221,PAGO,2,FALSE)</f>
        <v>130</v>
      </c>
      <c r="I221" s="86" t="s">
        <v>68</v>
      </c>
      <c r="K221" s="84">
        <f>SUM(K211:K218)</f>
        <v>32</v>
      </c>
      <c r="L221" s="85">
        <f>VLOOKUP(K221,PAGO,2,FALSE)</f>
        <v>155</v>
      </c>
      <c r="M221" s="86" t="s">
        <v>68</v>
      </c>
      <c r="O221" s="84">
        <f>SUM(O211:O218)</f>
        <v>34</v>
      </c>
      <c r="P221" s="85">
        <f>VLOOKUP(O221,PAGO,2,FALSE)</f>
        <v>165</v>
      </c>
      <c r="Q221" s="86" t="s">
        <v>68</v>
      </c>
      <c r="S221" s="84">
        <f>SUM(S211:S218)</f>
        <v>24</v>
      </c>
      <c r="T221" s="85">
        <f>VLOOKUP(S221,PAGO,2,FALSE)</f>
        <v>115</v>
      </c>
      <c r="U221" s="86" t="s">
        <v>68</v>
      </c>
      <c r="W221" s="84">
        <f>SUM(W211:W218)</f>
        <v>29</v>
      </c>
      <c r="X221" s="85">
        <f>VLOOKUP(W221,PAGO,2,FALSE)</f>
        <v>140</v>
      </c>
      <c r="Y221" s="86" t="s">
        <v>68</v>
      </c>
      <c r="AA221" s="84">
        <f>SUM(AA211:AA218)</f>
        <v>33</v>
      </c>
      <c r="AB221" s="85">
        <f>VLOOKUP(AA221,PAGO,2,FALSE)</f>
        <v>160</v>
      </c>
      <c r="AC221" s="86" t="s">
        <v>68</v>
      </c>
      <c r="AE221" s="84">
        <f>SUM(AE211:AE218)</f>
        <v>32</v>
      </c>
      <c r="AF221" s="85">
        <f>VLOOKUP(AE221,PAGO,2,FALSE)</f>
        <v>155</v>
      </c>
      <c r="AG221" s="86" t="s">
        <v>68</v>
      </c>
      <c r="AI221" s="84">
        <f>SUM(AI211:AI218)</f>
        <v>26</v>
      </c>
      <c r="AJ221" s="85">
        <f>VLOOKUP(AI221,PAGO,2,FALSE)</f>
        <v>125</v>
      </c>
      <c r="AK221" s="86" t="s">
        <v>68</v>
      </c>
      <c r="AM221" s="84">
        <f>SUM(AM211:AM218)</f>
        <v>24</v>
      </c>
      <c r="AN221" s="85">
        <f>VLOOKUP(AM221,PAGO,2,FALSE)</f>
        <v>115</v>
      </c>
      <c r="AO221" s="86" t="s">
        <v>68</v>
      </c>
    </row>
    <row r="222" spans="2:41" ht="16" thickBot="1" x14ac:dyDescent="0.4">
      <c r="B222" s="80"/>
      <c r="C222" s="80"/>
      <c r="D222" s="81"/>
      <c r="E222" s="81"/>
      <c r="F222" s="82"/>
      <c r="G222" s="160">
        <f>IF(G215=0,-25,0)</f>
        <v>0</v>
      </c>
      <c r="H222" s="161"/>
      <c r="I222" s="87" t="s">
        <v>88</v>
      </c>
      <c r="K222" s="160">
        <f>IF(K215=0,-25,0)</f>
        <v>0</v>
      </c>
      <c r="L222" s="161"/>
      <c r="M222" s="87" t="s">
        <v>88</v>
      </c>
      <c r="O222" s="160">
        <f>IF(O215=0,-25,0)</f>
        <v>0</v>
      </c>
      <c r="P222" s="161"/>
      <c r="Q222" s="87" t="s">
        <v>88</v>
      </c>
      <c r="S222" s="160">
        <f>IF(S215=0,-25,0)</f>
        <v>0</v>
      </c>
      <c r="T222" s="161"/>
      <c r="U222" s="87" t="s">
        <v>88</v>
      </c>
      <c r="W222" s="160">
        <f>IF(W215=0,-25,0)</f>
        <v>0</v>
      </c>
      <c r="X222" s="161"/>
      <c r="Y222" s="87" t="s">
        <v>88</v>
      </c>
      <c r="AA222" s="160">
        <f>IF(AA215=0,-25,0)</f>
        <v>0</v>
      </c>
      <c r="AB222" s="161"/>
      <c r="AC222" s="87" t="s">
        <v>88</v>
      </c>
      <c r="AE222" s="160">
        <f>IF(AE215=0,-25,0)</f>
        <v>0</v>
      </c>
      <c r="AF222" s="161"/>
      <c r="AG222" s="87" t="s">
        <v>88</v>
      </c>
      <c r="AI222" s="160">
        <f>IF(AI215=0,-25,0)</f>
        <v>0</v>
      </c>
      <c r="AJ222" s="161"/>
      <c r="AK222" s="87" t="s">
        <v>88</v>
      </c>
      <c r="AM222" s="160">
        <f>IF(AM215=0,-25,0)</f>
        <v>0</v>
      </c>
      <c r="AN222" s="161"/>
      <c r="AO222" s="87" t="s">
        <v>88</v>
      </c>
    </row>
    <row r="223" spans="2:41" ht="19" thickBot="1" x14ac:dyDescent="0.4">
      <c r="D223" s="151" t="s">
        <v>67</v>
      </c>
      <c r="E223" s="152"/>
      <c r="G223" s="153">
        <f>+G219+H221+G222</f>
        <v>130</v>
      </c>
      <c r="H223" s="154"/>
      <c r="I223" s="83" t="s">
        <v>69</v>
      </c>
      <c r="J223" s="71"/>
      <c r="K223" s="153">
        <f>+K219+L221+K222</f>
        <v>155</v>
      </c>
      <c r="L223" s="154"/>
      <c r="M223" s="83" t="s">
        <v>69</v>
      </c>
      <c r="N223" s="71"/>
      <c r="O223" s="153">
        <f>+O219+P221+O222</f>
        <v>215</v>
      </c>
      <c r="P223" s="154"/>
      <c r="Q223" s="83" t="s">
        <v>69</v>
      </c>
      <c r="R223" s="71"/>
      <c r="S223" s="153">
        <f>+S219+T221+S222</f>
        <v>115</v>
      </c>
      <c r="T223" s="154"/>
      <c r="U223" s="83" t="s">
        <v>69</v>
      </c>
      <c r="V223" s="71"/>
      <c r="W223" s="153">
        <f>+W219+X221+W222</f>
        <v>240</v>
      </c>
      <c r="X223" s="154"/>
      <c r="Y223" s="83" t="s">
        <v>69</v>
      </c>
      <c r="Z223" s="71"/>
      <c r="AA223" s="153">
        <f>+AA219+AB221+AA222</f>
        <v>160</v>
      </c>
      <c r="AB223" s="154"/>
      <c r="AC223" s="83" t="s">
        <v>69</v>
      </c>
      <c r="AE223" s="153">
        <f>+AE219+AF221+AE222</f>
        <v>155</v>
      </c>
      <c r="AF223" s="154"/>
      <c r="AG223" s="83" t="s">
        <v>69</v>
      </c>
      <c r="AI223" s="153">
        <f>+AI219+AJ221+AI222</f>
        <v>175</v>
      </c>
      <c r="AJ223" s="154"/>
      <c r="AK223" s="83" t="s">
        <v>69</v>
      </c>
      <c r="AL223" s="71"/>
      <c r="AM223" s="153">
        <f>+AM219+AN221+AM222</f>
        <v>165</v>
      </c>
      <c r="AN223" s="154"/>
      <c r="AO223" s="83" t="s">
        <v>69</v>
      </c>
    </row>
    <row r="224" spans="2:41" ht="18.5" x14ac:dyDescent="0.35">
      <c r="D224" s="92"/>
      <c r="E224" s="92"/>
      <c r="G224" s="128"/>
      <c r="H224" s="128"/>
      <c r="I224" s="94"/>
      <c r="J224" s="71"/>
      <c r="K224" s="128"/>
      <c r="L224" s="128"/>
      <c r="M224" s="94"/>
      <c r="N224" s="71"/>
      <c r="O224" s="128"/>
      <c r="P224" s="128"/>
      <c r="Q224" s="94"/>
      <c r="R224" s="71"/>
      <c r="S224" s="128"/>
      <c r="T224" s="128"/>
      <c r="U224" s="94"/>
      <c r="V224" s="71"/>
      <c r="W224" s="128"/>
      <c r="X224" s="128"/>
      <c r="Y224" s="94"/>
      <c r="Z224" s="71"/>
      <c r="AA224" s="128"/>
      <c r="AB224" s="128"/>
      <c r="AC224" s="94"/>
      <c r="AE224" s="128"/>
      <c r="AF224" s="128"/>
      <c r="AG224" s="94"/>
      <c r="AL224" s="71"/>
      <c r="AM224" s="128"/>
      <c r="AN224" s="128"/>
      <c r="AO224" s="94"/>
    </row>
    <row r="226" spans="2:42" ht="26" x14ac:dyDescent="0.6">
      <c r="B226" s="51" t="s">
        <v>78</v>
      </c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</row>
    <row r="228" spans="2:42" ht="18.5" x14ac:dyDescent="0.45">
      <c r="B228" s="39" t="s">
        <v>46</v>
      </c>
      <c r="C228" s="39" t="s">
        <v>47</v>
      </c>
      <c r="D228" s="129" t="s">
        <v>48</v>
      </c>
      <c r="E228" s="130"/>
      <c r="F228" s="40"/>
      <c r="G228" s="157" t="s">
        <v>55</v>
      </c>
      <c r="H228" s="158"/>
      <c r="I228" s="159"/>
      <c r="J228" s="40"/>
      <c r="K228" s="157" t="s">
        <v>54</v>
      </c>
      <c r="L228" s="158"/>
      <c r="M228" s="159"/>
      <c r="O228" s="157" t="s">
        <v>56</v>
      </c>
      <c r="P228" s="158"/>
      <c r="Q228" s="159"/>
      <c r="R228" s="40"/>
      <c r="S228" s="157" t="s">
        <v>57</v>
      </c>
      <c r="T228" s="158"/>
      <c r="U228" s="159"/>
      <c r="V228" s="40"/>
      <c r="W228" s="157" t="s">
        <v>58</v>
      </c>
      <c r="X228" s="158"/>
      <c r="Y228" s="159"/>
      <c r="Z228" s="40"/>
      <c r="AA228" s="157" t="s">
        <v>59</v>
      </c>
      <c r="AB228" s="158"/>
      <c r="AC228" s="159"/>
      <c r="AE228" s="157" t="s">
        <v>89</v>
      </c>
      <c r="AF228" s="158"/>
      <c r="AG228" s="159"/>
      <c r="AI228" s="157" t="s">
        <v>111</v>
      </c>
      <c r="AJ228" s="158"/>
      <c r="AK228" s="159"/>
      <c r="AL228" s="40"/>
      <c r="AM228" s="157" t="s">
        <v>121</v>
      </c>
      <c r="AN228" s="158"/>
      <c r="AO228" s="159"/>
    </row>
    <row r="229" spans="2:42" ht="18.5" x14ac:dyDescent="0.45">
      <c r="B229" s="41"/>
      <c r="C229" s="41"/>
      <c r="D229" s="74"/>
      <c r="E229" s="75"/>
      <c r="F229" s="40"/>
      <c r="G229" s="59" t="s">
        <v>76</v>
      </c>
      <c r="H229" s="59" t="s">
        <v>75</v>
      </c>
      <c r="I229" s="60" t="s">
        <v>49</v>
      </c>
      <c r="J229" s="40"/>
      <c r="K229" s="59" t="s">
        <v>76</v>
      </c>
      <c r="L229" s="59" t="s">
        <v>75</v>
      </c>
      <c r="M229" s="60" t="s">
        <v>49</v>
      </c>
      <c r="N229" s="61"/>
      <c r="O229" s="59" t="s">
        <v>76</v>
      </c>
      <c r="P229" s="59" t="s">
        <v>75</v>
      </c>
      <c r="Q229" s="60" t="s">
        <v>49</v>
      </c>
      <c r="R229" s="62"/>
      <c r="S229" s="59" t="s">
        <v>76</v>
      </c>
      <c r="T229" s="59" t="s">
        <v>75</v>
      </c>
      <c r="U229" s="60" t="s">
        <v>49</v>
      </c>
      <c r="V229" s="62"/>
      <c r="W229" s="59" t="s">
        <v>76</v>
      </c>
      <c r="X229" s="59" t="s">
        <v>75</v>
      </c>
      <c r="Y229" s="60" t="s">
        <v>49</v>
      </c>
      <c r="Z229" s="62"/>
      <c r="AA229" s="59" t="s">
        <v>76</v>
      </c>
      <c r="AB229" s="59" t="s">
        <v>75</v>
      </c>
      <c r="AC229" s="60" t="s">
        <v>49</v>
      </c>
      <c r="AE229" s="59" t="s">
        <v>76</v>
      </c>
      <c r="AF229" s="59" t="s">
        <v>75</v>
      </c>
      <c r="AG229" s="60" t="s">
        <v>49</v>
      </c>
      <c r="AI229" s="59" t="s">
        <v>76</v>
      </c>
      <c r="AJ229" s="59" t="s">
        <v>75</v>
      </c>
      <c r="AK229" s="60" t="s">
        <v>49</v>
      </c>
      <c r="AL229" s="62"/>
      <c r="AM229" s="59" t="s">
        <v>76</v>
      </c>
      <c r="AN229" s="59" t="s">
        <v>75</v>
      </c>
      <c r="AO229" s="60" t="s">
        <v>49</v>
      </c>
    </row>
    <row r="230" spans="2:42" x14ac:dyDescent="0.35">
      <c r="B230" s="24"/>
      <c r="C230" s="24"/>
      <c r="D230" s="25"/>
      <c r="E230" s="26"/>
      <c r="F230" s="27"/>
      <c r="G230" s="72"/>
      <c r="H230" s="72"/>
      <c r="I230" s="72"/>
      <c r="J230" s="72"/>
      <c r="K230" s="28"/>
      <c r="L230" s="28"/>
      <c r="M230" s="28"/>
      <c r="O230" s="28"/>
      <c r="P230" s="28"/>
      <c r="Q230" s="28"/>
      <c r="S230" s="28"/>
      <c r="T230" s="28"/>
      <c r="U230" s="28"/>
      <c r="W230" s="28"/>
      <c r="X230" s="28"/>
      <c r="Y230" s="28"/>
      <c r="AA230" s="28"/>
      <c r="AB230" s="28"/>
      <c r="AC230" s="28"/>
      <c r="AE230" s="28"/>
      <c r="AF230" s="28"/>
      <c r="AG230" s="28"/>
      <c r="AI230" s="28"/>
      <c r="AJ230" s="28"/>
      <c r="AK230" s="28"/>
      <c r="AM230" s="28"/>
      <c r="AN230" s="28"/>
      <c r="AO230" s="28"/>
    </row>
    <row r="231" spans="2:42" ht="30" customHeight="1" x14ac:dyDescent="0.35">
      <c r="B231" s="29" t="s">
        <v>97</v>
      </c>
      <c r="C231" s="29" t="s">
        <v>130</v>
      </c>
      <c r="D231" s="1" t="s">
        <v>0</v>
      </c>
      <c r="E231" s="2" t="s">
        <v>1</v>
      </c>
      <c r="F231" s="30"/>
      <c r="G231" s="53">
        <f>IF(AND(H231=0,H231&lt;=0),0,IF(AND(H231&gt;0,H231&lt;=5),3,IF(AND(H231&gt;5,H231&lt;=10),5,IF(AND(H231&gt;10,H231&lt;=15),7,IF(AND(H231&gt;15,H231&lt;=20),9,IF(AND(H231&gt;20,H231&lt;=30),11,IF(AND(H231&gt;30,H231&lt;=40),13,IF(AND(H231&gt;40,H231&lt;=50),15,IF(AND(H231&gt;50,H231&lt;=65),17,IF(AND(H231&gt;65,H231&lt;=80),19,21))))))))))</f>
        <v>11</v>
      </c>
      <c r="H231" s="124">
        <v>26</v>
      </c>
      <c r="I231" s="54" t="s">
        <v>51</v>
      </c>
      <c r="K231" s="53">
        <f>IF(AND(L231=0,L231&lt;=0),0,IF(AND(L231&gt;0,L231&lt;=5),3,IF(AND(L231&gt;5,L231&lt;=10),5,IF(AND(L231&gt;10,L231&lt;=15),7,IF(AND(L231&gt;15,L231&lt;=20),9,IF(AND(L231&gt;20,L231&lt;=30),11,IF(AND(L231&gt;30,L231&lt;=40),13,IF(AND(L231&gt;40,L231&lt;=50),15,IF(AND(L231&gt;50,L231&lt;=65),17,IF(AND(L231&gt;65,L231&lt;=80),19,21))))))))))</f>
        <v>11</v>
      </c>
      <c r="L231" s="124">
        <v>21</v>
      </c>
      <c r="M231" s="54" t="s">
        <v>51</v>
      </c>
      <c r="O231" s="53">
        <f>IF(AND(P231=0,P231&lt;=0),0,IF(AND(P231&gt;0,P231&lt;=5),3,IF(AND(P231&gt;5,P231&lt;=10),5,IF(AND(P231&gt;10,P231&lt;=15),7,IF(AND(P231&gt;15,P231&lt;=20),9,IF(AND(P231&gt;20,P231&lt;=30),11,IF(AND(P231&gt;30,P231&lt;=40),13,IF(AND(P231&gt;40,P231&lt;=50),15,IF(AND(P231&gt;50,P231&lt;=65),17,IF(AND(P231&gt;65,P231&lt;=80),19,21))))))))))</f>
        <v>13</v>
      </c>
      <c r="P231" s="124">
        <v>35</v>
      </c>
      <c r="Q231" s="54" t="s">
        <v>51</v>
      </c>
      <c r="S231" s="53">
        <f>IF(AND(T231=0,T231&lt;=0),0,IF(AND(T231&gt;0,T231&lt;=5),3,IF(AND(T231&gt;5,T231&lt;=10),5,IF(AND(T231&gt;10,T231&lt;=15),7,IF(AND(T231&gt;15,T231&lt;=20),9,IF(AND(T231&gt;20,T231&lt;=30),11,IF(AND(T231&gt;30,T231&lt;=40),13,IF(AND(T231&gt;40,T231&lt;=50),15,IF(AND(T231&gt;50,T231&lt;=65),17,IF(AND(T231&gt;65,T231&lt;=80),19,21))))))))))</f>
        <v>9</v>
      </c>
      <c r="T231" s="124">
        <v>17</v>
      </c>
      <c r="U231" s="54" t="s">
        <v>51</v>
      </c>
      <c r="W231" s="53">
        <f>IF(AND(X231=0,X231&lt;=0),0,IF(AND(X231&gt;0,X231&lt;=5),3,IF(AND(X231&gt;5,X231&lt;=10),5,IF(AND(X231&gt;10,X231&lt;=15),7,IF(AND(X231&gt;15,X231&lt;=20),9,IF(AND(X231&gt;20,X231&lt;=30),11,IF(AND(X231&gt;30,X231&lt;=40),13,IF(AND(X231&gt;40,X231&lt;=50),15,IF(AND(X231&gt;50,X231&lt;=65),17,IF(AND(X231&gt;65,X231&lt;=80),19,21))))))))))</f>
        <v>11</v>
      </c>
      <c r="X231" s="124">
        <v>21</v>
      </c>
      <c r="Y231" s="54" t="s">
        <v>51</v>
      </c>
      <c r="AA231" s="53">
        <f>IF(AND(AB231=0,AB231&lt;=0),0,IF(AND(AB231&gt;0,AB231&lt;=5),3,IF(AND(AB231&gt;5,AB231&lt;=10),5,IF(AND(AB231&gt;10,AB231&lt;=15),7,IF(AND(AB231&gt;15,AB231&lt;=20),9,IF(AND(AB231&gt;20,AB231&lt;=30),11,IF(AND(AB231&gt;30,AB231&lt;=40),13,IF(AND(AB231&gt;40,AB231&lt;=50),15,IF(AND(AB231&gt;50,AB231&lt;=65),17,IF(AND(AB231&gt;65,AB231&lt;=80),19,21))))))))))</f>
        <v>11</v>
      </c>
      <c r="AB231" s="124">
        <v>29</v>
      </c>
      <c r="AC231" s="54" t="s">
        <v>51</v>
      </c>
      <c r="AE231" s="53">
        <f>IF(AND(AF231=0,AF231&lt;=0),0,IF(AND(AF231&gt;0,AF231&lt;=5),3,IF(AND(AF231&gt;5,AF231&lt;=10),5,IF(AND(AF231&gt;10,AF231&lt;=15),7,IF(AND(AF231&gt;15,AF231&lt;=20),9,IF(AND(AF231&gt;20,AF231&lt;=30),11,IF(AND(AF231&gt;30,AF231&lt;=40),13,IF(AND(AF231&gt;40,AF231&lt;=50),15,IF(AND(AF231&gt;50,AF231&lt;=65),17,IF(AND(AF231&gt;65,AF231&lt;=80),19,21))))))))))</f>
        <v>11</v>
      </c>
      <c r="AF231" s="124">
        <v>29</v>
      </c>
      <c r="AG231" s="54" t="s">
        <v>51</v>
      </c>
      <c r="AI231" s="53">
        <f>IF(AND(AJ231=0,AJ231&lt;=0),0,IF(AND(AJ231&gt;0,AJ231&lt;=5),3,IF(AND(AJ231&gt;5,AJ231&lt;=10),5,IF(AND(AJ231&gt;10,AJ231&lt;=15),7,IF(AND(AJ231&gt;15,AJ231&lt;=20),9,IF(AND(AJ231&gt;20,AJ231&lt;=30),11,IF(AND(AJ231&gt;30,AJ231&lt;=40),13,IF(AND(AJ231&gt;40,AJ231&lt;=50),15,IF(AND(AJ231&gt;50,AJ231&lt;=65),17,IF(AND(AJ231&gt;65,AJ231&lt;=80),19,21))))))))))</f>
        <v>11</v>
      </c>
      <c r="AJ231" s="124">
        <v>25</v>
      </c>
      <c r="AK231" s="54" t="s">
        <v>51</v>
      </c>
      <c r="AM231" s="53">
        <f>IF(AND(AN231=0,AN231&lt;=0),0,IF(AND(AN231&gt;0,AN231&lt;=5),3,IF(AND(AN231&gt;5,AN231&lt;=10),5,IF(AND(AN231&gt;10,AN231&lt;=15),7,IF(AND(AN231&gt;15,AN231&lt;=20),9,IF(AND(AN231&gt;20,AN231&lt;=30),11,IF(AND(AN231&gt;30,AN231&lt;=40),13,IF(AND(AN231&gt;40,AN231&lt;=50),15,IF(AND(AN231&gt;50,AN231&lt;=65),17,IF(AND(AN231&gt;65,AN231&lt;=80),19,21))))))))))</f>
        <v>9</v>
      </c>
      <c r="AN231" s="124">
        <v>20</v>
      </c>
      <c r="AO231" s="54" t="s">
        <v>51</v>
      </c>
    </row>
    <row r="232" spans="2:42" ht="30" customHeight="1" x14ac:dyDescent="0.35">
      <c r="B232" s="29" t="s">
        <v>97</v>
      </c>
      <c r="C232" s="29" t="s">
        <v>130</v>
      </c>
      <c r="D232" s="1" t="s">
        <v>2</v>
      </c>
      <c r="E232" s="2" t="s">
        <v>82</v>
      </c>
      <c r="F232" s="30"/>
      <c r="G232" s="53">
        <f>IF(AND(H232=0,H232&lt;=0),0,IF(AND(H232&gt;0,H232&lt;=5),3,IF(AND(H232&gt;5,H232&lt;=10),6,IF(AND(H232&gt;10,H232&lt;=15),9,IF(AND(H232&gt;15,H232&lt;=20),12,IF(AND(H232&gt;20,H232&lt;=25),15,IF(AND(H232&gt;25,H232&lt;=30),18,IF(AND(H232&gt;30,H232&lt;=35),21,IF(AND(H232&gt;35,H232&lt;=40),24,IF(AND(H232&gt;40,H232&lt;=45),27,30))))))))))</f>
        <v>3</v>
      </c>
      <c r="H232" s="124">
        <v>4</v>
      </c>
      <c r="I232" s="54" t="s">
        <v>83</v>
      </c>
      <c r="K232" s="53">
        <f>IF(AND(L232=0,L232&lt;=0),0,IF(AND(L232&gt;0,L232&lt;=5),3,IF(AND(L232&gt;5,L232&lt;=10),6,IF(AND(L232&gt;10,L232&lt;=15),9,IF(AND(L232&gt;15,L232&lt;=20),12,IF(AND(L232&gt;20,L232&lt;=25),15,IF(AND(L232&gt;25,L232&lt;=30),18,IF(AND(L232&gt;30,L232&lt;=35),21,IF(AND(L232&gt;35,L232&lt;=40),24,IF(AND(L232&gt;40,L232&lt;=45),27,30))))))))))</f>
        <v>3</v>
      </c>
      <c r="L232" s="124">
        <v>4</v>
      </c>
      <c r="M232" s="54" t="s">
        <v>83</v>
      </c>
      <c r="O232" s="53">
        <f>IF(AND(P232=0,P232&lt;=0),0,IF(AND(P232&gt;0,P232&lt;=5),3,IF(AND(P232&gt;5,P232&lt;=10),6,IF(AND(P232&gt;10,P232&lt;=15),9,IF(AND(P232&gt;15,P232&lt;=20),12,IF(AND(P232&gt;20,P232&lt;=25),15,IF(AND(P232&gt;25,P232&lt;=30),18,IF(AND(P232&gt;30,P232&lt;=35),21,IF(AND(P232&gt;35,P232&lt;=40),24,IF(AND(P232&gt;40,P232&lt;=45),27,30))))))))))</f>
        <v>6</v>
      </c>
      <c r="P232" s="124">
        <v>9</v>
      </c>
      <c r="Q232" s="54" t="s">
        <v>83</v>
      </c>
      <c r="S232" s="53">
        <f>IF(AND(T232=0,T232&lt;=0),0,IF(AND(T232&gt;0,T232&lt;=5),3,IF(AND(T232&gt;5,T232&lt;=10),6,IF(AND(T232&gt;10,T232&lt;=15),9,IF(AND(T232&gt;15,T232&lt;=20),12,IF(AND(T232&gt;20,T232&lt;=25),15,IF(AND(T232&gt;25,T232&lt;=30),18,IF(AND(T232&gt;30,T232&lt;=35),21,IF(AND(T232&gt;35,T232&lt;=40),24,IF(AND(T232&gt;40,T232&lt;=45),27,30))))))))))</f>
        <v>3</v>
      </c>
      <c r="T232" s="124">
        <v>2</v>
      </c>
      <c r="U232" s="54" t="s">
        <v>86</v>
      </c>
      <c r="W232" s="53">
        <f>IF(AND(X232=0,X232&lt;=0),0,IF(AND(X232&gt;0,X232&lt;=5),3,IF(AND(X232&gt;5,X232&lt;=10),6,IF(AND(X232&gt;10,X232&lt;=15),9,IF(AND(X232&gt;15,X232&lt;=20),12,IF(AND(X232&gt;20,X232&lt;=25),15,IF(AND(X232&gt;25,X232&lt;=30),18,IF(AND(X232&gt;30,X232&lt;=35),21,IF(AND(X232&gt;35,X232&lt;=40),24,IF(AND(X232&gt;40,X232&lt;=45),27,30))))))))))</f>
        <v>6</v>
      </c>
      <c r="X232" s="124">
        <v>7</v>
      </c>
      <c r="Y232" s="54" t="s">
        <v>83</v>
      </c>
      <c r="AA232" s="53">
        <f>IF(AND(AB232=0,AB232&lt;=0),0,IF(AND(AB232&gt;0,AB232&lt;=5),3,IF(AND(AB232&gt;5,AB232&lt;=10),6,IF(AND(AB232&gt;10,AB232&lt;=15),9,IF(AND(AB232&gt;15,AB232&lt;=20),12,IF(AND(AB232&gt;20,AB232&lt;=25),15,IF(AND(AB232&gt;25,AB232&lt;=30),18,IF(AND(AB232&gt;30,AB232&lt;=35),21,IF(AND(AB232&gt;35,AB232&lt;=40),24,IF(AND(AB232&gt;40,AB232&lt;=45),27,30))))))))))</f>
        <v>6</v>
      </c>
      <c r="AB232" s="124">
        <v>7</v>
      </c>
      <c r="AC232" s="54" t="s">
        <v>83</v>
      </c>
      <c r="AE232" s="53">
        <f>IF(AND(AF232=0,AF232&lt;=0),0,IF(AND(AF232&gt;0,AF232&lt;=5),3,IF(AND(AF232&gt;5,AF232&lt;=10),6,IF(AND(AF232&gt;10,AF232&lt;=15),9,IF(AND(AF232&gt;15,AF232&lt;=20),12,IF(AND(AF232&gt;20,AF232&lt;=25),15,IF(AND(AF232&gt;25,AF232&lt;=30),18,IF(AND(AF232&gt;30,AF232&lt;=35),21,IF(AND(AF232&gt;35,AF232&lt;=40),24,IF(AND(AF232&gt;40,AF232&lt;=45),27,30))))))))))</f>
        <v>3</v>
      </c>
      <c r="AF232" s="124">
        <v>4</v>
      </c>
      <c r="AG232" s="54" t="s">
        <v>83</v>
      </c>
      <c r="AI232" s="53">
        <f>IF(AND(AJ232=0,AJ232&lt;=0),0,IF(AND(AJ232&gt;0,AJ232&lt;=5),3,IF(AND(AJ232&gt;5,AJ232&lt;=10),6,IF(AND(AJ232&gt;10,AJ232&lt;=15),9,IF(AND(AJ232&gt;15,AJ232&lt;=20),12,IF(AND(AJ232&gt;20,AJ232&lt;=25),15,IF(AND(AJ232&gt;25,AJ232&lt;=30),18,IF(AND(AJ232&gt;30,AJ232&lt;=35),21,IF(AND(AJ232&gt;35,AJ232&lt;=40),24,IF(AND(AJ232&gt;40,AJ232&lt;=45),27,30))))))))))</f>
        <v>3</v>
      </c>
      <c r="AJ232" s="124">
        <v>2</v>
      </c>
      <c r="AK232" s="54" t="s">
        <v>83</v>
      </c>
      <c r="AM232" s="53">
        <f>IF(AND(AN232=0,AN232&lt;=0),0,IF(AND(AN232&gt;0,AN232&lt;=5),3,IF(AND(AN232&gt;5,AN232&lt;=10),6,IF(AND(AN232&gt;10,AN232&lt;=15),9,IF(AND(AN232&gt;15,AN232&lt;=20),12,IF(AND(AN232&gt;20,AN232&lt;=25),15,IF(AND(AN232&gt;25,AN232&lt;=30),18,IF(AND(AN232&gt;30,AN232&lt;=35),21,IF(AND(AN232&gt;35,AN232&lt;=40),24,IF(AND(AN232&gt;40,AN232&lt;=45),27,30))))))))))</f>
        <v>3</v>
      </c>
      <c r="AN232" s="124">
        <v>1</v>
      </c>
      <c r="AO232" s="54" t="s">
        <v>86</v>
      </c>
    </row>
    <row r="233" spans="2:42" ht="30" customHeight="1" x14ac:dyDescent="0.35">
      <c r="B233" s="29" t="s">
        <v>97</v>
      </c>
      <c r="C233" s="29" t="s">
        <v>130</v>
      </c>
      <c r="D233" s="1" t="s">
        <v>3</v>
      </c>
      <c r="E233" s="2" t="s">
        <v>81</v>
      </c>
      <c r="F233" s="30"/>
      <c r="G233" s="53">
        <f>IF(AND(H233=0,H233&lt;=0),0,IF(AND(H233&gt;0,H233&lt;=5),3,IF(AND(H233&gt;5,H233&lt;=10),5,IF(AND(H233&gt;10,H233&lt;=15),7,IF(AND(H233&gt;15,H233&lt;=20),9,IF(AND(H233&gt;20,H233&lt;=25),11,IF(AND(H233&gt;25,H233&lt;=30),13,IF(AND(H233&gt;30,H233&lt;=35),15,IF(AND(H233&gt;35,H233&lt;=40),17,IF(AND(H233&gt;40,H233&lt;=45),19,21))))))))))</f>
        <v>3</v>
      </c>
      <c r="H233" s="124">
        <v>1</v>
      </c>
      <c r="I233" s="54" t="s">
        <v>81</v>
      </c>
      <c r="K233" s="53">
        <f>IF(AND(L233=0,L233&lt;=0),0,IF(AND(L233&gt;0,L233&lt;=5),3,IF(AND(L233&gt;5,L233&lt;=10),5,IF(AND(L233&gt;10,L233&lt;=15),7,IF(AND(L233&gt;15,L233&lt;=20),9,IF(AND(L233&gt;20,L233&lt;=25),11,IF(AND(L233&gt;25,L233&lt;=30),13,IF(AND(L233&gt;30,L233&lt;=35),15,IF(AND(L233&gt;35,L233&lt;=40),17,IF(AND(L233&gt;40,L233&lt;=45),19,21))))))))))</f>
        <v>5</v>
      </c>
      <c r="L233" s="124">
        <v>7</v>
      </c>
      <c r="M233" s="54" t="s">
        <v>81</v>
      </c>
      <c r="O233" s="53">
        <f>IF(AND(P233=0,P233&lt;=0),0,IF(AND(P233&gt;0,P233&lt;=5),3,IF(AND(P233&gt;5,P233&lt;=10),5,IF(AND(P233&gt;10,P233&lt;=15),7,IF(AND(P233&gt;15,P233&lt;=20),9,IF(AND(P233&gt;20,P233&lt;=25),11,IF(AND(P233&gt;25,P233&lt;=30),13,IF(AND(P233&gt;30,P233&lt;=35),15,IF(AND(P233&gt;35,P233&lt;=40),17,IF(AND(P233&gt;40,P233&lt;=45),19,21))))))))))</f>
        <v>3</v>
      </c>
      <c r="P233" s="124">
        <v>4</v>
      </c>
      <c r="Q233" s="54" t="s">
        <v>81</v>
      </c>
      <c r="S233" s="53">
        <f>IF(AND(T233=0,T233&lt;=0),0,IF(AND(T233&gt;0,T233&lt;=5),3,IF(AND(T233&gt;5,T233&lt;=10),5,IF(AND(T233&gt;10,T233&lt;=15),7,IF(AND(T233&gt;15,T233&lt;=20),9,IF(AND(T233&gt;20,T233&lt;=25),11,IF(AND(T233&gt;25,T233&lt;=30),13,IF(AND(T233&gt;30,T233&lt;=35),15,IF(AND(T233&gt;35,T233&lt;=40),17,IF(AND(T233&gt;40,T233&lt;=45),19,21))))))))))</f>
        <v>3</v>
      </c>
      <c r="T233" s="124">
        <v>4</v>
      </c>
      <c r="U233" s="54" t="s">
        <v>81</v>
      </c>
      <c r="W233" s="53">
        <f>IF(AND(X233=0,X233&lt;=0),0,IF(AND(X233&gt;0,X233&lt;=5),3,IF(AND(X233&gt;5,X233&lt;=10),5,IF(AND(X233&gt;10,X233&lt;=15),7,IF(AND(X233&gt;15,X233&lt;=20),9,IF(AND(X233&gt;20,X233&lt;=25),11,IF(AND(X233&gt;25,X233&lt;=30),13,IF(AND(X233&gt;30,X233&lt;=35),15,IF(AND(X233&gt;35,X233&lt;=40),17,IF(AND(X233&gt;40,X233&lt;=45),19,21))))))))))</f>
        <v>3</v>
      </c>
      <c r="X233" s="124">
        <v>4</v>
      </c>
      <c r="Y233" s="54" t="s">
        <v>81</v>
      </c>
      <c r="AA233" s="53">
        <f>IF(AND(AB233=0,AB233&lt;=0),0,IF(AND(AB233&gt;0,AB233&lt;=5),3,IF(AND(AB233&gt;5,AB233&lt;=10),5,IF(AND(AB233&gt;10,AB233&lt;=15),7,IF(AND(AB233&gt;15,AB233&lt;=20),9,IF(AND(AB233&gt;20,AB233&lt;=25),11,IF(AND(AB233&gt;25,AB233&lt;=30),13,IF(AND(AB233&gt;30,AB233&lt;=35),15,IF(AND(AB233&gt;35,AB233&lt;=40),17,IF(AND(AB233&gt;40,AB233&lt;=45),19,21))))))))))</f>
        <v>5</v>
      </c>
      <c r="AB233" s="124">
        <v>6</v>
      </c>
      <c r="AC233" s="54" t="s">
        <v>81</v>
      </c>
      <c r="AE233" s="53">
        <f>IF(AND(AF233=0,AF233&lt;=0),0,IF(AND(AF233&gt;0,AF233&lt;=5),3,IF(AND(AF233&gt;5,AF233&lt;=10),5,IF(AND(AF233&gt;10,AF233&lt;=15),7,IF(AND(AF233&gt;15,AF233&lt;=20),9,IF(AND(AF233&gt;20,AF233&lt;=25),11,IF(AND(AF233&gt;25,AF233&lt;=30),13,IF(AND(AF233&gt;30,AF233&lt;=35),15,IF(AND(AF233&gt;35,AF233&lt;=40),17,IF(AND(AF233&gt;40,AF233&lt;=45),19,21))))))))))</f>
        <v>5</v>
      </c>
      <c r="AF233" s="124">
        <v>7</v>
      </c>
      <c r="AG233" s="54" t="s">
        <v>81</v>
      </c>
      <c r="AI233" s="53">
        <f>IF(AND(AJ233=0,AJ233&lt;=0),0,IF(AND(AJ233&gt;0,AJ233&lt;=5),3,IF(AND(AJ233&gt;5,AJ233&lt;=10),5,IF(AND(AJ233&gt;10,AJ233&lt;=15),7,IF(AND(AJ233&gt;15,AJ233&lt;=20),9,IF(AND(AJ233&gt;20,AJ233&lt;=25),11,IF(AND(AJ233&gt;25,AJ233&lt;=30),13,IF(AND(AJ233&gt;30,AJ233&lt;=35),15,IF(AND(AJ233&gt;35,AJ233&lt;=40),17,IF(AND(AJ233&gt;40,AJ233&lt;=45),19,21))))))))))</f>
        <v>3</v>
      </c>
      <c r="AJ233" s="124">
        <v>5</v>
      </c>
      <c r="AK233" s="54" t="s">
        <v>81</v>
      </c>
      <c r="AM233" s="53">
        <f>IF(AND(AN233=0,AN233&lt;=0),0,IF(AND(AN233&gt;0,AN233&lt;=5),3,IF(AND(AN233&gt;5,AN233&lt;=10),5,IF(AND(AN233&gt;10,AN233&lt;=15),7,IF(AND(AN233&gt;15,AN233&lt;=20),9,IF(AND(AN233&gt;20,AN233&lt;=25),11,IF(AND(AN233&gt;25,AN233&lt;=30),13,IF(AND(AN233&gt;30,AN233&lt;=35),15,IF(AND(AN233&gt;35,AN233&lt;=40),17,IF(AND(AN233&gt;40,AN233&lt;=45),19,21))))))))))</f>
        <v>3</v>
      </c>
      <c r="AN233" s="124">
        <v>1</v>
      </c>
      <c r="AO233" s="54" t="s">
        <v>81</v>
      </c>
    </row>
    <row r="234" spans="2:42" ht="30" customHeight="1" x14ac:dyDescent="0.35">
      <c r="B234" s="29" t="s">
        <v>97</v>
      </c>
      <c r="C234" s="29" t="s">
        <v>130</v>
      </c>
      <c r="D234" s="1" t="s">
        <v>4</v>
      </c>
      <c r="E234" s="2" t="s">
        <v>52</v>
      </c>
      <c r="F234" s="30"/>
      <c r="G234" s="53">
        <f>IF(H234&lt;1,0,IF(H234=1,2,IF(H234=2,4,IF(H234=3,6,IF(H234=4,8,IF(H234=5,10,IF(H234=6,12,IF(H234=7,14,IF(H234=8,16,IF(H234=9,18,20))))))))))</f>
        <v>0</v>
      </c>
      <c r="H234" s="124"/>
      <c r="I234" s="54" t="s">
        <v>52</v>
      </c>
      <c r="K234" s="53">
        <f>IF(L234&lt;1,0,IF(L234=1,2,IF(L234=2,4,IF(L234=3,6,IF(L234=4,8,IF(L234=5,10,IF(L234=6,12,IF(L234=7,14,IF(L234=8,16,IF(L234=9,18,20))))))))))</f>
        <v>0</v>
      </c>
      <c r="L234" s="124"/>
      <c r="M234" s="54" t="s">
        <v>52</v>
      </c>
      <c r="O234" s="53">
        <f>IF(P234&lt;1,0,IF(P234=1,2,IF(P234=2,4,IF(P234=3,6,IF(P234=4,8,IF(P234=5,10,IF(P234=6,12,IF(P234=7,14,IF(P234=8,16,IF(P234=9,18,20))))))))))</f>
        <v>2</v>
      </c>
      <c r="P234" s="124">
        <v>1</v>
      </c>
      <c r="Q234" s="54" t="s">
        <v>52</v>
      </c>
      <c r="S234" s="53">
        <f>IF(T234&lt;1,0,IF(T234=1,2,IF(T234=2,4,IF(T234=3,6,IF(T234=4,8,IF(T234=5,10,IF(T234=6,12,IF(T234=7,14,IF(T234=8,16,IF(T234=9,18,20))))))))))</f>
        <v>2</v>
      </c>
      <c r="T234" s="124">
        <v>1</v>
      </c>
      <c r="U234" s="54" t="s">
        <v>52</v>
      </c>
      <c r="W234" s="53">
        <f>IF(X234&lt;1,0,IF(X234=1,2,IF(X234=2,4,IF(X234=3,6,IF(X234=4,8,IF(X234=5,10,IF(X234=6,12,IF(X234=7,14,IF(X234=8,16,IF(X234=9,18,20))))))))))</f>
        <v>0</v>
      </c>
      <c r="X234" s="124"/>
      <c r="Y234" s="54" t="s">
        <v>52</v>
      </c>
      <c r="AA234" s="53">
        <f>IF(AB234&lt;1,0,IF(AB234=1,2,IF(AB234=2,4,IF(AB234=3,6,IF(AB234=4,8,IF(AB234=5,10,IF(AB234=6,12,IF(AB234=7,14,IF(AB234=8,16,IF(AB234=9,18,20))))))))))</f>
        <v>0</v>
      </c>
      <c r="AB234" s="124"/>
      <c r="AC234" s="54" t="s">
        <v>52</v>
      </c>
      <c r="AE234" s="53">
        <f>IF(AF234&lt;1,0,IF(AF234=1,2,IF(AF234=2,4,IF(AF234=3,6,IF(AF234=4,8,IF(AF234=5,10,IF(AF234=6,12,IF(AF234=7,14,IF(AF234=8,16,IF(AF234=9,18,20))))))))))</f>
        <v>0</v>
      </c>
      <c r="AF234" s="124"/>
      <c r="AG234" s="54" t="s">
        <v>52</v>
      </c>
      <c r="AI234" s="53">
        <f>IF(AJ234&lt;1,0,IF(AJ234=1,2,IF(AJ234=2,4,IF(AJ234=3,6,IF(AJ234=4,8,IF(AJ234=5,10,IF(AJ234=6,12,IF(AJ234=7,14,IF(AJ234=8,16,IF(AJ234=9,18,20))))))))))</f>
        <v>0</v>
      </c>
      <c r="AJ234" s="124"/>
      <c r="AK234" s="54" t="s">
        <v>52</v>
      </c>
      <c r="AM234" s="53">
        <f>IF(AN234&lt;1,0,IF(AN234=1,2,IF(AN234=2,4,IF(AN234=3,6,IF(AN234=4,8,IF(AN234=5,10,IF(AN234=6,12,IF(AN234=7,14,IF(AN234=8,16,IF(AN234=9,18,20))))))))))</f>
        <v>0</v>
      </c>
      <c r="AN234" s="124"/>
      <c r="AO234" s="54" t="s">
        <v>52</v>
      </c>
    </row>
    <row r="235" spans="2:42" ht="30" customHeight="1" x14ac:dyDescent="0.35">
      <c r="B235" s="29" t="s">
        <v>97</v>
      </c>
      <c r="C235" s="29" t="s">
        <v>130</v>
      </c>
      <c r="D235" s="1" t="s">
        <v>5</v>
      </c>
      <c r="E235" s="2" t="s">
        <v>85</v>
      </c>
      <c r="F235" s="30"/>
      <c r="G235" s="53">
        <f>IF(AND(H235=0,H235&lt;=0),0,IF(AND(H235&gt;0,H235&lt;=5),3,IF(AND(H235&gt;5,H235&lt;=10),4,IF(AND(H235&gt;10,H235&lt;=15),7,IF(AND(H235&gt;15,H235&lt;=20),9,IF(AND(H235&gt;20,H235&lt;=25),11,IF(AND(H235&gt;25,H235&lt;=30),13,IF(AND(H235&gt;30,H235&lt;=35),16,IF(AND(H235&gt;35,H235&lt;=40),17,IF(AND(H235&gt;40,H235&lt;=45),19,21))))))))))</f>
        <v>3</v>
      </c>
      <c r="H235" s="124">
        <v>3</v>
      </c>
      <c r="I235" s="31" t="s">
        <v>53</v>
      </c>
      <c r="K235" s="53">
        <f>IF(AND(L235=0,L235&lt;=0),0,IF(AND(L235&gt;0,L235&lt;=5),3,IF(AND(L235&gt;5,L235&lt;=10),4,IF(AND(L235&gt;10,L235&lt;=15),7,IF(AND(L235&gt;15,L235&lt;=20),9,IF(AND(L235&gt;20,L235&lt;=25),11,IF(AND(L235&gt;25,L235&lt;=30),13,IF(AND(L235&gt;30,L235&lt;=35),16,IF(AND(L235&gt;35,L235&lt;=40),17,IF(AND(L235&gt;40,L235&lt;=45),19,21))))))))))</f>
        <v>3</v>
      </c>
      <c r="L235" s="124">
        <v>4</v>
      </c>
      <c r="M235" s="31" t="s">
        <v>53</v>
      </c>
      <c r="O235" s="53">
        <f>IF(AND(P235=0,P235&lt;=0),0,IF(AND(P235&gt;0,P235&lt;=5),3,IF(AND(P235&gt;5,P235&lt;=10),4,IF(AND(P235&gt;10,P235&lt;=15),7,IF(AND(P235&gt;15,P235&lt;=20),9,IF(AND(P235&gt;20,P235&lt;=25),11,IF(AND(P235&gt;25,P235&lt;=30),13,IF(AND(P235&gt;30,P235&lt;=35),16,IF(AND(P235&gt;35,P235&lt;=40),17,IF(AND(P235&gt;40,P235&lt;=45),19,21))))))))))</f>
        <v>3</v>
      </c>
      <c r="P235" s="124">
        <v>5</v>
      </c>
      <c r="Q235" s="31" t="s">
        <v>53</v>
      </c>
      <c r="S235" s="53">
        <f>IF(AND(T235=0,T235&lt;=0),0,IF(AND(T235&gt;0,T235&lt;=5),3,IF(AND(T235&gt;5,T235&lt;=10),4,IF(AND(T235&gt;10,T235&lt;=15),7,IF(AND(T235&gt;15,T235&lt;=20),9,IF(AND(T235&gt;20,T235&lt;=25),11,IF(AND(T235&gt;25,T235&lt;=30),13,IF(AND(T235&gt;30,T235&lt;=35),16,IF(AND(T235&gt;35,T235&lt;=40),17,IF(AND(T235&gt;40,T235&lt;=45),19,21))))))))))</f>
        <v>3</v>
      </c>
      <c r="T235" s="124">
        <v>5</v>
      </c>
      <c r="U235" s="31" t="s">
        <v>53</v>
      </c>
      <c r="W235" s="53">
        <f>IF(AND(X235=0,X235&lt;=0),0,IF(AND(X235&gt;0,X235&lt;=5),3,IF(AND(X235&gt;5,X235&lt;=10),4,IF(AND(X235&gt;10,X235&lt;=15),7,IF(AND(X235&gt;15,X235&lt;=20),9,IF(AND(X235&gt;20,X235&lt;=25),11,IF(AND(X235&gt;25,X235&lt;=30),13,IF(AND(X235&gt;30,X235&lt;=35),16,IF(AND(X235&gt;35,X235&lt;=40),17,IF(AND(X235&gt;40,X235&lt;=45),19,21))))))))))</f>
        <v>3</v>
      </c>
      <c r="X235" s="124">
        <v>5</v>
      </c>
      <c r="Y235" s="31" t="s">
        <v>53</v>
      </c>
      <c r="AA235" s="53">
        <f>IF(AND(AB235=0,AB235&lt;=0),0,IF(AND(AB235&gt;0,AB235&lt;=5),3,IF(AND(AB235&gt;5,AB235&lt;=10),4,IF(AND(AB235&gt;10,AB235&lt;=15),7,IF(AND(AB235&gt;15,AB235&lt;=20),9,IF(AND(AB235&gt;20,AB235&lt;=25),11,IF(AND(AB235&gt;25,AB235&lt;=30),13,IF(AND(AB235&gt;30,AB235&lt;=35),16,IF(AND(AB235&gt;35,AB235&lt;=40),17,IF(AND(AB235&gt;40,AB235&lt;=45),19,21))))))))))</f>
        <v>3</v>
      </c>
      <c r="AB235" s="124">
        <v>3</v>
      </c>
      <c r="AC235" s="31" t="s">
        <v>53</v>
      </c>
      <c r="AE235" s="53">
        <f>IF(AND(AF235=0,AF235&lt;=0),0,IF(AND(AF235&gt;0,AF235&lt;=5),3,IF(AND(AF235&gt;5,AF235&lt;=10),4,IF(AND(AF235&gt;10,AF235&lt;=15),7,IF(AND(AF235&gt;15,AF235&lt;=20),9,IF(AND(AF235&gt;20,AF235&lt;=25),11,IF(AND(AF235&gt;25,AF235&lt;=30),13,IF(AND(AF235&gt;30,AF235&lt;=35),16,IF(AND(AF235&gt;35,AF235&lt;=40),17,IF(AND(AF235&gt;40,AF235&lt;=45),19,21))))))))))</f>
        <v>3</v>
      </c>
      <c r="AF235" s="124">
        <v>4</v>
      </c>
      <c r="AG235" s="31" t="s">
        <v>53</v>
      </c>
      <c r="AI235" s="53">
        <f>IF(AND(AJ235=0,AJ235&lt;=0),0,IF(AND(AJ235&gt;0,AJ235&lt;=5),3,IF(AND(AJ235&gt;5,AJ235&lt;=10),4,IF(AND(AJ235&gt;10,AJ235&lt;=15),7,IF(AND(AJ235&gt;15,AJ235&lt;=20),9,IF(AND(AJ235&gt;20,AJ235&lt;=25),11,IF(AND(AJ235&gt;25,AJ235&lt;=30),13,IF(AND(AJ235&gt;30,AJ235&lt;=35),16,IF(AND(AJ235&gt;35,AJ235&lt;=40),17,IF(AND(AJ235&gt;40,AJ235&lt;=45),19,21))))))))))</f>
        <v>3</v>
      </c>
      <c r="AJ235" s="124">
        <v>5</v>
      </c>
      <c r="AK235" s="31" t="s">
        <v>53</v>
      </c>
      <c r="AM235" s="53">
        <f>IF(AND(AN235=0,AN235&lt;=0),0,IF(AND(AN235&gt;0,AN235&lt;=5),3,IF(AND(AN235&gt;5,AN235&lt;=10),4,IF(AND(AN235&gt;10,AN235&lt;=15),7,IF(AND(AN235&gt;15,AN235&lt;=20),9,IF(AND(AN235&gt;20,AN235&lt;=25),11,IF(AND(AN235&gt;25,AN235&lt;=30),13,IF(AND(AN235&gt;30,AN235&lt;=35),16,IF(AND(AN235&gt;35,AN235&lt;=40),17,IF(AND(AN235&gt;40,AN235&lt;=45),19,21))))))))))</f>
        <v>3</v>
      </c>
      <c r="AN235" s="124">
        <v>1</v>
      </c>
      <c r="AO235" s="31" t="s">
        <v>53</v>
      </c>
    </row>
    <row r="236" spans="2:42" ht="30" customHeight="1" x14ac:dyDescent="0.35">
      <c r="B236" s="29" t="s">
        <v>97</v>
      </c>
      <c r="C236" s="29" t="s">
        <v>130</v>
      </c>
      <c r="D236" s="1" t="s">
        <v>7</v>
      </c>
      <c r="E236" s="2" t="s">
        <v>6</v>
      </c>
      <c r="F236" s="30"/>
      <c r="G236" s="53">
        <f>IF(AND(H236=0,H236&lt;=0),0,IF(AND(H236&gt;0,H236&lt;=2),1,IF(AND(H236&gt;2,H236&lt;=4),2,IF(AND(H236&gt;4,H236&lt;=6),3,IF(AND(H236&gt;6,H236&lt;=8),4,IF(AND(H236&gt;8,H236&lt;=10),5,IF(AND(H236&gt;10,H236&lt;=12),6,IF(AND(H236&gt;12,H236&lt;=14),7,IF(AND(H236&gt;14,H236&lt;=16),8,IF(AND(H236&gt;16,H236&lt;=18),9,10))))))))))</f>
        <v>0</v>
      </c>
      <c r="H236" s="124"/>
      <c r="I236" s="54" t="s">
        <v>62</v>
      </c>
      <c r="K236" s="53">
        <f>IF(AND(L236=0,L236&lt;=0),0,IF(AND(L236&gt;0,L236&lt;=2),1,IF(AND(L236&gt;2,L236&lt;=4),2,IF(AND(L236&gt;4,L236&lt;=6),3,IF(AND(L236&gt;6,L236&lt;=8),4,IF(AND(L236&gt;8,L236&lt;=10),5,IF(AND(L236&gt;10,L236&lt;=12),6,IF(AND(L236&gt;12,L236&lt;=14),7,IF(AND(L236&gt;14,L236&lt;=16),8,IF(AND(L236&gt;16,L236&lt;=18),9,10))))))))))</f>
        <v>0</v>
      </c>
      <c r="L236" s="124"/>
      <c r="M236" s="54" t="s">
        <v>62</v>
      </c>
      <c r="O236" s="53">
        <f>IF(AND(P236=0,P236&lt;=0),0,IF(AND(P236&gt;0,P236&lt;=2),1,IF(AND(P236&gt;2,P236&lt;=4),2,IF(AND(P236&gt;4,P236&lt;=6),3,IF(AND(P236&gt;6,P236&lt;=8),4,IF(AND(P236&gt;8,P236&lt;=10),5,IF(AND(P236&gt;10,P236&lt;=12),6,IF(AND(P236&gt;12,P236&lt;=14),7,IF(AND(P236&gt;14,P236&lt;=16),8,IF(AND(P236&gt;16,P236&lt;=18),9,10))))))))))</f>
        <v>0</v>
      </c>
      <c r="P236" s="124"/>
      <c r="Q236" s="54" t="s">
        <v>62</v>
      </c>
      <c r="S236" s="53">
        <f>IF(AND(T236=0,T236&lt;=0),0,IF(AND(T236&gt;0,T236&lt;=2),1,IF(AND(T236&gt;2,T236&lt;=4),2,IF(AND(T236&gt;4,T236&lt;=6),3,IF(AND(T236&gt;6,T236&lt;=8),4,IF(AND(T236&gt;8,T236&lt;=10),5,IF(AND(T236&gt;10,T236&lt;=12),6,IF(AND(T236&gt;12,T236&lt;=14),7,IF(AND(T236&gt;14,T236&lt;=16),8,IF(AND(T236&gt;16,T236&lt;=18),9,10))))))))))</f>
        <v>0</v>
      </c>
      <c r="T236" s="124"/>
      <c r="U236" s="54" t="s">
        <v>62</v>
      </c>
      <c r="W236" s="53">
        <f>IF(AND(X236=0,X236&lt;=0),0,IF(AND(X236&gt;0,X236&lt;=2),1,IF(AND(X236&gt;2,X236&lt;=4),2,IF(AND(X236&gt;4,X236&lt;=6),3,IF(AND(X236&gt;6,X236&lt;=8),4,IF(AND(X236&gt;8,X236&lt;=10),5,IF(AND(X236&gt;10,X236&lt;=12),6,IF(AND(X236&gt;12,X236&lt;=14),7,IF(AND(X236&gt;14,X236&lt;=16),8,IF(AND(X236&gt;16,X236&lt;=18),9,10))))))))))</f>
        <v>0</v>
      </c>
      <c r="X236" s="124"/>
      <c r="Y236" s="54" t="s">
        <v>62</v>
      </c>
      <c r="AA236" s="53">
        <f>IF(AND(AB236=0,AB236&lt;=0),0,IF(AND(AB236&gt;0,AB236&lt;=2),1,IF(AND(AB236&gt;2,AB236&lt;=4),2,IF(AND(AB236&gt;4,AB236&lt;=6),3,IF(AND(AB236&gt;6,AB236&lt;=8),4,IF(AND(AB236&gt;8,AB236&lt;=10),5,IF(AND(AB236&gt;10,AB236&lt;=12),6,IF(AND(AB236&gt;12,AB236&lt;=14),7,IF(AND(AB236&gt;14,AB236&lt;=16),8,IF(AND(AB236&gt;16,AB236&lt;=18),9,10))))))))))</f>
        <v>0</v>
      </c>
      <c r="AB236" s="124"/>
      <c r="AC236" s="54" t="s">
        <v>62</v>
      </c>
      <c r="AE236" s="53">
        <f>IF(AND(AF236=0,AF236&lt;=0),0,IF(AND(AF236&gt;0,AF236&lt;=2),1,IF(AND(AF236&gt;2,AF236&lt;=4),2,IF(AND(AF236&gt;4,AF236&lt;=6),3,IF(AND(AF236&gt;6,AF236&lt;=8),4,IF(AND(AF236&gt;8,AF236&lt;=10),5,IF(AND(AF236&gt;10,AF236&lt;=12),6,IF(AND(AF236&gt;12,AF236&lt;=14),7,IF(AND(AF236&gt;14,AF236&lt;=16),8,IF(AND(AF236&gt;16,AF236&lt;=18),9,10))))))))))</f>
        <v>0</v>
      </c>
      <c r="AF236" s="124"/>
      <c r="AG236" s="54" t="s">
        <v>62</v>
      </c>
      <c r="AI236" s="53">
        <f>IF(AND(AJ236=0,AJ236&lt;=0),0,IF(AND(AJ236&gt;0,AJ236&lt;=2),1,IF(AND(AJ236&gt;2,AJ236&lt;=4),2,IF(AND(AJ236&gt;4,AJ236&lt;=6),3,IF(AND(AJ236&gt;6,AJ236&lt;=8),4,IF(AND(AJ236&gt;8,AJ236&lt;=10),5,IF(AND(AJ236&gt;10,AJ236&lt;=12),6,IF(AND(AJ236&gt;12,AJ236&lt;=14),7,IF(AND(AJ236&gt;14,AJ236&lt;=16),8,IF(AND(AJ236&gt;16,AJ236&lt;=18),9,10))))))))))</f>
        <v>0</v>
      </c>
      <c r="AJ236" s="124"/>
      <c r="AK236" s="54" t="s">
        <v>62</v>
      </c>
      <c r="AM236" s="53">
        <f>IF(AND(AN236=0,AN236&lt;=0),0,IF(AND(AN236&gt;0,AN236&lt;=2),1,IF(AND(AN236&gt;2,AN236&lt;=4),2,IF(AND(AN236&gt;4,AN236&lt;=6),3,IF(AND(AN236&gt;6,AN236&lt;=8),4,IF(AND(AN236&gt;8,AN236&lt;=10),5,IF(AND(AN236&gt;10,AN236&lt;=12),6,IF(AND(AN236&gt;12,AN236&lt;=14),7,IF(AND(AN236&gt;14,AN236&lt;=16),8,IF(AND(AN236&gt;16,AN236&lt;=18),9,10))))))))))</f>
        <v>0</v>
      </c>
      <c r="AN236" s="124"/>
      <c r="AO236" s="54" t="s">
        <v>62</v>
      </c>
    </row>
    <row r="237" spans="2:42" ht="30" customHeight="1" x14ac:dyDescent="0.35">
      <c r="B237" s="29" t="s">
        <v>97</v>
      </c>
      <c r="C237" s="29" t="s">
        <v>130</v>
      </c>
      <c r="D237" s="1" t="s">
        <v>9</v>
      </c>
      <c r="E237" s="2" t="s">
        <v>8</v>
      </c>
      <c r="F237" s="30"/>
      <c r="G237" s="76">
        <f>H237</f>
        <v>4</v>
      </c>
      <c r="H237" s="77">
        <v>4</v>
      </c>
      <c r="I237" s="73" t="str">
        <f>IF(G237=0,"SIN DATOS",IF(AND(G237&gt;0,G237&lt;=6),"ORDENADO",IF(AND(G237&gt;6,G237&lt;=11),"ORDENADO/BUENA PRESENTACIÓN",IF(AND(G237&gt;11,G237&lt;=15),"ODENADO/BUENA PRESENTACION/MAYORES ARGUMENTO","EXCELENTE"))))</f>
        <v>ORDENADO</v>
      </c>
      <c r="J237" s="78"/>
      <c r="K237" s="76">
        <f>L237</f>
        <v>6</v>
      </c>
      <c r="L237" s="77">
        <v>6</v>
      </c>
      <c r="M237" s="73" t="str">
        <f>IF(K237=0,"SIN DATOS",IF(AND(K237&gt;0,K237&lt;=6),"ORDENADO",IF(AND(K237&gt;6,K237&lt;=11),"ORDENADO/BUENA PRESENTACIÓN",IF(AND(K237&gt;11,K237&lt;=15),"ODENADO/BUENA PRESENTACION/MAYORES ARGUMENTO","EXCELENTE"))))</f>
        <v>ORDENADO</v>
      </c>
      <c r="N237" s="78"/>
      <c r="O237" s="76">
        <f>P237</f>
        <v>4</v>
      </c>
      <c r="P237" s="77">
        <v>4</v>
      </c>
      <c r="Q237" s="73" t="str">
        <f>IF(O237=0,"SIN DATOS",IF(AND(O237&gt;0,O237&lt;=6),"ORDENADO",IF(AND(O237&gt;6,O237&lt;=11),"ORDENADO/BUENA PRESENTACIÓN",IF(AND(O237&gt;11,O237&lt;=15),"ODENADO/BUENA PRESENTACION/MAYORES ARGUMENTO","EXCELENTE"))))</f>
        <v>ORDENADO</v>
      </c>
      <c r="R237" s="78"/>
      <c r="S237" s="76">
        <f>T237</f>
        <v>5</v>
      </c>
      <c r="T237" s="77">
        <v>5</v>
      </c>
      <c r="U237" s="73" t="str">
        <f>IF(S237=0,"SIN DATOS",IF(AND(S237&gt;0,S237&lt;=6),"ORDENADO",IF(AND(S237&gt;6,S237&lt;=11),"ORDENADO/BUENA PRESENTACIÓN",IF(AND(S237&gt;11,S237&lt;=15),"ODENADO/BUENA PRESENTACION/MAYORES ARGUMENTO","EXCELENTE"))))</f>
        <v>ORDENADO</v>
      </c>
      <c r="V237" s="78"/>
      <c r="W237" s="76">
        <f>X237</f>
        <v>4</v>
      </c>
      <c r="X237" s="77">
        <v>4</v>
      </c>
      <c r="Y237" s="73" t="str">
        <f>IF(W237=0,"SIN DATOS",IF(AND(W237&gt;0,W237&lt;=6),"ORDENADO",IF(AND(W237&gt;6,W237&lt;=11),"ORDENADO/BUENA PRESENTACIÓN",IF(AND(W237&gt;11,W237&lt;=15),"ODENADO/BUENA PRESENTACION/MAYORES ARGUMENTO","EXCELENTE"))))</f>
        <v>ORDENADO</v>
      </c>
      <c r="Z237" s="78"/>
      <c r="AA237" s="76">
        <f>AB237</f>
        <v>6</v>
      </c>
      <c r="AB237" s="77">
        <v>6</v>
      </c>
      <c r="AC237" s="73" t="str">
        <f>IF(AA237=0,"SIN DATOS",IF(AND(AA237&gt;0,AA237&lt;=6),"ORDENADO",IF(AND(AA237&gt;6,AA237&lt;=11),"ORDENADO/BUENA PRESENTACIÓN",IF(AND(AA237&gt;11,AA237&lt;=15),"ODENADO/BUENA PRESENTACION/MAYORES ARGUMENTO","EXCELENTE"))))</f>
        <v>ORDENADO</v>
      </c>
      <c r="AE237" s="76">
        <f>AF237</f>
        <v>5</v>
      </c>
      <c r="AF237" s="77">
        <v>5</v>
      </c>
      <c r="AG237" s="73" t="str">
        <f>IF(AE237=0,"SIN DATOS",IF(AND(AE237&gt;0,AE237&lt;=6),"ORDENADO",IF(AND(AE237&gt;6,AE237&lt;=11),"ORDENADO/BUENA PRESENTACIÓN",IF(AND(AE237&gt;11,AE237&lt;=15),"ODENADO/BUENA PRESENTACION/MAYORES ARGUMENTO","EXCELENTE"))))</f>
        <v>ORDENADO</v>
      </c>
      <c r="AI237" s="76">
        <f>AJ237</f>
        <v>5</v>
      </c>
      <c r="AJ237" s="77">
        <v>5</v>
      </c>
      <c r="AK237" s="73" t="str">
        <f>IF(AI237=0,"SIN DATOS",IF(AND(AI237&gt;0,AI237&lt;=6),"ORDENADO",IF(AND(AI237&gt;6,AI237&lt;=11),"ORDENADO/BUENA PRESENTACIÓN",IF(AND(AI237&gt;11,AI237&lt;=15),"ODENADO/BUENA PRESENTACION/MAYORES ARGUMENTO","EXCELENTE"))))</f>
        <v>ORDENADO</v>
      </c>
      <c r="AL237" s="78"/>
      <c r="AM237" s="76">
        <f>AN237</f>
        <v>4</v>
      </c>
      <c r="AN237" s="77">
        <v>4</v>
      </c>
      <c r="AO237" s="73" t="str">
        <f>IF(AM237=0,"SIN DATOS",IF(AND(AM237&gt;0,AM237&lt;=6),"ORDENADO",IF(AND(AM237&gt;6,AM237&lt;=11),"ORDENADO/BUENA PRESENTACIÓN",IF(AND(AM237&gt;11,AM237&lt;=15),"ODENADO/BUENA PRESENTACION/MAYORES ARGUMENTO","EXCELENTE"))))</f>
        <v>ORDENADO</v>
      </c>
    </row>
    <row r="238" spans="2:42" ht="30" customHeight="1" x14ac:dyDescent="0.35">
      <c r="B238" s="29" t="s">
        <v>97</v>
      </c>
      <c r="C238" s="29" t="s">
        <v>130</v>
      </c>
      <c r="D238" s="1" t="s">
        <v>63</v>
      </c>
      <c r="E238" s="2" t="s">
        <v>10</v>
      </c>
      <c r="F238" s="30"/>
      <c r="G238" s="53">
        <f>H238</f>
        <v>0</v>
      </c>
      <c r="H238" s="124"/>
      <c r="I238" s="56"/>
      <c r="K238" s="53">
        <f>L238</f>
        <v>0</v>
      </c>
      <c r="L238" s="124"/>
      <c r="M238" s="56"/>
      <c r="O238" s="53">
        <f>P238</f>
        <v>0</v>
      </c>
      <c r="P238" s="124"/>
      <c r="Q238" s="56"/>
      <c r="S238" s="53">
        <f>T238</f>
        <v>0</v>
      </c>
      <c r="T238" s="124"/>
      <c r="U238" s="56"/>
      <c r="W238" s="53">
        <f>X238</f>
        <v>0</v>
      </c>
      <c r="X238" s="124"/>
      <c r="Y238" s="56"/>
      <c r="AA238" s="53">
        <f>AB238</f>
        <v>0</v>
      </c>
      <c r="AB238" s="124"/>
      <c r="AC238" s="56"/>
      <c r="AE238" s="53">
        <f>AF238</f>
        <v>0</v>
      </c>
      <c r="AF238" s="124"/>
      <c r="AG238" s="56"/>
      <c r="AI238" s="53">
        <f>AJ238</f>
        <v>0</v>
      </c>
      <c r="AJ238" s="124"/>
      <c r="AK238" s="56"/>
      <c r="AM238" s="53">
        <f>AN238</f>
        <v>0</v>
      </c>
      <c r="AN238" s="124"/>
      <c r="AO238" s="56"/>
    </row>
    <row r="239" spans="2:42" ht="15" customHeight="1" x14ac:dyDescent="0.35">
      <c r="B239" s="29" t="s">
        <v>97</v>
      </c>
      <c r="C239" s="29" t="s">
        <v>130</v>
      </c>
      <c r="D239" s="1" t="s">
        <v>80</v>
      </c>
      <c r="E239" s="2" t="s">
        <v>64</v>
      </c>
      <c r="F239" s="33"/>
      <c r="G239" s="64">
        <f>IF(H239=0,0,H239*50)</f>
        <v>0</v>
      </c>
      <c r="H239" s="63"/>
      <c r="I239" s="58" t="s">
        <v>66</v>
      </c>
      <c r="K239" s="64">
        <f>IF(L239=0,0,L239*50)</f>
        <v>0</v>
      </c>
      <c r="L239" s="63"/>
      <c r="M239" s="58" t="s">
        <v>66</v>
      </c>
      <c r="O239" s="64">
        <f>IF(P239=0,0,P239*50)</f>
        <v>100</v>
      </c>
      <c r="P239" s="63" t="s">
        <v>99</v>
      </c>
      <c r="Q239" s="58" t="s">
        <v>66</v>
      </c>
      <c r="S239" s="64">
        <f>IF(T239=0,0,T239*50)</f>
        <v>50</v>
      </c>
      <c r="T239" s="63" t="s">
        <v>91</v>
      </c>
      <c r="U239" s="58" t="s">
        <v>66</v>
      </c>
      <c r="W239" s="64">
        <f>IF(X239=0,0,X239*50)</f>
        <v>0</v>
      </c>
      <c r="X239" s="63"/>
      <c r="Y239" s="58" t="s">
        <v>66</v>
      </c>
      <c r="AA239" s="64">
        <f>IF(AB239=0,0,AB239*50)</f>
        <v>0</v>
      </c>
      <c r="AB239" s="63"/>
      <c r="AC239" s="58" t="s">
        <v>66</v>
      </c>
      <c r="AE239" s="64">
        <f>IF(AF239=0,0,AF239*50)</f>
        <v>0</v>
      </c>
      <c r="AF239" s="63"/>
      <c r="AG239" s="58" t="s">
        <v>66</v>
      </c>
      <c r="AI239" s="64">
        <f>IF(AJ239=0,0,AJ239*50)</f>
        <v>0</v>
      </c>
      <c r="AJ239" s="63"/>
      <c r="AK239" s="58" t="s">
        <v>66</v>
      </c>
      <c r="AM239" s="64">
        <f>IF(AN239=0,0,AN239*50)</f>
        <v>0</v>
      </c>
      <c r="AN239" s="63"/>
      <c r="AO239" s="58" t="s">
        <v>66</v>
      </c>
    </row>
    <row r="240" spans="2:42" ht="15" customHeight="1" x14ac:dyDescent="0.35">
      <c r="B240" s="29"/>
      <c r="C240" s="29"/>
      <c r="D240" s="42"/>
      <c r="E240" s="2"/>
      <c r="F240" s="43"/>
      <c r="G240" s="121"/>
      <c r="H240" s="122"/>
      <c r="I240" s="123"/>
      <c r="J240" s="71"/>
      <c r="K240" s="121"/>
      <c r="L240" s="122"/>
      <c r="M240" s="123"/>
      <c r="N240" s="71"/>
      <c r="O240" s="121"/>
      <c r="P240" s="122"/>
      <c r="Q240" s="123"/>
      <c r="R240" s="71"/>
      <c r="S240" s="121"/>
      <c r="T240" s="122"/>
      <c r="U240" s="123"/>
      <c r="V240" s="71"/>
      <c r="W240" s="121"/>
      <c r="X240" s="122"/>
      <c r="Y240" s="123"/>
      <c r="Z240" s="71"/>
      <c r="AA240" s="121"/>
      <c r="AB240" s="122"/>
      <c r="AC240" s="123"/>
      <c r="AD240" s="71"/>
      <c r="AE240" s="121"/>
      <c r="AF240" s="122"/>
      <c r="AG240" s="123"/>
      <c r="AH240" s="71"/>
      <c r="AI240" s="121"/>
      <c r="AJ240" s="122"/>
      <c r="AK240" s="123"/>
      <c r="AL240" s="71"/>
      <c r="AM240" s="121"/>
      <c r="AN240" s="122"/>
      <c r="AO240" s="123"/>
      <c r="AP240" s="71"/>
    </row>
    <row r="241" spans="2:41" ht="15.5" x14ac:dyDescent="0.35">
      <c r="B241" s="29"/>
      <c r="C241" s="29"/>
      <c r="D241" s="2" t="s">
        <v>50</v>
      </c>
      <c r="E241" s="2"/>
      <c r="F241" s="30"/>
      <c r="G241" s="84">
        <f>SUM(G231:G238)</f>
        <v>24</v>
      </c>
      <c r="H241" s="85">
        <f>VLOOKUP(G241,PAGO,2,FALSE)</f>
        <v>115</v>
      </c>
      <c r="I241" s="86" t="s">
        <v>68</v>
      </c>
      <c r="K241" s="84">
        <f>SUM(K231:K237)</f>
        <v>28</v>
      </c>
      <c r="L241" s="85">
        <f>VLOOKUP(K241,PAGO,2,FALSE)</f>
        <v>135</v>
      </c>
      <c r="M241" s="86" t="s">
        <v>68</v>
      </c>
      <c r="O241" s="84">
        <f>SUM(O231:O237)</f>
        <v>31</v>
      </c>
      <c r="P241" s="85">
        <f>VLOOKUP(O241,PAGO,2,FALSE)</f>
        <v>150</v>
      </c>
      <c r="Q241" s="86" t="s">
        <v>68</v>
      </c>
      <c r="S241" s="84">
        <f>SUM(S231:S237)</f>
        <v>25</v>
      </c>
      <c r="T241" s="85">
        <f>VLOOKUP(S241,PAGO,2,FALSE)</f>
        <v>120</v>
      </c>
      <c r="U241" s="86" t="s">
        <v>68</v>
      </c>
      <c r="W241" s="84">
        <f>SUM(W231:W237)</f>
        <v>27</v>
      </c>
      <c r="X241" s="85">
        <f>VLOOKUP(W241,PAGO,2,FALSE)</f>
        <v>130</v>
      </c>
      <c r="Y241" s="86" t="s">
        <v>68</v>
      </c>
      <c r="AA241" s="84">
        <f>SUM(AA231:AA237)</f>
        <v>31</v>
      </c>
      <c r="AB241" s="85">
        <f>VLOOKUP(AA241,PAGO,2,FALSE)</f>
        <v>150</v>
      </c>
      <c r="AC241" s="86" t="s">
        <v>68</v>
      </c>
      <c r="AE241" s="84">
        <f>SUM(AE231:AE237)</f>
        <v>27</v>
      </c>
      <c r="AF241" s="85">
        <f>VLOOKUP(AE241,PAGO,2,FALSE)</f>
        <v>130</v>
      </c>
      <c r="AG241" s="86" t="s">
        <v>68</v>
      </c>
      <c r="AI241" s="84">
        <f>SUM(AI231:AI237)</f>
        <v>25</v>
      </c>
      <c r="AJ241" s="85">
        <f>VLOOKUP(AI241,PAGO,2,FALSE)</f>
        <v>120</v>
      </c>
      <c r="AK241" s="86" t="s">
        <v>68</v>
      </c>
      <c r="AM241" s="84">
        <f>SUM(AM231:AM237)</f>
        <v>22</v>
      </c>
      <c r="AN241" s="85">
        <f>VLOOKUP(AM241,PAGO,2,FALSE)</f>
        <v>105</v>
      </c>
      <c r="AO241" s="86" t="s">
        <v>68</v>
      </c>
    </row>
    <row r="242" spans="2:41" ht="16" thickBot="1" x14ac:dyDescent="0.4">
      <c r="B242" s="80"/>
      <c r="C242" s="80"/>
      <c r="D242" s="81"/>
      <c r="E242" s="81"/>
      <c r="F242" s="82"/>
      <c r="G242" s="160">
        <f>IF(G235=0,-25,0)</f>
        <v>0</v>
      </c>
      <c r="H242" s="161"/>
      <c r="I242" s="87" t="s">
        <v>88</v>
      </c>
      <c r="K242" s="160">
        <f>IF(K235=0,-25,0)</f>
        <v>0</v>
      </c>
      <c r="L242" s="161"/>
      <c r="M242" s="87" t="s">
        <v>88</v>
      </c>
      <c r="O242" s="160">
        <f>IF(O235=0,-25,0)</f>
        <v>0</v>
      </c>
      <c r="P242" s="161"/>
      <c r="Q242" s="87" t="s">
        <v>88</v>
      </c>
      <c r="S242" s="160">
        <f>IF(S235=0,-25,0)</f>
        <v>0</v>
      </c>
      <c r="T242" s="161"/>
      <c r="U242" s="87" t="s">
        <v>88</v>
      </c>
      <c r="W242" s="160">
        <f>IF(W235=0,-25,0)</f>
        <v>0</v>
      </c>
      <c r="X242" s="161"/>
      <c r="Y242" s="87" t="s">
        <v>88</v>
      </c>
      <c r="AA242" s="160">
        <f>IF(AA235=0,-25,0)</f>
        <v>0</v>
      </c>
      <c r="AB242" s="161"/>
      <c r="AC242" s="87" t="s">
        <v>88</v>
      </c>
      <c r="AE242" s="160">
        <f>IF(AE235=0,-25,0)</f>
        <v>0</v>
      </c>
      <c r="AF242" s="161"/>
      <c r="AG242" s="87" t="s">
        <v>88</v>
      </c>
      <c r="AI242" s="160">
        <f>IF(AI235=0,-25,0)</f>
        <v>0</v>
      </c>
      <c r="AJ242" s="161"/>
      <c r="AK242" s="87" t="s">
        <v>88</v>
      </c>
      <c r="AM242" s="160">
        <f>IF(AM235=0,-25,0)</f>
        <v>0</v>
      </c>
      <c r="AN242" s="161"/>
      <c r="AO242" s="87" t="s">
        <v>88</v>
      </c>
    </row>
    <row r="243" spans="2:41" ht="19" thickBot="1" x14ac:dyDescent="0.4">
      <c r="D243" s="151" t="s">
        <v>67</v>
      </c>
      <c r="E243" s="152"/>
      <c r="G243" s="153">
        <f>+G239+H241+G242</f>
        <v>115</v>
      </c>
      <c r="H243" s="154"/>
      <c r="I243" s="83" t="s">
        <v>69</v>
      </c>
      <c r="J243" s="71"/>
      <c r="K243" s="153">
        <f>+K239+L241+K242</f>
        <v>135</v>
      </c>
      <c r="L243" s="154"/>
      <c r="M243" s="83" t="s">
        <v>69</v>
      </c>
      <c r="N243" s="71"/>
      <c r="O243" s="153">
        <f>+O239+P241+O242</f>
        <v>250</v>
      </c>
      <c r="P243" s="154"/>
      <c r="Q243" s="83" t="s">
        <v>69</v>
      </c>
      <c r="R243" s="71"/>
      <c r="S243" s="153">
        <f>+S239+T241+S242</f>
        <v>170</v>
      </c>
      <c r="T243" s="154"/>
      <c r="U243" s="83" t="s">
        <v>69</v>
      </c>
      <c r="V243" s="71"/>
      <c r="W243" s="153">
        <f>+W239+X241+W242</f>
        <v>130</v>
      </c>
      <c r="X243" s="154"/>
      <c r="Y243" s="83" t="s">
        <v>69</v>
      </c>
      <c r="Z243" s="71"/>
      <c r="AA243" s="153">
        <f>+AA239+AB241+AA242</f>
        <v>150</v>
      </c>
      <c r="AB243" s="154"/>
      <c r="AC243" s="83" t="s">
        <v>69</v>
      </c>
      <c r="AE243" s="153">
        <f>+AE239+AF241+AE242</f>
        <v>130</v>
      </c>
      <c r="AF243" s="154"/>
      <c r="AG243" s="83" t="s">
        <v>69</v>
      </c>
      <c r="AI243" s="155">
        <f>+AI239+AJ241+AI242</f>
        <v>120</v>
      </c>
      <c r="AJ243" s="155"/>
      <c r="AK243" s="111" t="s">
        <v>69</v>
      </c>
      <c r="AL243" s="71"/>
      <c r="AM243" s="153">
        <f>+AM239+AN241+AM242</f>
        <v>105</v>
      </c>
      <c r="AN243" s="154"/>
      <c r="AO243" s="83" t="s">
        <v>69</v>
      </c>
    </row>
    <row r="244" spans="2:41" ht="18.5" x14ac:dyDescent="0.35">
      <c r="D244" s="92"/>
      <c r="E244" s="92"/>
      <c r="G244" s="128"/>
      <c r="H244" s="128"/>
      <c r="I244" s="94"/>
      <c r="J244" s="71"/>
      <c r="K244" s="128"/>
      <c r="L244" s="128"/>
      <c r="M244" s="94"/>
      <c r="N244" s="71"/>
      <c r="O244" s="128"/>
      <c r="P244" s="128"/>
      <c r="Q244" s="94"/>
      <c r="R244" s="71"/>
      <c r="S244" s="128"/>
      <c r="T244" s="128"/>
      <c r="U244" s="94"/>
      <c r="V244" s="71"/>
      <c r="W244" s="128"/>
      <c r="X244" s="128"/>
      <c r="Y244" s="94"/>
      <c r="Z244" s="71"/>
      <c r="AA244" s="128"/>
      <c r="AB244" s="128"/>
      <c r="AC244" s="94"/>
      <c r="AE244" s="128"/>
      <c r="AF244" s="128"/>
      <c r="AG244" s="94"/>
      <c r="AH244" s="110"/>
      <c r="AI244" s="156"/>
      <c r="AJ244" s="156"/>
      <c r="AK244" s="94"/>
      <c r="AL244" s="71"/>
      <c r="AM244" s="128"/>
      <c r="AN244" s="128"/>
      <c r="AO244" s="94"/>
    </row>
    <row r="246" spans="2:41" ht="26" x14ac:dyDescent="0.6">
      <c r="B246" s="52" t="s">
        <v>79</v>
      </c>
      <c r="C246" s="52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  <c r="AA246" s="52"/>
      <c r="AB246" s="52"/>
      <c r="AC246" s="52"/>
      <c r="AD246" s="52"/>
      <c r="AE246" s="52"/>
      <c r="AF246" s="52"/>
      <c r="AG246" s="52"/>
      <c r="AH246" s="52"/>
      <c r="AI246" s="52"/>
      <c r="AJ246" s="52"/>
      <c r="AK246" s="52"/>
      <c r="AL246" s="52"/>
      <c r="AM246" s="52"/>
      <c r="AN246" s="52"/>
      <c r="AO246" s="52"/>
    </row>
    <row r="248" spans="2:41" ht="18.5" x14ac:dyDescent="0.45">
      <c r="B248" s="39" t="s">
        <v>46</v>
      </c>
      <c r="C248" s="39" t="s">
        <v>47</v>
      </c>
      <c r="D248" s="125" t="s">
        <v>48</v>
      </c>
      <c r="E248" s="126"/>
      <c r="F248" s="40"/>
      <c r="G248" s="157" t="s">
        <v>55</v>
      </c>
      <c r="H248" s="158"/>
      <c r="I248" s="159"/>
      <c r="J248" s="40"/>
      <c r="K248" s="157" t="s">
        <v>54</v>
      </c>
      <c r="L248" s="158"/>
      <c r="M248" s="159"/>
      <c r="O248" s="157" t="s">
        <v>56</v>
      </c>
      <c r="P248" s="158"/>
      <c r="Q248" s="159"/>
      <c r="R248" s="40"/>
      <c r="S248" s="157" t="s">
        <v>57</v>
      </c>
      <c r="T248" s="158"/>
      <c r="U248" s="159"/>
      <c r="V248" s="40"/>
      <c r="W248" s="157" t="s">
        <v>58</v>
      </c>
      <c r="X248" s="158"/>
      <c r="Y248" s="159"/>
      <c r="Z248" s="40"/>
      <c r="AA248" s="157" t="s">
        <v>59</v>
      </c>
      <c r="AB248" s="158"/>
      <c r="AC248" s="159"/>
      <c r="AE248" s="157" t="s">
        <v>89</v>
      </c>
      <c r="AF248" s="158"/>
      <c r="AG248" s="159"/>
      <c r="AI248" s="157" t="s">
        <v>111</v>
      </c>
      <c r="AJ248" s="158"/>
      <c r="AK248" s="159"/>
      <c r="AL248" s="40"/>
      <c r="AM248" s="157" t="s">
        <v>121</v>
      </c>
      <c r="AN248" s="158"/>
      <c r="AO248" s="159"/>
    </row>
    <row r="249" spans="2:41" ht="18.5" x14ac:dyDescent="0.45">
      <c r="B249" s="41"/>
      <c r="C249" s="41"/>
      <c r="D249" s="74"/>
      <c r="E249" s="75"/>
      <c r="F249" s="40"/>
      <c r="G249" s="59" t="s">
        <v>76</v>
      </c>
      <c r="H249" s="59" t="s">
        <v>75</v>
      </c>
      <c r="I249" s="60" t="s">
        <v>49</v>
      </c>
      <c r="J249" s="40"/>
      <c r="K249" s="59" t="s">
        <v>76</v>
      </c>
      <c r="L249" s="59" t="s">
        <v>75</v>
      </c>
      <c r="M249" s="60" t="s">
        <v>49</v>
      </c>
      <c r="N249" s="61"/>
      <c r="O249" s="59" t="s">
        <v>76</v>
      </c>
      <c r="P249" s="59" t="s">
        <v>75</v>
      </c>
      <c r="Q249" s="60" t="s">
        <v>49</v>
      </c>
      <c r="R249" s="62"/>
      <c r="S249" s="59" t="s">
        <v>76</v>
      </c>
      <c r="T249" s="59" t="s">
        <v>75</v>
      </c>
      <c r="U249" s="60" t="s">
        <v>49</v>
      </c>
      <c r="V249" s="62"/>
      <c r="W249" s="59" t="s">
        <v>76</v>
      </c>
      <c r="X249" s="59" t="s">
        <v>75</v>
      </c>
      <c r="Y249" s="60" t="s">
        <v>49</v>
      </c>
      <c r="Z249" s="62"/>
      <c r="AA249" s="59" t="s">
        <v>76</v>
      </c>
      <c r="AB249" s="59" t="s">
        <v>75</v>
      </c>
      <c r="AC249" s="60" t="s">
        <v>49</v>
      </c>
      <c r="AE249" s="59" t="s">
        <v>76</v>
      </c>
      <c r="AF249" s="59" t="s">
        <v>75</v>
      </c>
      <c r="AG249" s="60" t="s">
        <v>49</v>
      </c>
      <c r="AI249" s="59" t="s">
        <v>76</v>
      </c>
      <c r="AJ249" s="59" t="s">
        <v>75</v>
      </c>
      <c r="AK249" s="60" t="s">
        <v>49</v>
      </c>
      <c r="AL249" s="62"/>
      <c r="AM249" s="59" t="s">
        <v>76</v>
      </c>
      <c r="AN249" s="59" t="s">
        <v>75</v>
      </c>
      <c r="AO249" s="60" t="s">
        <v>49</v>
      </c>
    </row>
    <row r="250" spans="2:41" x14ac:dyDescent="0.35">
      <c r="B250" s="24"/>
      <c r="C250" s="24"/>
      <c r="D250" s="25"/>
      <c r="E250" s="26"/>
      <c r="F250" s="27"/>
      <c r="G250" s="72"/>
      <c r="H250" s="72"/>
      <c r="I250" s="72"/>
      <c r="J250" s="72"/>
      <c r="K250" s="28"/>
      <c r="L250" s="28"/>
      <c r="M250" s="28"/>
      <c r="O250" s="28"/>
      <c r="P250" s="28"/>
      <c r="Q250" s="28"/>
      <c r="S250" s="28"/>
      <c r="T250" s="28"/>
      <c r="U250" s="28"/>
      <c r="W250" s="28"/>
      <c r="X250" s="28"/>
      <c r="Y250" s="28"/>
      <c r="AA250" s="28"/>
      <c r="AB250" s="28"/>
      <c r="AC250" s="28"/>
      <c r="AE250" s="28"/>
      <c r="AF250" s="28"/>
      <c r="AG250" s="28"/>
      <c r="AI250" s="28"/>
      <c r="AJ250" s="28"/>
      <c r="AK250" s="28"/>
      <c r="AM250" s="28"/>
      <c r="AN250" s="28"/>
      <c r="AO250" s="28"/>
    </row>
    <row r="251" spans="2:41" ht="30" customHeight="1" x14ac:dyDescent="0.35">
      <c r="B251" s="29" t="s">
        <v>97</v>
      </c>
      <c r="C251" s="29" t="s">
        <v>129</v>
      </c>
      <c r="D251" s="1" t="s">
        <v>0</v>
      </c>
      <c r="E251" s="2" t="s">
        <v>1</v>
      </c>
      <c r="F251" s="30"/>
      <c r="G251" s="53">
        <f>IF(AND(H251=0,H251&lt;=0),0,IF(AND(H251&gt;0,H251&lt;=5),3,IF(AND(H251&gt;5,H251&lt;=10),5,IF(AND(H251&gt;10,H251&lt;=15),7,IF(AND(H251&gt;15,H251&lt;=20),9,IF(AND(H251&gt;20,H251&lt;=30),11,IF(AND(H251&gt;30,H251&lt;=40),13,IF(AND(H251&gt;40,H251&lt;=50),15,IF(AND(H251&gt;50,H251&lt;=65),17,IF(AND(H251&gt;65,H251&lt;=80),19,21))))))))))</f>
        <v>11</v>
      </c>
      <c r="H251" s="124">
        <v>21</v>
      </c>
      <c r="I251" s="54" t="s">
        <v>51</v>
      </c>
      <c r="K251" s="53">
        <f>IF(AND(L251=0,L251&lt;=0),0,IF(AND(L251&gt;0,L251&lt;=5),3,IF(AND(L251&gt;5,L251&lt;=10),5,IF(AND(L251&gt;10,L251&lt;=15),7,IF(AND(L251&gt;15,L251&lt;=20),9,IF(AND(L251&gt;20,L251&lt;=30),11,IF(AND(L251&gt;30,L251&lt;=40),13,IF(AND(L251&gt;40,L251&lt;=50),15,IF(AND(L251&gt;50,L251&lt;=65),17,IF(AND(L251&gt;65,L251&lt;=80),19,21))))))))))</f>
        <v>7</v>
      </c>
      <c r="L251" s="124">
        <v>14</v>
      </c>
      <c r="M251" s="54" t="s">
        <v>51</v>
      </c>
      <c r="O251" s="53">
        <f>IF(AND(P251=0,P251&lt;=0),0,IF(AND(P251&gt;0,P251&lt;=5),3,IF(AND(P251&gt;5,P251&lt;=10),5,IF(AND(P251&gt;10,P251&lt;=15),7,IF(AND(P251&gt;15,P251&lt;=20),9,IF(AND(P251&gt;20,P251&lt;=30),11,IF(AND(P251&gt;30,P251&lt;=40),13,IF(AND(P251&gt;40,P251&lt;=50),15,IF(AND(P251&gt;50,P251&lt;=65),17,IF(AND(P251&gt;65,P251&lt;=80),19,21))))))))))</f>
        <v>9</v>
      </c>
      <c r="P251" s="124">
        <v>19</v>
      </c>
      <c r="Q251" s="54" t="s">
        <v>51</v>
      </c>
      <c r="S251" s="53">
        <f>IF(AND(T251=0,T251&lt;=0),0,IF(AND(T251&gt;0,T251&lt;=5),3,IF(AND(T251&gt;5,T251&lt;=10),5,IF(AND(T251&gt;10,T251&lt;=15),7,IF(AND(T251&gt;15,T251&lt;=20),9,IF(AND(T251&gt;20,T251&lt;=30),11,IF(AND(T251&gt;30,T251&lt;=40),13,IF(AND(T251&gt;40,T251&lt;=50),15,IF(AND(T251&gt;50,T251&lt;=65),17,IF(AND(T251&gt;65,T251&lt;=80),19,21))))))))))</f>
        <v>7</v>
      </c>
      <c r="T251" s="124">
        <v>14</v>
      </c>
      <c r="U251" s="54" t="s">
        <v>51</v>
      </c>
      <c r="W251" s="53">
        <f>IF(AND(X251=0,X251&lt;=0),0,IF(AND(X251&gt;0,X251&lt;=5),3,IF(AND(X251&gt;5,X251&lt;=10),5,IF(AND(X251&gt;10,X251&lt;=15),7,IF(AND(X251&gt;15,X251&lt;=20),9,IF(AND(X251&gt;20,X251&lt;=30),11,IF(AND(X251&gt;30,X251&lt;=40),13,IF(AND(X251&gt;40,X251&lt;=50),15,IF(AND(X251&gt;50,X251&lt;=65),17,IF(AND(X251&gt;65,X251&lt;=80),19,21))))))))))</f>
        <v>11</v>
      </c>
      <c r="X251" s="124">
        <v>21</v>
      </c>
      <c r="Y251" s="54" t="s">
        <v>51</v>
      </c>
      <c r="AA251" s="53">
        <f>IF(AND(AB251=0,AB251&lt;=0),0,IF(AND(AB251&gt;0,AB251&lt;=5),3,IF(AND(AB251&gt;5,AB251&lt;=10),5,IF(AND(AB251&gt;10,AB251&lt;=15),7,IF(AND(AB251&gt;15,AB251&lt;=20),9,IF(AND(AB251&gt;20,AB251&lt;=30),11,IF(AND(AB251&gt;30,AB251&lt;=40),13,IF(AND(AB251&gt;40,AB251&lt;=50),15,IF(AND(AB251&gt;50,AB251&lt;=65),17,IF(AND(AB251&gt;65,AB251&lt;=80),19,21))))))))))</f>
        <v>9</v>
      </c>
      <c r="AB251" s="124">
        <v>17</v>
      </c>
      <c r="AC251" s="54" t="s">
        <v>51</v>
      </c>
      <c r="AE251" s="53">
        <f>IF(AND(AF251=0,AF251&lt;=0),0,IF(AND(AF251&gt;0,AF251&lt;=5),3,IF(AND(AF251&gt;5,AF251&lt;=10),5,IF(AND(AF251&gt;10,AF251&lt;=15),7,IF(AND(AF251&gt;15,AF251&lt;=20),9,IF(AND(AF251&gt;20,AF251&lt;=30),11,IF(AND(AF251&gt;30,AF251&lt;=40),13,IF(AND(AF251&gt;40,AF251&lt;=50),15,IF(AND(AF251&gt;50,AF251&lt;=65),17,IF(AND(AF251&gt;65,AF251&lt;=80),19,21))))))))))</f>
        <v>7</v>
      </c>
      <c r="AF251" s="124">
        <v>13</v>
      </c>
      <c r="AG251" s="54" t="s">
        <v>51</v>
      </c>
      <c r="AI251" s="53">
        <f>IF(AND(AJ251=0,AJ251&lt;=0),0,IF(AND(AJ251&gt;0,AJ251&lt;=5),3,IF(AND(AJ251&gt;5,AJ251&lt;=10),5,IF(AND(AJ251&gt;10,AJ251&lt;=15),7,IF(AND(AJ251&gt;15,AJ251&lt;=20),9,IF(AND(AJ251&gt;20,AJ251&lt;=30),11,IF(AND(AJ251&gt;30,AJ251&lt;=40),13,IF(AND(AJ251&gt;40,AJ251&lt;=50),15,IF(AND(AJ251&gt;50,AJ251&lt;=65),17,IF(AND(AJ251&gt;65,AJ251&lt;=80),19,21))))))))))</f>
        <v>9</v>
      </c>
      <c r="AJ251" s="124">
        <v>16</v>
      </c>
      <c r="AK251" s="54" t="s">
        <v>51</v>
      </c>
      <c r="AM251" s="53">
        <f>IF(AND(AN251=0,AN251&lt;=0),0,IF(AND(AN251&gt;0,AN251&lt;=5),3,IF(AND(AN251&gt;5,AN251&lt;=10),5,IF(AND(AN251&gt;10,AN251&lt;=15),7,IF(AND(AN251&gt;15,AN251&lt;=20),9,IF(AND(AN251&gt;20,AN251&lt;=30),11,IF(AND(AN251&gt;30,AN251&lt;=40),13,IF(AND(AN251&gt;40,AN251&lt;=50),15,IF(AND(AN251&gt;50,AN251&lt;=65),17,IF(AND(AN251&gt;65,AN251&lt;=80),19,21))))))))))</f>
        <v>9</v>
      </c>
      <c r="AN251" s="124">
        <v>16</v>
      </c>
      <c r="AO251" s="54" t="s">
        <v>51</v>
      </c>
    </row>
    <row r="252" spans="2:41" ht="30" customHeight="1" x14ac:dyDescent="0.35">
      <c r="B252" s="29" t="s">
        <v>97</v>
      </c>
      <c r="C252" s="29" t="s">
        <v>129</v>
      </c>
      <c r="D252" s="1" t="s">
        <v>2</v>
      </c>
      <c r="E252" s="2" t="s">
        <v>82</v>
      </c>
      <c r="F252" s="30"/>
      <c r="G252" s="53">
        <f>IF(AND(H252=0,H252&lt;=0),0,IF(AND(H252&gt;0,H252&lt;=5),3,IF(AND(H252&gt;5,H252&lt;=10),6,IF(AND(H252&gt;10,H252&lt;=15),9,IF(AND(H252&gt;15,H252&lt;=20),12,IF(AND(H252&gt;20,H252&lt;=25),15,IF(AND(H252&gt;25,H252&lt;=30),18,IF(AND(H252&gt;30,H252&lt;=35),21,IF(AND(H252&gt;35,H252&lt;=40),24,IF(AND(H252&gt;40,H252&lt;=45),27,30))))))))))</f>
        <v>0</v>
      </c>
      <c r="H252" s="124"/>
      <c r="I252" s="54" t="s">
        <v>83</v>
      </c>
      <c r="K252" s="53">
        <f>IF(AND(L252=0,L252&lt;=0),0,IF(AND(L252&gt;0,L252&lt;=5),3,IF(AND(L252&gt;5,L252&lt;=10),6,IF(AND(L252&gt;10,L252&lt;=15),9,IF(AND(L252&gt;15,L252&lt;=20),12,IF(AND(L252&gt;20,L252&lt;=25),15,IF(AND(L252&gt;25,L252&lt;=30),18,IF(AND(L252&gt;30,L252&lt;=35),21,IF(AND(L252&gt;35,L252&lt;=40),24,IF(AND(L252&gt;40,L252&lt;=45),27,30))))))))))</f>
        <v>3</v>
      </c>
      <c r="L252" s="124">
        <v>3</v>
      </c>
      <c r="M252" s="54" t="s">
        <v>83</v>
      </c>
      <c r="O252" s="53">
        <f>IF(AND(P252=0,P252&lt;=0),0,IF(AND(P252&gt;0,P252&lt;=5),3,IF(AND(P252&gt;5,P252&lt;=10),6,IF(AND(P252&gt;10,P252&lt;=15),9,IF(AND(P252&gt;15,P252&lt;=20),12,IF(AND(P252&gt;20,P252&lt;=25),15,IF(AND(P252&gt;25,P252&lt;=30),18,IF(AND(P252&gt;30,P252&lt;=35),21,IF(AND(P252&gt;35,P252&lt;=40),24,IF(AND(P252&gt;40,P252&lt;=45),27,30))))))))))</f>
        <v>6</v>
      </c>
      <c r="P252" s="124">
        <v>7</v>
      </c>
      <c r="Q252" s="54" t="s">
        <v>83</v>
      </c>
      <c r="S252" s="53">
        <f>IF(AND(T252=0,T252&lt;=0),0,IF(AND(T252&gt;0,T252&lt;=5),3,IF(AND(T252&gt;5,T252&lt;=10),6,IF(AND(T252&gt;10,T252&lt;=15),9,IF(AND(T252&gt;15,T252&lt;=20),12,IF(AND(T252&gt;20,T252&lt;=25),15,IF(AND(T252&gt;25,T252&lt;=30),18,IF(AND(T252&gt;30,T252&lt;=35),21,IF(AND(T252&gt;35,T252&lt;=40),24,IF(AND(T252&gt;40,T252&lt;=45),27,30))))))))))</f>
        <v>3</v>
      </c>
      <c r="T252" s="124">
        <v>5</v>
      </c>
      <c r="U252" s="54" t="s">
        <v>86</v>
      </c>
      <c r="W252" s="53">
        <f>IF(AND(X252=0,X252&lt;=0),0,IF(AND(X252&gt;0,X252&lt;=5),3,IF(AND(X252&gt;5,X252&lt;=10),6,IF(AND(X252&gt;10,X252&lt;=15),9,IF(AND(X252&gt;15,X252&lt;=20),12,IF(AND(X252&gt;20,X252&lt;=25),15,IF(AND(X252&gt;25,X252&lt;=30),18,IF(AND(X252&gt;30,X252&lt;=35),21,IF(AND(X252&gt;35,X252&lt;=40),24,IF(AND(X252&gt;40,X252&lt;=45),27,30))))))))))</f>
        <v>3</v>
      </c>
      <c r="X252" s="124">
        <v>5</v>
      </c>
      <c r="Y252" s="54" t="s">
        <v>83</v>
      </c>
      <c r="AA252" s="53">
        <f>IF(AND(AB252=0,AB252&lt;=0),0,IF(AND(AB252&gt;0,AB252&lt;=5),3,IF(AND(AB252&gt;5,AB252&lt;=10),6,IF(AND(AB252&gt;10,AB252&lt;=15),9,IF(AND(AB252&gt;15,AB252&lt;=20),12,IF(AND(AB252&gt;20,AB252&lt;=25),15,IF(AND(AB252&gt;25,AB252&lt;=30),18,IF(AND(AB252&gt;30,AB252&lt;=35),21,IF(AND(AB252&gt;35,AB252&lt;=40),24,IF(AND(AB252&gt;40,AB252&lt;=45),27,30))))))))))</f>
        <v>6</v>
      </c>
      <c r="AB252" s="124">
        <v>8</v>
      </c>
      <c r="AC252" s="54" t="s">
        <v>83</v>
      </c>
      <c r="AE252" s="53">
        <f>IF(AND(AF252=0,AF252&lt;=0),0,IF(AND(AF252&gt;0,AF252&lt;=5),3,IF(AND(AF252&gt;5,AF252&lt;=10),6,IF(AND(AF252&gt;10,AF252&lt;=15),9,IF(AND(AF252&gt;15,AF252&lt;=20),12,IF(AND(AF252&gt;20,AF252&lt;=25),15,IF(AND(AF252&gt;25,AF252&lt;=30),18,IF(AND(AF252&gt;30,AF252&lt;=35),21,IF(AND(AF252&gt;35,AF252&lt;=40),24,IF(AND(AF252&gt;40,AF252&lt;=45),27,30))))))))))</f>
        <v>6</v>
      </c>
      <c r="AF252" s="124">
        <v>9</v>
      </c>
      <c r="AG252" s="54" t="s">
        <v>83</v>
      </c>
      <c r="AI252" s="53">
        <f>IF(AND(AJ252=0,AJ252&lt;=0),0,IF(AND(AJ252&gt;0,AJ252&lt;=5),3,IF(AND(AJ252&gt;5,AJ252&lt;=10),6,IF(AND(AJ252&gt;10,AJ252&lt;=15),9,IF(AND(AJ252&gt;15,AJ252&lt;=20),12,IF(AND(AJ252&gt;20,AJ252&lt;=25),15,IF(AND(AJ252&gt;25,AJ252&lt;=30),18,IF(AND(AJ252&gt;30,AJ252&lt;=35),21,IF(AND(AJ252&gt;35,AJ252&lt;=40),24,IF(AND(AJ252&gt;40,AJ252&lt;=45),27,30))))))))))</f>
        <v>6</v>
      </c>
      <c r="AJ252" s="124">
        <v>6</v>
      </c>
      <c r="AK252" s="54" t="s">
        <v>83</v>
      </c>
      <c r="AM252" s="53">
        <f>IF(AND(AN252=0,AN252&lt;=0),0,IF(AND(AN252&gt;0,AN252&lt;=5),3,IF(AND(AN252&gt;5,AN252&lt;=10),6,IF(AND(AN252&gt;10,AN252&lt;=15),9,IF(AND(AN252&gt;15,AN252&lt;=20),12,IF(AND(AN252&gt;20,AN252&lt;=25),15,IF(AND(AN252&gt;25,AN252&lt;=30),18,IF(AND(AN252&gt;30,AN252&lt;=35),21,IF(AND(AN252&gt;35,AN252&lt;=40),24,IF(AND(AN252&gt;40,AN252&lt;=45),27,30))))))))))</f>
        <v>3</v>
      </c>
      <c r="AN252" s="124">
        <v>4</v>
      </c>
      <c r="AO252" s="54" t="s">
        <v>86</v>
      </c>
    </row>
    <row r="253" spans="2:41" ht="30" customHeight="1" x14ac:dyDescent="0.35">
      <c r="B253" s="29" t="s">
        <v>97</v>
      </c>
      <c r="C253" s="29" t="s">
        <v>129</v>
      </c>
      <c r="D253" s="1" t="s">
        <v>3</v>
      </c>
      <c r="E253" s="2" t="s">
        <v>81</v>
      </c>
      <c r="F253" s="30"/>
      <c r="G253" s="53">
        <f>IF(AND(H253=0,H253&lt;=0),0,IF(AND(H253&gt;0,H253&lt;=5),3,IF(AND(H253&gt;5,H253&lt;=10),5,IF(AND(H253&gt;10,H253&lt;=15),7,IF(AND(H253&gt;15,H253&lt;=20),9,IF(AND(H253&gt;20,H253&lt;=25),11,IF(AND(H253&gt;25,H253&lt;=30),13,IF(AND(H253&gt;30,H253&lt;=35),15,IF(AND(H253&gt;35,H253&lt;=40),17,IF(AND(H253&gt;40,H253&lt;=45),19,21))))))))))</f>
        <v>5</v>
      </c>
      <c r="H253" s="124">
        <v>7</v>
      </c>
      <c r="I253" s="54" t="s">
        <v>81</v>
      </c>
      <c r="K253" s="53">
        <f>IF(AND(L253=0,L253&lt;=0),0,IF(AND(L253&gt;0,L253&lt;=5),3,IF(AND(L253&gt;5,L253&lt;=10),5,IF(AND(L253&gt;10,L253&lt;=15),7,IF(AND(L253&gt;15,L253&lt;=20),9,IF(AND(L253&gt;20,L253&lt;=25),11,IF(AND(L253&gt;25,L253&lt;=30),13,IF(AND(L253&gt;30,L253&lt;=35),15,IF(AND(L253&gt;35,L253&lt;=40),17,IF(AND(L253&gt;40,L253&lt;=45),19,21))))))))))</f>
        <v>3</v>
      </c>
      <c r="L253" s="124">
        <v>4</v>
      </c>
      <c r="M253" s="54" t="s">
        <v>81</v>
      </c>
      <c r="O253" s="53">
        <f>IF(AND(P253=0,P253&lt;=0),0,IF(AND(P253&gt;0,P253&lt;=5),3,IF(AND(P253&gt;5,P253&lt;=10),5,IF(AND(P253&gt;10,P253&lt;=15),7,IF(AND(P253&gt;15,P253&lt;=20),9,IF(AND(P253&gt;20,P253&lt;=25),11,IF(AND(P253&gt;25,P253&lt;=30),13,IF(AND(P253&gt;30,P253&lt;=35),15,IF(AND(P253&gt;35,P253&lt;=40),17,IF(AND(P253&gt;40,P253&lt;=45),19,21))))))))))</f>
        <v>3</v>
      </c>
      <c r="P253" s="124">
        <v>2</v>
      </c>
      <c r="Q253" s="54" t="s">
        <v>81</v>
      </c>
      <c r="S253" s="53">
        <f>IF(AND(T253=0,T253&lt;=0),0,IF(AND(T253&gt;0,T253&lt;=5),3,IF(AND(T253&gt;5,T253&lt;=10),5,IF(AND(T253&gt;10,T253&lt;=15),7,IF(AND(T253&gt;15,T253&lt;=20),9,IF(AND(T253&gt;20,T253&lt;=25),11,IF(AND(T253&gt;25,T253&lt;=30),13,IF(AND(T253&gt;30,T253&lt;=35),15,IF(AND(T253&gt;35,T253&lt;=40),17,IF(AND(T253&gt;40,T253&lt;=45),19,21))))))))))</f>
        <v>5</v>
      </c>
      <c r="T253" s="124">
        <v>6</v>
      </c>
      <c r="U253" s="54" t="s">
        <v>81</v>
      </c>
      <c r="W253" s="53">
        <f>IF(AND(X253=0,X253&lt;=0),0,IF(AND(X253&gt;0,X253&lt;=5),3,IF(AND(X253&gt;5,X253&lt;=10),5,IF(AND(X253&gt;10,X253&lt;=15),7,IF(AND(X253&gt;15,X253&lt;=20),9,IF(AND(X253&gt;20,X253&lt;=25),11,IF(AND(X253&gt;25,X253&lt;=30),13,IF(AND(X253&gt;30,X253&lt;=35),15,IF(AND(X253&gt;35,X253&lt;=40),17,IF(AND(X253&gt;40,X253&lt;=45),19,21))))))))))</f>
        <v>3</v>
      </c>
      <c r="X253" s="124">
        <v>3</v>
      </c>
      <c r="Y253" s="54" t="s">
        <v>81</v>
      </c>
      <c r="AA253" s="53">
        <f>IF(AND(AB253=0,AB253&lt;=0),0,IF(AND(AB253&gt;0,AB253&lt;=5),3,IF(AND(AB253&gt;5,AB253&lt;=10),5,IF(AND(AB253&gt;10,AB253&lt;=15),7,IF(AND(AB253&gt;15,AB253&lt;=20),9,IF(AND(AB253&gt;20,AB253&lt;=25),11,IF(AND(AB253&gt;25,AB253&lt;=30),13,IF(AND(AB253&gt;30,AB253&lt;=35),15,IF(AND(AB253&gt;35,AB253&lt;=40),17,IF(AND(AB253&gt;40,AB253&lt;=45),19,21))))))))))</f>
        <v>3</v>
      </c>
      <c r="AB253" s="124">
        <v>4</v>
      </c>
      <c r="AC253" s="54" t="s">
        <v>81</v>
      </c>
      <c r="AE253" s="53">
        <f>IF(AND(AF253=0,AF253&lt;=0),0,IF(AND(AF253&gt;0,AF253&lt;=5),3,IF(AND(AF253&gt;5,AF253&lt;=10),5,IF(AND(AF253&gt;10,AF253&lt;=15),7,IF(AND(AF253&gt;15,AF253&lt;=20),9,IF(AND(AF253&gt;20,AF253&lt;=25),11,IF(AND(AF253&gt;25,AF253&lt;=30),13,IF(AND(AF253&gt;30,AF253&lt;=35),15,IF(AND(AF253&gt;35,AF253&lt;=40),17,IF(AND(AF253&gt;40,AF253&lt;=45),19,21))))))))))</f>
        <v>3</v>
      </c>
      <c r="AF253" s="124">
        <v>4</v>
      </c>
      <c r="AG253" s="54" t="s">
        <v>81</v>
      </c>
      <c r="AI253" s="53">
        <f>IF(AND(AJ253=0,AJ253&lt;=0),0,IF(AND(AJ253&gt;0,AJ253&lt;=5),3,IF(AND(AJ253&gt;5,AJ253&lt;=10),5,IF(AND(AJ253&gt;10,AJ253&lt;=15),7,IF(AND(AJ253&gt;15,AJ253&lt;=20),9,IF(AND(AJ253&gt;20,AJ253&lt;=25),11,IF(AND(AJ253&gt;25,AJ253&lt;=30),13,IF(AND(AJ253&gt;30,AJ253&lt;=35),15,IF(AND(AJ253&gt;35,AJ253&lt;=40),17,IF(AND(AJ253&gt;40,AJ253&lt;=45),19,21))))))))))</f>
        <v>3</v>
      </c>
      <c r="AJ253" s="124">
        <v>2</v>
      </c>
      <c r="AK253" s="54" t="s">
        <v>81</v>
      </c>
      <c r="AM253" s="53">
        <f>IF(AND(AN253=0,AN253&lt;=0),0,IF(AND(AN253&gt;0,AN253&lt;=5),3,IF(AND(AN253&gt;5,AN253&lt;=10),5,IF(AND(AN253&gt;10,AN253&lt;=15),7,IF(AND(AN253&gt;15,AN253&lt;=20),9,IF(AND(AN253&gt;20,AN253&lt;=25),11,IF(AND(AN253&gt;25,AN253&lt;=30),13,IF(AND(AN253&gt;30,AN253&lt;=35),15,IF(AND(AN253&gt;35,AN253&lt;=40),17,IF(AND(AN253&gt;40,AN253&lt;=45),19,21))))))))))</f>
        <v>3</v>
      </c>
      <c r="AN253" s="124">
        <v>4</v>
      </c>
      <c r="AO253" s="54" t="s">
        <v>81</v>
      </c>
    </row>
    <row r="254" spans="2:41" ht="30" customHeight="1" x14ac:dyDescent="0.35">
      <c r="B254" s="29" t="s">
        <v>97</v>
      </c>
      <c r="C254" s="29" t="s">
        <v>129</v>
      </c>
      <c r="D254" s="1" t="s">
        <v>4</v>
      </c>
      <c r="E254" s="2" t="s">
        <v>52</v>
      </c>
      <c r="F254" s="30"/>
      <c r="G254" s="53">
        <f>IF(H254&lt;1,0,IF(H254=1,2,IF(H254=2,4,IF(H254=3,6,IF(H254=4,8,IF(H254=5,10,IF(H254=6,12,IF(H254=7,14,IF(H254=8,16,IF(H254=9,18,20))))))))))</f>
        <v>0</v>
      </c>
      <c r="H254" s="124"/>
      <c r="I254" s="54" t="s">
        <v>52</v>
      </c>
      <c r="K254" s="53">
        <f>IF(L254&lt;1,0,IF(L254=1,2,IF(L254=2,4,IF(L254=3,6,IF(L254=4,8,IF(L254=5,10,IF(L254=6,12,IF(L254=7,14,IF(L254=8,16,IF(L254=9,18,20))))))))))</f>
        <v>0</v>
      </c>
      <c r="L254" s="124"/>
      <c r="M254" s="54" t="s">
        <v>52</v>
      </c>
      <c r="O254" s="53">
        <f>IF(P254&lt;1,0,IF(P254=1,2,IF(P254=2,4,IF(P254=3,6,IF(P254=4,8,IF(P254=5,10,IF(P254=6,12,IF(P254=7,14,IF(P254=8,16,IF(P254=9,18,20))))))))))</f>
        <v>0</v>
      </c>
      <c r="P254" s="124"/>
      <c r="Q254" s="54" t="s">
        <v>52</v>
      </c>
      <c r="S254" s="53">
        <f>IF(T254&lt;1,0,IF(T254=1,2,IF(T254=2,4,IF(T254=3,6,IF(T254=4,8,IF(T254=5,10,IF(T254=6,12,IF(T254=7,14,IF(T254=8,16,IF(T254=9,18,20))))))))))</f>
        <v>0</v>
      </c>
      <c r="T254" s="124"/>
      <c r="U254" s="54" t="s">
        <v>52</v>
      </c>
      <c r="W254" s="53">
        <f>IF(X254&lt;1,0,IF(X254=1,2,IF(X254=2,4,IF(X254=3,6,IF(X254=4,8,IF(X254=5,10,IF(X254=6,12,IF(X254=7,14,IF(X254=8,16,IF(X254=9,18,20))))))))))</f>
        <v>0</v>
      </c>
      <c r="X254" s="124"/>
      <c r="Y254" s="54" t="s">
        <v>52</v>
      </c>
      <c r="AA254" s="53">
        <f>IF(AB254&lt;1,0,IF(AB254=1,2,IF(AB254=2,4,IF(AB254=3,6,IF(AB254=4,8,IF(AB254=5,10,IF(AB254=6,12,IF(AB254=7,14,IF(AB254=8,16,IF(AB254=9,18,20))))))))))</f>
        <v>0</v>
      </c>
      <c r="AB254" s="124"/>
      <c r="AC254" s="54" t="s">
        <v>52</v>
      </c>
      <c r="AE254" s="53">
        <f>IF(AF254&lt;1,0,IF(AF254=1,2,IF(AF254=2,4,IF(AF254=3,6,IF(AF254=4,8,IF(AF254=5,10,IF(AF254=6,12,IF(AF254=7,14,IF(AF254=8,16,IF(AF254=9,18,20))))))))))</f>
        <v>0</v>
      </c>
      <c r="AF254" s="124"/>
      <c r="AG254" s="54" t="s">
        <v>52</v>
      </c>
      <c r="AI254" s="53">
        <f>IF(AJ254&lt;1,0,IF(AJ254=1,2,IF(AJ254=2,4,IF(AJ254=3,6,IF(AJ254=4,8,IF(AJ254=5,10,IF(AJ254=6,12,IF(AJ254=7,14,IF(AJ254=8,16,IF(AJ254=9,18,20))))))))))</f>
        <v>0</v>
      </c>
      <c r="AJ254" s="124"/>
      <c r="AK254" s="54" t="s">
        <v>52</v>
      </c>
      <c r="AM254" s="53">
        <f>IF(AN254&lt;1,0,IF(AN254=1,2,IF(AN254=2,4,IF(AN254=3,6,IF(AN254=4,8,IF(AN254=5,10,IF(AN254=6,12,IF(AN254=7,14,IF(AN254=8,16,IF(AN254=9,18,20))))))))))</f>
        <v>0</v>
      </c>
      <c r="AN254" s="124"/>
      <c r="AO254" s="54" t="s">
        <v>52</v>
      </c>
    </row>
    <row r="255" spans="2:41" ht="30" customHeight="1" x14ac:dyDescent="0.35">
      <c r="B255" s="29" t="s">
        <v>97</v>
      </c>
      <c r="C255" s="29" t="s">
        <v>129</v>
      </c>
      <c r="D255" s="1" t="s">
        <v>5</v>
      </c>
      <c r="E255" s="2" t="s">
        <v>85</v>
      </c>
      <c r="F255" s="30"/>
      <c r="G255" s="53">
        <f>IF(AND(H255=0,H255&lt;=0),0,IF(AND(H255&gt;0,H255&lt;=5),3,IF(AND(H255&gt;5,H255&lt;=10),4,IF(AND(H255&gt;10,H255&lt;=15),7,IF(AND(H255&gt;15,H255&lt;=20),9,IF(AND(H255&gt;20,H255&lt;=25),11,IF(AND(H255&gt;25,H255&lt;=30),13,IF(AND(H255&gt;30,H255&lt;=35),16,IF(AND(H255&gt;35,H255&lt;=40),17,IF(AND(H255&gt;40,H255&lt;=45),19,21))))))))))</f>
        <v>3</v>
      </c>
      <c r="H255" s="124">
        <v>5</v>
      </c>
      <c r="I255" s="31" t="s">
        <v>53</v>
      </c>
      <c r="K255" s="53">
        <f>IF(AND(L255=0,L255&lt;=0),0,IF(AND(L255&gt;0,L255&lt;=5),3,IF(AND(L255&gt;5,L255&lt;=10),4,IF(AND(L255&gt;10,L255&lt;=15),7,IF(AND(L255&gt;15,L255&lt;=20),9,IF(AND(L255&gt;20,L255&lt;=25),11,IF(AND(L255&gt;25,L255&lt;=30),13,IF(AND(L255&gt;30,L255&lt;=35),16,IF(AND(L255&gt;35,L255&lt;=20),17,IF(AND(L255&gt;40,L255&lt;=45),19,21))))))))))</f>
        <v>0</v>
      </c>
      <c r="L255" s="124"/>
      <c r="M255" s="31" t="s">
        <v>53</v>
      </c>
      <c r="O255" s="53">
        <f>IF(AND(P255=0,P255&lt;=0),0,IF(AND(P255&gt;0,P255&lt;=5),3,IF(AND(P255&gt;5,P255&lt;=10),4,IF(AND(P255&gt;10,P255&lt;=15),7,IF(AND(P255&gt;15,P255&lt;=20),9,IF(AND(P255&gt;20,P255&lt;=25),11,IF(AND(P255&gt;25,P255&lt;=30),13,IF(AND(P255&gt;30,P255&lt;=35),16,IF(AND(P255&gt;35,P255&lt;=40),17,IF(AND(P255&gt;40,P255&lt;=45),19,21))))))))))</f>
        <v>3</v>
      </c>
      <c r="P255" s="124">
        <v>5</v>
      </c>
      <c r="Q255" s="31" t="s">
        <v>53</v>
      </c>
      <c r="S255" s="53">
        <f>IF(AND(T255=0,T255&lt;=0),0,IF(AND(T255&gt;0,T255&lt;=5),3,IF(AND(T255&gt;5,T255&lt;=10),4,IF(AND(T255&gt;10,T255&lt;=15),7,IF(AND(T255&gt;15,T255&lt;=20),9,IF(AND(T255&gt;20,T255&lt;=25),11,IF(AND(T255&gt;25,T255&lt;=30),13,IF(AND(T255&gt;30,T255&lt;=35),16,IF(AND(T255&gt;35,T255&lt;=40),17,IF(AND(T255&gt;40,T255&lt;=45),19,21))))))))))</f>
        <v>3</v>
      </c>
      <c r="T255" s="124">
        <v>4</v>
      </c>
      <c r="U255" s="31" t="s">
        <v>53</v>
      </c>
      <c r="W255" s="53">
        <f>IF(AND(X255=0,X255&lt;=0),0,IF(AND(X255&gt;0,X255&lt;=5),3,IF(AND(X255&gt;5,X255&lt;=10),4,IF(AND(X255&gt;10,X255&lt;=15),7,IF(AND(X255&gt;15,X255&lt;=20),9,IF(AND(X255&gt;20,X255&lt;=25),11,IF(AND(X255&gt;25,X255&lt;=30),13,IF(AND(X255&gt;30,X255&lt;=35),16,IF(AND(X255&gt;35,X255&lt;=40),17,IF(AND(X255&gt;40,X255&lt;=45),19,21))))))))))</f>
        <v>0</v>
      </c>
      <c r="X255" s="124"/>
      <c r="Y255" s="31" t="s">
        <v>53</v>
      </c>
      <c r="AA255" s="53">
        <f>IF(AND(AB255=0,AB255&lt;=0),0,IF(AND(AB255&gt;0,AB255&lt;=5),3,IF(AND(AB255&gt;5,AB255&lt;=10),4,IF(AND(AB255&gt;10,AB255&lt;=15),7,IF(AND(AB255&gt;15,AB255&lt;=20),9,IF(AND(AB255&gt;20,AB255&lt;=25),11,IF(AND(AB255&gt;25,AB255&lt;=30),13,IF(AND(AB255&gt;30,AB255&lt;=35),16,IF(AND(AB255&gt;35,AB255&lt;=40),17,IF(AND(AB255&gt;40,AB255&lt;=45),19,21))))))))))</f>
        <v>0</v>
      </c>
      <c r="AB255" s="124"/>
      <c r="AC255" s="31" t="s">
        <v>53</v>
      </c>
      <c r="AE255" s="53">
        <f>IF(AND(AF255=0,AF255&lt;=0),0,IF(AND(AF255&gt;0,AF255&lt;=5),3,IF(AND(AF255&gt;5,AF255&lt;=10),4,IF(AND(AF255&gt;10,AF255&lt;=15),7,IF(AND(AF255&gt;15,AF255&lt;=20),9,IF(AND(AF255&gt;20,AF255&lt;=25),11,IF(AND(AF255&gt;25,AF255&lt;=30),13,IF(AND(AF255&gt;30,AF255&lt;=35),16,IF(AND(AF255&gt;35,AF255&lt;=40),17,IF(AND(AF255&gt;40,AF255&lt;=45),19,21))))))))))</f>
        <v>4</v>
      </c>
      <c r="AF255" s="124">
        <v>8</v>
      </c>
      <c r="AG255" s="31" t="s">
        <v>53</v>
      </c>
      <c r="AI255" s="53">
        <f>IF(AND(AJ255=0,AJ255&lt;=0),0,IF(AND(AJ255&gt;0,AJ255&lt;=5),3,IF(AND(AJ255&gt;5,AJ255&lt;=10),4,IF(AND(AJ255&gt;10,AJ255&lt;=15),7,IF(AND(AJ255&gt;15,AJ255&lt;=20),9,IF(AND(AJ255&gt;20,AJ255&lt;=25),11,IF(AND(AJ255&gt;25,AJ255&lt;=30),13,IF(AND(AJ255&gt;30,AJ255&lt;=35),16,IF(AND(AJ255&gt;35,AJ255&lt;=40),17,IF(AND(AJ255&gt;40,AJ255&lt;=45),19,21))))))))))</f>
        <v>0</v>
      </c>
      <c r="AJ255" s="124"/>
      <c r="AK255" s="31" t="s">
        <v>53</v>
      </c>
      <c r="AM255" s="53">
        <f>IF(AND(AN255=0,AN255&lt;=0),0,IF(AND(AN255&gt;0,AN255&lt;=5),3,IF(AND(AN255&gt;5,AN255&lt;=10),4,IF(AND(AN255&gt;10,AN255&lt;=15),7,IF(AND(AN255&gt;15,AN255&lt;=20),9,IF(AND(AN255&gt;20,AN255&lt;=25),11,IF(AND(AN255&gt;25,AN255&lt;=30),13,IF(AND(AN255&gt;30,AN255&lt;=35),16,IF(AND(AN255&gt;35,AN255&lt;=40),17,IF(AND(AN255&gt;40,AN255&lt;=45),19,21))))))))))</f>
        <v>0</v>
      </c>
      <c r="AN255" s="124"/>
      <c r="AO255" s="31" t="s">
        <v>53</v>
      </c>
    </row>
    <row r="256" spans="2:41" ht="30" customHeight="1" x14ac:dyDescent="0.35">
      <c r="B256" s="29" t="s">
        <v>97</v>
      </c>
      <c r="C256" s="29" t="s">
        <v>129</v>
      </c>
      <c r="D256" s="1" t="s">
        <v>7</v>
      </c>
      <c r="E256" s="2" t="s">
        <v>6</v>
      </c>
      <c r="F256" s="30"/>
      <c r="G256" s="53">
        <f>IF(AND(H256=0,H256&lt;=0),0,IF(AND(H256&gt;0,H256&lt;=2),1,IF(AND(H256&gt;2,H256&lt;=4),2,IF(AND(H256&gt;4,H256&lt;=6),3,IF(AND(H256&gt;6,H256&lt;=8),4,IF(AND(H256&gt;8,H256&lt;=10),5,IF(AND(H256&gt;10,H256&lt;=12),6,IF(AND(H256&gt;12,H256&lt;=14),7,IF(AND(H256&gt;14,H256&lt;=16),8,IF(AND(H256&gt;16,H256&lt;=18),9,10))))))))))</f>
        <v>0</v>
      </c>
      <c r="H256" s="124"/>
      <c r="I256" s="54" t="s">
        <v>62</v>
      </c>
      <c r="K256" s="53">
        <f>IF(AND(L256=0,L256&lt;=0),0,IF(AND(L256&gt;0,L256&lt;=2),1,IF(AND(L256&gt;2,L256&lt;=4),2,IF(AND(L256&gt;4,L256&lt;=6),3,IF(AND(L256&gt;6,L256&lt;=8),4,IF(AND(L256&gt;8,L256&lt;=10),5,IF(AND(L256&gt;10,L256&lt;=12),6,IF(AND(L256&gt;12,L256&lt;=14),7,IF(AND(L256&gt;14,L256&lt;=16),8,IF(AND(L256&gt;16,L256&lt;=18),9,10))))))))))</f>
        <v>0</v>
      </c>
      <c r="L256" s="124"/>
      <c r="M256" s="54" t="s">
        <v>62</v>
      </c>
      <c r="O256" s="53">
        <f>IF(AND(P256=0,P256&lt;=0),0,IF(AND(P256&gt;0,P256&lt;=2),1,IF(AND(P256&gt;2,P256&lt;=4),2,IF(AND(P256&gt;4,P256&lt;=6),3,IF(AND(P256&gt;6,P256&lt;=8),4,IF(AND(P256&gt;8,P256&lt;=10),5,IF(AND(P256&gt;10,P256&lt;=12),6,IF(AND(P256&gt;12,P256&lt;=14),7,IF(AND(P256&gt;14,P256&lt;=16),8,IF(AND(P256&gt;16,P256&lt;=18),9,10))))))))))</f>
        <v>0</v>
      </c>
      <c r="P256" s="124"/>
      <c r="Q256" s="54" t="s">
        <v>62</v>
      </c>
      <c r="S256" s="53">
        <f>IF(AND(T256=0,T256&lt;=0),0,IF(AND(T256&gt;0,T256&lt;=2),1,IF(AND(T256&gt;2,T256&lt;=4),2,IF(AND(T256&gt;4,T256&lt;=6),3,IF(AND(T256&gt;6,T256&lt;=8),4,IF(AND(T256&gt;8,T256&lt;=10),5,IF(AND(T256&gt;10,T256&lt;=12),6,IF(AND(T256&gt;12,T256&lt;=14),7,IF(AND(T256&gt;14,T256&lt;=16),8,IF(AND(T256&gt;16,T256&lt;=18),9,10))))))))))</f>
        <v>0</v>
      </c>
      <c r="T256" s="124"/>
      <c r="U256" s="54" t="s">
        <v>62</v>
      </c>
      <c r="W256" s="53">
        <f>IF(AND(X256=0,X256&lt;=0),0,IF(AND(X256&gt;0,X256&lt;=2),1,IF(AND(X256&gt;2,X256&lt;=4),2,IF(AND(X256&gt;4,X256&lt;=6),3,IF(AND(X256&gt;6,X256&lt;=8),4,IF(AND(X256&gt;8,X256&lt;=10),5,IF(AND(X256&gt;10,X256&lt;=12),6,IF(AND(X256&gt;12,X256&lt;=14),7,IF(AND(X256&gt;14,X256&lt;=16),8,IF(AND(X256&gt;16,X256&lt;=18),9,10))))))))))</f>
        <v>0</v>
      </c>
      <c r="X256" s="124"/>
      <c r="Y256" s="54" t="s">
        <v>62</v>
      </c>
      <c r="AA256" s="53">
        <f>IF(AND(AB256=0,AB256&lt;=0),0,IF(AND(AB256&gt;0,AB256&lt;=2),1,IF(AND(AB256&gt;2,AB256&lt;=4),2,IF(AND(AB256&gt;4,AB256&lt;=6),3,IF(AND(AB256&gt;6,AB256&lt;=8),4,IF(AND(AB256&gt;8,AB256&lt;=10),5,IF(AND(AB256&gt;10,AB256&lt;=12),6,IF(AND(AB256&gt;12,AB256&lt;=14),7,IF(AND(AB256&gt;14,AB256&lt;=16),8,IF(AND(AB256&gt;16,AB256&lt;=18),9,10))))))))))</f>
        <v>0</v>
      </c>
      <c r="AB256" s="124"/>
      <c r="AC256" s="54" t="s">
        <v>62</v>
      </c>
      <c r="AE256" s="53">
        <f>IF(AND(AF256=0,AF256&lt;=0),0,IF(AND(AF256&gt;0,AF256&lt;=2),1,IF(AND(AF256&gt;2,AF256&lt;=4),2,IF(AND(AF256&gt;4,AF256&lt;=6),3,IF(AND(AF256&gt;6,AF256&lt;=8),4,IF(AND(AF256&gt;8,AF256&lt;=10),5,IF(AND(AF256&gt;10,AF256&lt;=12),6,IF(AND(AF256&gt;12,AF256&lt;=14),7,IF(AND(AF256&gt;14,AF256&lt;=16),8,IF(AND(AF256&gt;16,AF256&lt;=18),9,10))))))))))</f>
        <v>0</v>
      </c>
      <c r="AF256" s="124"/>
      <c r="AG256" s="54" t="s">
        <v>62</v>
      </c>
      <c r="AI256" s="53">
        <f>IF(AND(AJ256=0,AJ256&lt;=0),0,IF(AND(AJ256&gt;0,AJ256&lt;=2),1,IF(AND(AJ256&gt;2,AJ256&lt;=4),2,IF(AND(AJ256&gt;4,AJ256&lt;=6),3,IF(AND(AJ256&gt;6,AJ256&lt;=8),4,IF(AND(AJ256&gt;8,AJ256&lt;=10),5,IF(AND(AJ256&gt;10,AJ256&lt;=12),6,IF(AND(AJ256&gt;12,AJ256&lt;=14),7,IF(AND(AJ256&gt;14,AJ256&lt;=16),8,IF(AND(AJ256&gt;16,AJ256&lt;=18),9,10))))))))))</f>
        <v>0</v>
      </c>
      <c r="AJ256" s="124"/>
      <c r="AK256" s="54" t="s">
        <v>62</v>
      </c>
      <c r="AM256" s="53">
        <f>IF(AND(AN256=0,AN256&lt;=0),0,IF(AND(AN256&gt;0,AN256&lt;=2),1,IF(AND(AN256&gt;2,AN256&lt;=4),2,IF(AND(AN256&gt;4,AN256&lt;=6),3,IF(AND(AN256&gt;6,AN256&lt;=8),4,IF(AND(AN256&gt;8,AN256&lt;=10),5,IF(AND(AN256&gt;10,AN256&lt;=12),6,IF(AND(AN256&gt;12,AN256&lt;=14),7,IF(AND(AN256&gt;14,AN256&lt;=16),8,IF(AND(AN256&gt;16,AN256&lt;=18),9,10))))))))))</f>
        <v>0</v>
      </c>
      <c r="AN256" s="124"/>
      <c r="AO256" s="54" t="s">
        <v>62</v>
      </c>
    </row>
    <row r="257" spans="2:41" ht="30" customHeight="1" x14ac:dyDescent="0.35">
      <c r="B257" s="29" t="s">
        <v>97</v>
      </c>
      <c r="C257" s="29" t="s">
        <v>129</v>
      </c>
      <c r="D257" s="1" t="s">
        <v>9</v>
      </c>
      <c r="E257" s="2" t="s">
        <v>8</v>
      </c>
      <c r="F257" s="30"/>
      <c r="G257" s="76">
        <f>H257</f>
        <v>6</v>
      </c>
      <c r="H257" s="77">
        <v>6</v>
      </c>
      <c r="I257" s="73" t="str">
        <f>IF(G257=0,"SIN DATOS",IF(AND(G257&gt;0,G257&lt;=6),"ORDENADO",IF(AND(G257&gt;6,G257&lt;=11),"ORDENADO/BUENA PRESENTACIÓN",IF(AND(G257&gt;11,G257&lt;=15),"ODENADO/BUENA PRESENTACION/MAYORES ARGUMENTO","EXCELENTE"))))</f>
        <v>ORDENADO</v>
      </c>
      <c r="J257" s="78"/>
      <c r="K257" s="76">
        <f>L257</f>
        <v>7</v>
      </c>
      <c r="L257" s="77">
        <v>7</v>
      </c>
      <c r="M257" s="73" t="str">
        <f>IF(K257=0,"SIN DATOS",IF(AND(K257&gt;0,K257&lt;=6),"ORDENADO",IF(AND(K257&gt;6,K257&lt;=11),"ORDENADO/BUENA PRESENTACIÓN",IF(AND(K257&gt;11,K257&lt;=15),"ODENADO/BUENA PRESENTACION/MAYORES ARGUMENTO","EXCELENTE"))))</f>
        <v>ORDENADO/BUENA PRESENTACIÓN</v>
      </c>
      <c r="N257" s="78"/>
      <c r="O257" s="76">
        <f>P257</f>
        <v>6</v>
      </c>
      <c r="P257" s="77">
        <v>6</v>
      </c>
      <c r="Q257" s="73" t="str">
        <f>IF(O257=0,"SIN DATOS",IF(AND(O257&gt;0,O257&lt;=6),"ORDENADO",IF(AND(O257&gt;6,O257&lt;=11),"ORDENADO/BUENA PRESENTACIÓN",IF(AND(O257&gt;11,O257&lt;=15),"ODENADO/BUENA PRESENTACION/MAYORES ARGUMENTO","EXCELENTE"))))</f>
        <v>ORDENADO</v>
      </c>
      <c r="R257" s="78"/>
      <c r="S257" s="76">
        <f>T257</f>
        <v>6</v>
      </c>
      <c r="T257" s="77">
        <v>6</v>
      </c>
      <c r="U257" s="73" t="str">
        <f>IF(S257=0,"SIN DATOS",IF(AND(S257&gt;0,S257&lt;=6),"ORDENADO",IF(AND(S257&gt;6,S257&lt;=11),"ORDENADO/BUENA PRESENTACIÓN",IF(AND(S257&gt;11,S257&lt;=15),"ODENADO/BUENA PRESENTACION/MAYORES ARGUMENTO","EXCELENTE"))))</f>
        <v>ORDENADO</v>
      </c>
      <c r="V257" s="78"/>
      <c r="W257" s="76">
        <f>X257</f>
        <v>6</v>
      </c>
      <c r="X257" s="77">
        <v>6</v>
      </c>
      <c r="Y257" s="73" t="str">
        <f>IF(W257=0,"SIN DATOS",IF(AND(W257&gt;0,W257&lt;=6),"ORDENADO",IF(AND(W257&gt;6,W257&lt;=11),"ORDENADO/BUENA PRESENTACIÓN",IF(AND(W257&gt;11,W257&lt;=15),"ODENADO/BUENA PRESENTACION/MAYORES ARGUMENTO","EXCELENTE"))))</f>
        <v>ORDENADO</v>
      </c>
      <c r="Z257" s="78"/>
      <c r="AA257" s="76">
        <f>AB257</f>
        <v>6</v>
      </c>
      <c r="AB257" s="77">
        <v>6</v>
      </c>
      <c r="AC257" s="73" t="str">
        <f>IF(AA257=0,"SIN DATOS",IF(AND(AA257&gt;0,AA257&lt;=6),"ORDENADO",IF(AND(AA257&gt;6,AA257&lt;=11),"ORDENADO/BUENA PRESENTACIÓN",IF(AND(AA257&gt;11,AA257&lt;=15),"ODENADO/BUENA PRESENTACION/MAYORES ARGUMENTO","EXCELENTE"))))</f>
        <v>ORDENADO</v>
      </c>
      <c r="AE257" s="76">
        <f>AF257</f>
        <v>7</v>
      </c>
      <c r="AF257" s="77">
        <v>7</v>
      </c>
      <c r="AG257" s="73" t="str">
        <f>IF(AE257=0,"SIN DATOS",IF(AND(AE257&gt;0,AE257&lt;=6),"ORDENADO",IF(AND(AE257&gt;6,AE257&lt;=11),"ORDENADO/BUENA PRESENTACIÓN",IF(AND(AE257&gt;11,AE257&lt;=15),"ODENADO/BUENA PRESENTACION/MAYORES ARGUMENTO","EXCELENTE"))))</f>
        <v>ORDENADO/BUENA PRESENTACIÓN</v>
      </c>
      <c r="AI257" s="76">
        <f>AJ257</f>
        <v>5</v>
      </c>
      <c r="AJ257" s="77">
        <v>5</v>
      </c>
      <c r="AK257" s="73" t="str">
        <f>IF(AI257=0,"SIN DATOS",IF(AND(AI257&gt;0,AI257&lt;=6),"ORDENADO",IF(AND(AI257&gt;6,AI257&lt;=11),"ORDENADO/BUENA PRESENTACIÓN",IF(AND(AI257&gt;11,AI257&lt;=15),"ODENADO/BUENA PRESENTACION/MAYORES ARGUMENTO","EXCELENTE"))))</f>
        <v>ORDENADO</v>
      </c>
      <c r="AL257" s="78"/>
      <c r="AM257" s="76">
        <f>AN257</f>
        <v>5</v>
      </c>
      <c r="AN257" s="77">
        <v>5</v>
      </c>
      <c r="AO257" s="73" t="str">
        <f>IF(AM257=0,"SIN DATOS",IF(AND(AM257&gt;0,AM257&lt;=6),"ORDENADO",IF(AND(AM257&gt;6,AM257&lt;=11),"ORDENADO/BUENA PRESENTACIÓN",IF(AND(AM257&gt;11,AM257&lt;=15),"ODENADO/BUENA PRESENTACION/MAYORES ARGUMENTO","EXCELENTE"))))</f>
        <v>ORDENADO</v>
      </c>
    </row>
    <row r="258" spans="2:41" ht="30" customHeight="1" x14ac:dyDescent="0.35">
      <c r="B258" s="29" t="s">
        <v>97</v>
      </c>
      <c r="C258" s="29" t="s">
        <v>129</v>
      </c>
      <c r="D258" s="1" t="s">
        <v>63</v>
      </c>
      <c r="E258" s="2" t="s">
        <v>10</v>
      </c>
      <c r="F258" s="30"/>
      <c r="G258" s="53">
        <f>H258</f>
        <v>0</v>
      </c>
      <c r="H258" s="124"/>
      <c r="I258" s="56"/>
      <c r="K258" s="53">
        <f>L258</f>
        <v>0</v>
      </c>
      <c r="L258" s="124"/>
      <c r="M258" s="56"/>
      <c r="O258" s="53">
        <f>P258</f>
        <v>0</v>
      </c>
      <c r="P258" s="124"/>
      <c r="Q258" s="56"/>
      <c r="S258" s="53">
        <f>T258</f>
        <v>0</v>
      </c>
      <c r="T258" s="124"/>
      <c r="U258" s="56"/>
      <c r="W258" s="53">
        <f>X258</f>
        <v>0</v>
      </c>
      <c r="X258" s="124"/>
      <c r="Y258" s="56"/>
      <c r="AA258" s="53">
        <f>AB258</f>
        <v>0</v>
      </c>
      <c r="AB258" s="124"/>
      <c r="AC258" s="56"/>
      <c r="AE258" s="53">
        <f>AF258</f>
        <v>0</v>
      </c>
      <c r="AF258" s="124"/>
      <c r="AG258" s="56"/>
      <c r="AI258" s="53">
        <f>AJ258</f>
        <v>0</v>
      </c>
      <c r="AJ258" s="124"/>
      <c r="AK258" s="56"/>
      <c r="AM258" s="53">
        <f>AN258</f>
        <v>0</v>
      </c>
      <c r="AN258" s="124"/>
      <c r="AO258" s="56"/>
    </row>
    <row r="259" spans="2:41" ht="15" customHeight="1" x14ac:dyDescent="0.35">
      <c r="B259" s="29" t="s">
        <v>97</v>
      </c>
      <c r="C259" s="29" t="s">
        <v>129</v>
      </c>
      <c r="D259" s="1" t="s">
        <v>80</v>
      </c>
      <c r="E259" s="2" t="s">
        <v>64</v>
      </c>
      <c r="F259" s="33"/>
      <c r="G259" s="64">
        <f>IF(H259=0,0,H259*50)</f>
        <v>0</v>
      </c>
      <c r="H259" s="63"/>
      <c r="I259" s="58" t="s">
        <v>66</v>
      </c>
      <c r="K259" s="64">
        <f>IF(L259=0,0,L259*50)</f>
        <v>150</v>
      </c>
      <c r="L259" s="63" t="s">
        <v>100</v>
      </c>
      <c r="M259" s="58" t="s">
        <v>66</v>
      </c>
      <c r="O259" s="64">
        <f>IF(P259=0,0,P259*50)</f>
        <v>0</v>
      </c>
      <c r="P259" s="63"/>
      <c r="Q259" s="58" t="s">
        <v>66</v>
      </c>
      <c r="S259" s="64">
        <f>IF(T259=0,0,T259*50)</f>
        <v>0</v>
      </c>
      <c r="T259" s="63"/>
      <c r="U259" s="58" t="s">
        <v>66</v>
      </c>
      <c r="W259" s="64">
        <f>IF(X259=0,0,X259*50)</f>
        <v>100</v>
      </c>
      <c r="X259" s="63" t="s">
        <v>99</v>
      </c>
      <c r="Y259" s="58" t="s">
        <v>66</v>
      </c>
      <c r="AA259" s="64">
        <f>IF(AB259=0,0,AB259*50)</f>
        <v>50</v>
      </c>
      <c r="AB259" s="63" t="s">
        <v>91</v>
      </c>
      <c r="AC259" s="58" t="s">
        <v>66</v>
      </c>
      <c r="AE259" s="64">
        <f>IF(AF259=0,0,AF259*50)</f>
        <v>0</v>
      </c>
      <c r="AF259" s="63"/>
      <c r="AG259" s="58" t="s">
        <v>66</v>
      </c>
      <c r="AI259" s="64">
        <f>IF(AJ259=0,0,AJ259*50)</f>
        <v>50</v>
      </c>
      <c r="AJ259" s="63" t="s">
        <v>91</v>
      </c>
      <c r="AK259" s="58" t="s">
        <v>66</v>
      </c>
      <c r="AM259" s="64">
        <f>IF(AN259=0,0,AN259*50)</f>
        <v>50</v>
      </c>
      <c r="AN259" s="63" t="s">
        <v>91</v>
      </c>
      <c r="AO259" s="58" t="s">
        <v>66</v>
      </c>
    </row>
    <row r="260" spans="2:41" ht="15" customHeight="1" x14ac:dyDescent="0.35">
      <c r="B260" s="29"/>
      <c r="C260" s="29"/>
      <c r="D260" s="42"/>
      <c r="E260" s="2"/>
      <c r="F260" s="43"/>
      <c r="G260" s="55"/>
      <c r="H260" s="55"/>
      <c r="I260" s="54"/>
      <c r="K260" s="55"/>
      <c r="L260" s="55"/>
      <c r="M260" s="54"/>
      <c r="O260" s="55"/>
      <c r="P260" s="55"/>
      <c r="Q260" s="54"/>
      <c r="S260" s="55"/>
      <c r="T260" s="55"/>
      <c r="U260" s="54"/>
      <c r="W260" s="55"/>
      <c r="X260" s="55"/>
      <c r="Y260" s="54"/>
      <c r="AA260" s="55"/>
      <c r="AB260" s="55"/>
      <c r="AC260" s="54"/>
      <c r="AE260" s="55"/>
      <c r="AF260" s="55"/>
      <c r="AG260" s="54"/>
      <c r="AI260" s="55"/>
      <c r="AJ260" s="55"/>
      <c r="AK260" s="54"/>
      <c r="AM260" s="55"/>
      <c r="AN260" s="55"/>
      <c r="AO260" s="54"/>
    </row>
    <row r="261" spans="2:41" ht="15.5" x14ac:dyDescent="0.35">
      <c r="B261" s="29"/>
      <c r="C261" s="29"/>
      <c r="D261" s="2" t="s">
        <v>50</v>
      </c>
      <c r="E261" s="2"/>
      <c r="F261" s="30"/>
      <c r="G261" s="84">
        <f>SUM(G251:G258)</f>
        <v>25</v>
      </c>
      <c r="H261" s="85">
        <f>VLOOKUP(G261,PAGO,2,FALSE)</f>
        <v>120</v>
      </c>
      <c r="I261" s="86" t="s">
        <v>68</v>
      </c>
      <c r="K261" s="84">
        <f>SUM(K251:K258)</f>
        <v>20</v>
      </c>
      <c r="L261" s="85">
        <f>VLOOKUP(K261,PAGO,2,FALSE)</f>
        <v>95</v>
      </c>
      <c r="M261" s="86" t="s">
        <v>68</v>
      </c>
      <c r="O261" s="84">
        <f>SUM(O251:O258)</f>
        <v>27</v>
      </c>
      <c r="P261" s="85">
        <f>VLOOKUP(O261,PAGO,2,FALSE)</f>
        <v>130</v>
      </c>
      <c r="Q261" s="86" t="s">
        <v>68</v>
      </c>
      <c r="S261" s="84">
        <f>SUM(S251:S258)</f>
        <v>24</v>
      </c>
      <c r="T261" s="85">
        <f>VLOOKUP(S261,PAGO,2,FALSE)</f>
        <v>115</v>
      </c>
      <c r="U261" s="86" t="s">
        <v>68</v>
      </c>
      <c r="W261" s="84">
        <f>SUM(W251:W258)</f>
        <v>23</v>
      </c>
      <c r="X261" s="85">
        <f>VLOOKUP(W261,PAGO,2,FALSE)</f>
        <v>110</v>
      </c>
      <c r="Y261" s="86" t="s">
        <v>68</v>
      </c>
      <c r="AA261" s="84">
        <f>SUM(AA251:AA258)</f>
        <v>24</v>
      </c>
      <c r="AB261" s="85">
        <f>VLOOKUP(AA261,PAGO,2,FALSE)</f>
        <v>115</v>
      </c>
      <c r="AC261" s="86" t="s">
        <v>68</v>
      </c>
      <c r="AE261" s="84">
        <f>SUM(AE251:AE258)</f>
        <v>27</v>
      </c>
      <c r="AF261" s="85">
        <f>VLOOKUP(AE261,PAGO,2,FALSE)</f>
        <v>130</v>
      </c>
      <c r="AG261" s="86" t="s">
        <v>68</v>
      </c>
      <c r="AI261" s="84">
        <f>SUM(AI251:AI258)</f>
        <v>23</v>
      </c>
      <c r="AJ261" s="85">
        <f>VLOOKUP(AI261,PAGO,2,FALSE)</f>
        <v>110</v>
      </c>
      <c r="AK261" s="86" t="s">
        <v>68</v>
      </c>
      <c r="AM261" s="84">
        <f>SUM(AM251:AM258)</f>
        <v>20</v>
      </c>
      <c r="AN261" s="85">
        <f>VLOOKUP(AM261,PAGO,2,FALSE)</f>
        <v>95</v>
      </c>
      <c r="AO261" s="86" t="s">
        <v>68</v>
      </c>
    </row>
    <row r="262" spans="2:41" ht="16" thickBot="1" x14ac:dyDescent="0.4">
      <c r="B262" s="80"/>
      <c r="C262" s="80"/>
      <c r="D262" s="81"/>
      <c r="E262" s="81"/>
      <c r="F262" s="82"/>
      <c r="G262" s="160">
        <f>IF(G255=0,-25,0)</f>
        <v>0</v>
      </c>
      <c r="H262" s="161"/>
      <c r="I262" s="87" t="s">
        <v>88</v>
      </c>
      <c r="K262" s="160">
        <f>IF(K255=0,-25,0)</f>
        <v>-25</v>
      </c>
      <c r="L262" s="161"/>
      <c r="M262" s="87" t="s">
        <v>88</v>
      </c>
      <c r="O262" s="160">
        <f>IF(O255=0,-25,0)</f>
        <v>0</v>
      </c>
      <c r="P262" s="161"/>
      <c r="Q262" s="87" t="s">
        <v>88</v>
      </c>
      <c r="S262" s="160">
        <f>IF(S255=0,-25,0)</f>
        <v>0</v>
      </c>
      <c r="T262" s="161"/>
      <c r="U262" s="87" t="s">
        <v>88</v>
      </c>
      <c r="W262" s="160">
        <f>IF(W255=0,-25,0)</f>
        <v>-25</v>
      </c>
      <c r="X262" s="161"/>
      <c r="Y262" s="87" t="s">
        <v>88</v>
      </c>
      <c r="AA262" s="160">
        <f>IF(AA255=0,-25,0)</f>
        <v>-25</v>
      </c>
      <c r="AB262" s="161"/>
      <c r="AC262" s="87" t="s">
        <v>88</v>
      </c>
      <c r="AE262" s="160">
        <f>IF(AE255=0,-25,0)</f>
        <v>0</v>
      </c>
      <c r="AF262" s="161"/>
      <c r="AG262" s="87" t="s">
        <v>88</v>
      </c>
      <c r="AI262" s="160">
        <f>IF(AI255=0,-25,0)</f>
        <v>-25</v>
      </c>
      <c r="AJ262" s="161"/>
      <c r="AK262" s="87" t="s">
        <v>88</v>
      </c>
      <c r="AM262" s="160">
        <f>IF(AM255=0,-25,0)</f>
        <v>-25</v>
      </c>
      <c r="AN262" s="161"/>
      <c r="AO262" s="87" t="s">
        <v>88</v>
      </c>
    </row>
    <row r="263" spans="2:41" ht="19" thickBot="1" x14ac:dyDescent="0.4">
      <c r="D263" s="151" t="s">
        <v>67</v>
      </c>
      <c r="E263" s="152"/>
      <c r="G263" s="162">
        <f>+G259+H261+G262</f>
        <v>120</v>
      </c>
      <c r="H263" s="163"/>
      <c r="I263" s="83" t="s">
        <v>69</v>
      </c>
      <c r="J263" s="71"/>
      <c r="K263" s="162">
        <f>+K259+L261+K262</f>
        <v>220</v>
      </c>
      <c r="L263" s="163"/>
      <c r="M263" s="83" t="s">
        <v>69</v>
      </c>
      <c r="N263" s="71"/>
      <c r="O263" s="162">
        <f>+O259+P261+O262</f>
        <v>130</v>
      </c>
      <c r="P263" s="163"/>
      <c r="Q263" s="83" t="s">
        <v>69</v>
      </c>
      <c r="R263" s="71"/>
      <c r="S263" s="162">
        <f>+S259+T261+S262</f>
        <v>115</v>
      </c>
      <c r="T263" s="163"/>
      <c r="U263" s="83" t="s">
        <v>69</v>
      </c>
      <c r="V263" s="71"/>
      <c r="W263" s="162">
        <f>+W259+X261+W262</f>
        <v>185</v>
      </c>
      <c r="X263" s="163"/>
      <c r="Y263" s="83" t="s">
        <v>69</v>
      </c>
      <c r="Z263" s="71"/>
      <c r="AA263" s="162">
        <f>+AA259+AB261+AA262</f>
        <v>140</v>
      </c>
      <c r="AB263" s="163"/>
      <c r="AC263" s="83" t="s">
        <v>69</v>
      </c>
      <c r="AE263" s="162">
        <f>+AE259+AF261+AE262</f>
        <v>130</v>
      </c>
      <c r="AF263" s="163"/>
      <c r="AG263" s="83" t="s">
        <v>69</v>
      </c>
      <c r="AI263" s="162">
        <f>+AI259+AJ261+AI262</f>
        <v>135</v>
      </c>
      <c r="AJ263" s="163"/>
      <c r="AK263" s="83" t="s">
        <v>69</v>
      </c>
      <c r="AL263" s="71"/>
      <c r="AM263" s="162">
        <f>+AM259+AN261+AM262</f>
        <v>120</v>
      </c>
      <c r="AN263" s="163"/>
      <c r="AO263" s="83" t="s">
        <v>69</v>
      </c>
    </row>
    <row r="266" spans="2:41" ht="26" x14ac:dyDescent="0.6">
      <c r="B266" s="50" t="s">
        <v>77</v>
      </c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  <c r="Z266" s="50"/>
      <c r="AA266" s="50"/>
      <c r="AB266" s="50"/>
      <c r="AC266" s="50"/>
      <c r="AD266" s="50"/>
      <c r="AE266" s="50"/>
      <c r="AF266" s="50"/>
      <c r="AG266" s="50"/>
      <c r="AH266" s="50"/>
      <c r="AI266" s="50"/>
      <c r="AJ266" s="50"/>
      <c r="AK266" s="50"/>
      <c r="AL266" s="50"/>
      <c r="AM266" s="50"/>
      <c r="AN266" s="50"/>
      <c r="AO266" s="50"/>
    </row>
    <row r="268" spans="2:41" ht="18.5" x14ac:dyDescent="0.45">
      <c r="B268" s="39" t="s">
        <v>46</v>
      </c>
      <c r="C268" s="39" t="s">
        <v>47</v>
      </c>
      <c r="D268" s="125" t="s">
        <v>48</v>
      </c>
      <c r="E268" s="126"/>
      <c r="F268" s="40"/>
      <c r="G268" s="157" t="s">
        <v>55</v>
      </c>
      <c r="H268" s="158"/>
      <c r="I268" s="159"/>
      <c r="J268" s="40"/>
      <c r="K268" s="157" t="s">
        <v>54</v>
      </c>
      <c r="L268" s="158"/>
      <c r="M268" s="159"/>
      <c r="O268" s="157" t="s">
        <v>56</v>
      </c>
      <c r="P268" s="158"/>
      <c r="Q268" s="159"/>
      <c r="R268" s="40"/>
      <c r="S268" s="157" t="s">
        <v>57</v>
      </c>
      <c r="T268" s="158"/>
      <c r="U268" s="159"/>
      <c r="V268" s="40"/>
      <c r="W268" s="157" t="s">
        <v>58</v>
      </c>
      <c r="X268" s="158"/>
      <c r="Y268" s="159"/>
      <c r="Z268" s="40"/>
      <c r="AA268" s="157" t="s">
        <v>59</v>
      </c>
      <c r="AB268" s="158"/>
      <c r="AC268" s="159"/>
      <c r="AE268" s="157" t="s">
        <v>89</v>
      </c>
      <c r="AF268" s="158"/>
      <c r="AG268" s="159"/>
      <c r="AI268" s="157" t="s">
        <v>111</v>
      </c>
      <c r="AJ268" s="158"/>
      <c r="AK268" s="159"/>
      <c r="AL268" s="40"/>
      <c r="AM268" s="157" t="s">
        <v>121</v>
      </c>
      <c r="AN268" s="158"/>
      <c r="AO268" s="159"/>
    </row>
    <row r="269" spans="2:41" ht="18.5" x14ac:dyDescent="0.45">
      <c r="B269" s="41"/>
      <c r="C269" s="41"/>
      <c r="D269" s="74"/>
      <c r="E269" s="75"/>
      <c r="F269" s="40"/>
      <c r="G269" s="59" t="s">
        <v>76</v>
      </c>
      <c r="H269" s="59" t="s">
        <v>75</v>
      </c>
      <c r="I269" s="60" t="s">
        <v>49</v>
      </c>
      <c r="J269" s="40"/>
      <c r="K269" s="59" t="s">
        <v>76</v>
      </c>
      <c r="L269" s="59" t="s">
        <v>75</v>
      </c>
      <c r="M269" s="60" t="s">
        <v>49</v>
      </c>
      <c r="N269" s="61"/>
      <c r="O269" s="59" t="s">
        <v>76</v>
      </c>
      <c r="P269" s="59" t="s">
        <v>75</v>
      </c>
      <c r="Q269" s="60" t="s">
        <v>49</v>
      </c>
      <c r="R269" s="62"/>
      <c r="S269" s="59" t="s">
        <v>76</v>
      </c>
      <c r="T269" s="59" t="s">
        <v>75</v>
      </c>
      <c r="U269" s="60" t="s">
        <v>49</v>
      </c>
      <c r="V269" s="62"/>
      <c r="W269" s="59" t="s">
        <v>76</v>
      </c>
      <c r="X269" s="59" t="s">
        <v>75</v>
      </c>
      <c r="Y269" s="60" t="s">
        <v>49</v>
      </c>
      <c r="Z269" s="62"/>
      <c r="AA269" s="59" t="s">
        <v>76</v>
      </c>
      <c r="AB269" s="59" t="s">
        <v>75</v>
      </c>
      <c r="AC269" s="60" t="s">
        <v>49</v>
      </c>
      <c r="AE269" s="59" t="s">
        <v>76</v>
      </c>
      <c r="AF269" s="59" t="s">
        <v>75</v>
      </c>
      <c r="AG269" s="60" t="s">
        <v>49</v>
      </c>
      <c r="AI269" s="59" t="s">
        <v>76</v>
      </c>
      <c r="AJ269" s="59" t="s">
        <v>75</v>
      </c>
      <c r="AK269" s="60" t="s">
        <v>49</v>
      </c>
      <c r="AL269" s="62"/>
      <c r="AM269" s="59" t="s">
        <v>76</v>
      </c>
      <c r="AN269" s="59" t="s">
        <v>75</v>
      </c>
      <c r="AO269" s="60" t="s">
        <v>49</v>
      </c>
    </row>
    <row r="270" spans="2:41" x14ac:dyDescent="0.35">
      <c r="B270" s="24"/>
      <c r="C270" s="24"/>
      <c r="D270" s="25"/>
      <c r="E270" s="26"/>
      <c r="F270" s="27"/>
      <c r="G270" s="72"/>
      <c r="H270" s="72"/>
      <c r="I270" s="72"/>
      <c r="J270" s="72"/>
      <c r="K270" s="28"/>
      <c r="L270" s="28"/>
      <c r="M270" s="28"/>
      <c r="O270" s="28"/>
      <c r="P270" s="28"/>
      <c r="Q270" s="28"/>
      <c r="S270" s="28"/>
      <c r="T270" s="28"/>
      <c r="U270" s="28"/>
      <c r="W270" s="28"/>
      <c r="X270" s="28"/>
      <c r="Y270" s="28"/>
      <c r="AA270" s="28"/>
      <c r="AB270" s="28"/>
      <c r="AC270" s="28"/>
      <c r="AE270" s="28"/>
      <c r="AF270" s="28"/>
      <c r="AG270" s="28"/>
      <c r="AI270" s="28"/>
      <c r="AJ270" s="28"/>
      <c r="AK270" s="28"/>
      <c r="AM270" s="28"/>
      <c r="AN270" s="28"/>
      <c r="AO270" s="28"/>
    </row>
    <row r="271" spans="2:41" ht="30" customHeight="1" x14ac:dyDescent="0.35">
      <c r="B271" s="29" t="s">
        <v>96</v>
      </c>
      <c r="C271" s="29" t="s">
        <v>128</v>
      </c>
      <c r="D271" s="1" t="s">
        <v>0</v>
      </c>
      <c r="E271" s="2" t="s">
        <v>1</v>
      </c>
      <c r="F271" s="30"/>
      <c r="G271" s="53">
        <f>IF(AND(H271=0,H271&lt;=0),0,IF(AND(H271&gt;0,H271&lt;=5),3,IF(AND(H271&gt;5,H271&lt;=10),5,IF(AND(H271&gt;10,H271&lt;=15),7,IF(AND(H271&gt;15,H271&lt;=20),9,IF(AND(H271&gt;20,H271&lt;=30),11,IF(AND(H271&gt;30,H271&lt;=40),13,IF(AND(H271&gt;40,H271&lt;=50),15,IF(AND(H271&gt;50,H271&lt;=65),17,IF(AND(H271&gt;65,H271&lt;=80),19,21))))))))))</f>
        <v>11</v>
      </c>
      <c r="H271" s="124">
        <v>22</v>
      </c>
      <c r="I271" s="54" t="s">
        <v>51</v>
      </c>
      <c r="K271" s="53">
        <f>IF(AND(L271=0,L271&lt;=0),0,IF(AND(L271&gt;0,L271&lt;=5),3,IF(AND(L271&gt;5,L271&lt;=10),5,IF(AND(L271&gt;10,L271&lt;=15),7,IF(AND(L271&gt;15,L271&lt;=20),9,IF(AND(L271&gt;20,L271&lt;=30),11,IF(AND(L271&gt;30,L271&lt;=40),13,IF(AND(L271&gt;40,L271&lt;=50),15,IF(AND(L271&gt;50,L271&lt;=65),17,IF(AND(L271&gt;65,L271&lt;=80),19,21))))))))))</f>
        <v>11</v>
      </c>
      <c r="L271" s="124">
        <v>28</v>
      </c>
      <c r="M271" s="54" t="s">
        <v>51</v>
      </c>
      <c r="O271" s="53">
        <f>IF(AND(P271=0,P271&lt;=0),0,IF(AND(P271&gt;0,P271&lt;=5),3,IF(AND(P271&gt;5,P271&lt;=10),5,IF(AND(P271&gt;10,P271&lt;=15),7,IF(AND(P271&gt;15,P271&lt;=20),9,IF(AND(P271&gt;20,P271&lt;=30),11,IF(AND(P271&gt;30,P271&lt;=40),13,IF(AND(P271&gt;40,P271&lt;=50),15,IF(AND(P271&gt;50,P271&lt;=65),17,IF(AND(P271&gt;65,P271&lt;=80),19,21))))))))))</f>
        <v>0</v>
      </c>
      <c r="P271" s="124"/>
      <c r="Q271" s="54" t="s">
        <v>51</v>
      </c>
      <c r="S271" s="53">
        <f>IF(AND(T271=0,T271&lt;=0),0,IF(AND(T271&gt;0,T271&lt;=5),3,IF(AND(T271&gt;5,T271&lt;=10),5,IF(AND(T271&gt;10,T271&lt;=15),7,IF(AND(T271&gt;15,T271&lt;=20),9,IF(AND(T271&gt;20,T271&lt;=30),11,IF(AND(T271&gt;30,T271&lt;=40),13,IF(AND(T271&gt;40,T271&lt;=50),15,IF(AND(T271&gt;50,T271&lt;=65),17,IF(AND(T271&gt;65,T271&lt;=80),19,21))))))))))</f>
        <v>7</v>
      </c>
      <c r="T271" s="124">
        <v>15</v>
      </c>
      <c r="U271" s="54" t="s">
        <v>51</v>
      </c>
      <c r="W271" s="53">
        <f>IF(AND(X271=0,X271&lt;=0),0,IF(AND(X271&gt;0,X271&lt;=5),3,IF(AND(X271&gt;5,X271&lt;=10),5,IF(AND(X271&gt;10,X271&lt;=15),7,IF(AND(X271&gt;15,X271&lt;=20),9,IF(AND(X271&gt;20,X271&lt;=30),11,IF(AND(X271&gt;30,X271&lt;=40),13,IF(AND(X271&gt;40,X271&lt;=50),15,IF(AND(X271&gt;50,X271&lt;=65),17,IF(AND(X271&gt;65,X271&lt;=80),19,21))))))))))</f>
        <v>11</v>
      </c>
      <c r="X271" s="124">
        <v>22</v>
      </c>
      <c r="Y271" s="54" t="s">
        <v>51</v>
      </c>
      <c r="AA271" s="53">
        <f>IF(AND(AB271=0,AB271&lt;=0),0,IF(AND(AB271&gt;0,AB271&lt;=5),3,IF(AND(AB271&gt;5,AB271&lt;=10),5,IF(AND(AB271&gt;10,AB271&lt;=15),7,IF(AND(AB271&gt;15,AB271&lt;=20),9,IF(AND(AB271&gt;20,AB271&lt;=30),11,IF(AND(AB271&gt;30,AB271&lt;=40),13,IF(AND(AB271&gt;40,AB271&lt;=50),15,IF(AND(AB271&gt;50,AB271&lt;=65),17,IF(AND(AB271&gt;65,AB271&lt;=80),19,21))))))))))</f>
        <v>0</v>
      </c>
      <c r="AB271" s="124"/>
      <c r="AC271" s="54" t="s">
        <v>51</v>
      </c>
      <c r="AE271" s="53">
        <f>IF(AND(AF271=0,AF271&lt;=0),0,IF(AND(AF271&gt;0,AF271&lt;=5),3,IF(AND(AF271&gt;5,AF271&lt;=10),5,IF(AND(AF271&gt;10,AF271&lt;=15),7,IF(AND(AF271&gt;15,AF271&lt;=20),9,IF(AND(AF271&gt;20,AF271&lt;=30),11,IF(AND(AF271&gt;30,AF271&lt;=40),13,IF(AND(AF271&gt;40,AF271&lt;=50),15,IF(AND(AF271&gt;50,AF271&lt;=65),17,IF(AND(AF271&gt;65,AF271&lt;=80),19,21))))))))))</f>
        <v>11</v>
      </c>
      <c r="AF271" s="124">
        <v>22</v>
      </c>
      <c r="AG271" s="54" t="s">
        <v>51</v>
      </c>
      <c r="AI271" s="53">
        <f>IF(AND(AJ271=0,AJ271&lt;=0),0,IF(AND(AJ271&gt;0,AJ271&lt;=5),3,IF(AND(AJ271&gt;5,AJ271&lt;=10),5,IF(AND(AJ271&gt;10,AJ271&lt;=15),7,IF(AND(AJ271&gt;15,AJ271&lt;=20),9,IF(AND(AJ271&gt;20,AJ271&lt;=30),11,IF(AND(AJ271&gt;30,AJ271&lt;=40),13,IF(AND(AJ271&gt;40,AJ271&lt;=50),15,IF(AND(AJ271&gt;50,AJ271&lt;=65),17,IF(AND(AJ271&gt;65,AJ271&lt;=80),19,21))))))))))</f>
        <v>13</v>
      </c>
      <c r="AJ271" s="124">
        <v>31</v>
      </c>
      <c r="AK271" s="54" t="s">
        <v>51</v>
      </c>
      <c r="AM271" s="53">
        <f>IF(AND(AN271=0,AN271&lt;=0),0,IF(AND(AN271&gt;0,AN271&lt;=5),3,IF(AND(AN271&gt;5,AN271&lt;=10),5,IF(AND(AN271&gt;10,AN271&lt;=15),7,IF(AND(AN271&gt;15,AN271&lt;=20),9,IF(AND(AN271&gt;20,AN271&lt;=30),11,IF(AND(AN271&gt;30,AN271&lt;=40),13,IF(AND(AN271&gt;40,AN271&lt;=50),15,IF(AND(AN271&gt;50,AN271&lt;=65),17,IF(AND(AN271&gt;65,AN271&lt;=80),19,21))))))))))</f>
        <v>7</v>
      </c>
      <c r="AN271" s="124">
        <v>11</v>
      </c>
      <c r="AO271" s="54" t="s">
        <v>51</v>
      </c>
    </row>
    <row r="272" spans="2:41" ht="30" customHeight="1" x14ac:dyDescent="0.35">
      <c r="B272" s="29" t="s">
        <v>96</v>
      </c>
      <c r="C272" s="29" t="s">
        <v>128</v>
      </c>
      <c r="D272" s="1" t="s">
        <v>2</v>
      </c>
      <c r="E272" s="2" t="s">
        <v>82</v>
      </c>
      <c r="F272" s="30"/>
      <c r="G272" s="53">
        <f>IF(AND(H272=0,H272&lt;=0),0,IF(AND(H272&gt;0,H272&lt;=5),3,IF(AND(H272&gt;5,H272&lt;=10),6,IF(AND(H272&gt;10,H272&lt;=15),9,IF(AND(H272&gt;15,H272&lt;=20),12,IF(AND(H272&gt;20,H272&lt;=25),15,IF(AND(H272&gt;25,H272&lt;=30),18,IF(AND(H272&gt;30,H272&lt;=35),21,IF(AND(H272&gt;35,H272&lt;=40),24,IF(AND(H272&gt;40,H272&lt;=45),27,30))))))))))</f>
        <v>3</v>
      </c>
      <c r="H272" s="124">
        <v>3</v>
      </c>
      <c r="I272" s="54" t="s">
        <v>83</v>
      </c>
      <c r="K272" s="53">
        <f>IF(AND(L272=0,L272&lt;=0),0,IF(AND(L272&gt;0,L272&lt;=5),3,IF(AND(L272&gt;5,L272&lt;=10),6,IF(AND(L272&gt;10,L272&lt;=15),9,IF(AND(L272&gt;15,L272&lt;=20),12,IF(AND(L272&gt;20,L272&lt;=25),15,IF(AND(L272&gt;25,L272&lt;=30),18,IF(AND(L272&gt;30,L272&lt;=35),21,IF(AND(L272&gt;35,L272&lt;=40),24,IF(AND(L272&gt;40,L272&lt;=45),27,30))))))))))</f>
        <v>6</v>
      </c>
      <c r="L272" s="124">
        <v>6</v>
      </c>
      <c r="M272" s="54" t="s">
        <v>83</v>
      </c>
      <c r="O272" s="53">
        <f>IF(AND(P272=0,P272&lt;=0),0,IF(AND(P272&gt;0,P272&lt;=5),3,IF(AND(P272&gt;5,P272&lt;=10),6,IF(AND(P272&gt;10,P272&lt;=15),9,IF(AND(P272&gt;15,P272&lt;=20),12,IF(AND(P272&gt;20,P272&lt;=25),15,IF(AND(P272&gt;25,P272&lt;=30),18,IF(AND(P272&gt;30,P272&lt;=35),21,IF(AND(P272&gt;35,P272&lt;=40),24,IF(AND(P272&gt;40,P272&lt;=45),27,30))))))))))</f>
        <v>0</v>
      </c>
      <c r="P272" s="124"/>
      <c r="Q272" s="54" t="s">
        <v>83</v>
      </c>
      <c r="S272" s="53">
        <f>IF(AND(T272=0,T272&lt;=0),0,IF(AND(T272&gt;0,T272&lt;=5),3,IF(AND(T272&gt;5,T272&lt;=10),6,IF(AND(T272&gt;10,T272&lt;=15),9,IF(AND(T272&gt;15,T272&lt;=20),12,IF(AND(T272&gt;20,T272&lt;=25),15,IF(AND(T272&gt;25,T272&lt;=30),18,IF(AND(T272&gt;30,T272&lt;=35),21,IF(AND(T272&gt;35,T272&lt;=40),24,IF(AND(T272&gt;40,T272&lt;=45),27,30))))))))))</f>
        <v>6</v>
      </c>
      <c r="T272" s="124">
        <v>6</v>
      </c>
      <c r="U272" s="54" t="s">
        <v>86</v>
      </c>
      <c r="W272" s="53">
        <f>IF(AND(X272=0,X272&lt;=0),0,IF(AND(X272&gt;0,X272&lt;=5),3,IF(AND(X272&gt;5,X272&lt;=10),6,IF(AND(X272&gt;10,X272&lt;=15),9,IF(AND(X272&gt;15,X272&lt;=20),12,IF(AND(X272&gt;20,X272&lt;=25),15,IF(AND(X272&gt;25,X272&lt;=30),18,IF(AND(X272&gt;30,X272&lt;=35),21,IF(AND(X272&gt;35,X272&lt;=40),24,IF(AND(X272&gt;40,X272&lt;=45),27,30))))))))))</f>
        <v>3</v>
      </c>
      <c r="X272" s="124">
        <v>5</v>
      </c>
      <c r="Y272" s="54" t="s">
        <v>83</v>
      </c>
      <c r="AA272" s="53">
        <f>IF(AND(AB272=0,AB272&lt;=0),0,IF(AND(AB272&gt;0,AB272&lt;=5),3,IF(AND(AB272&gt;5,AB272&lt;=10),6,IF(AND(AB272&gt;10,AB272&lt;=15),9,IF(AND(AB272&gt;15,AB272&lt;=20),12,IF(AND(AB272&gt;20,AB272&lt;=25),15,IF(AND(AB272&gt;25,AB272&lt;=30),18,IF(AND(AB272&gt;30,AB272&lt;=35),21,IF(AND(AB272&gt;35,AB272&lt;=40),24,IF(AND(AB272&gt;40,AB272&lt;=45),27,30))))))))))</f>
        <v>0</v>
      </c>
      <c r="AB272" s="124"/>
      <c r="AC272" s="54" t="s">
        <v>83</v>
      </c>
      <c r="AE272" s="53">
        <f>IF(AND(AF272=0,AF272&lt;=0),0,IF(AND(AF272&gt;0,AF272&lt;=5),3,IF(AND(AF272&gt;5,AF272&lt;=10),6,IF(AND(AF272&gt;10,AF272&lt;=15),9,IF(AND(AF272&gt;15,AF272&lt;=20),12,IF(AND(AF272&gt;20,AF272&lt;=25),15,IF(AND(AF272&gt;25,AF272&lt;=30),18,IF(AND(AF272&gt;30,AF272&lt;=35),21,IF(AND(AF272&gt;35,AF272&lt;=40),24,IF(AND(AF272&gt;40,AF272&lt;=45),27,30))))))))))</f>
        <v>9</v>
      </c>
      <c r="AF272" s="124">
        <v>12</v>
      </c>
      <c r="AG272" s="54" t="s">
        <v>83</v>
      </c>
      <c r="AI272" s="53">
        <f>IF(AND(AJ272=0,AJ272&lt;=0),0,IF(AND(AJ272&gt;0,AJ272&lt;=5),3,IF(AND(AJ272&gt;5,AJ272&lt;=10),6,IF(AND(AJ272&gt;10,AJ272&lt;=15),9,IF(AND(AJ272&gt;15,AJ272&lt;=20),12,IF(AND(AJ272&gt;20,AJ272&lt;=25),15,IF(AND(AJ272&gt;25,AJ272&lt;=30),18,IF(AND(AJ272&gt;30,AJ272&lt;=35),21,IF(AND(AJ272&gt;35,AJ272&lt;=40),24,IF(AND(AJ272&gt;40,AJ272&lt;=45),27,30))))))))))</f>
        <v>3</v>
      </c>
      <c r="AJ272" s="124">
        <v>2</v>
      </c>
      <c r="AK272" s="54" t="s">
        <v>83</v>
      </c>
      <c r="AM272" s="53">
        <f>IF(AND(AN272=0,AN272&lt;=0),0,IF(AND(AN272&gt;0,AN272&lt;=5),3,IF(AND(AN272&gt;5,AN272&lt;=10),6,IF(AND(AN272&gt;10,AN272&lt;=15),9,IF(AND(AN272&gt;15,AN272&lt;=20),12,IF(AND(AN272&gt;20,AN272&lt;=25),15,IF(AND(AN272&gt;25,AN272&lt;=30),18,IF(AND(AN272&gt;30,AN272&lt;=35),21,IF(AND(AN272&gt;35,AN272&lt;=40),24,IF(AND(AN272&gt;40,AN272&lt;=45),27,30))))))))))</f>
        <v>3</v>
      </c>
      <c r="AN272" s="124">
        <v>4</v>
      </c>
      <c r="AO272" s="54" t="s">
        <v>86</v>
      </c>
    </row>
    <row r="273" spans="2:41" ht="30" customHeight="1" x14ac:dyDescent="0.35">
      <c r="B273" s="29" t="s">
        <v>96</v>
      </c>
      <c r="C273" s="29" t="s">
        <v>128</v>
      </c>
      <c r="D273" s="1" t="s">
        <v>3</v>
      </c>
      <c r="E273" s="2" t="s">
        <v>81</v>
      </c>
      <c r="F273" s="30"/>
      <c r="G273" s="53">
        <f>IF(AND(H273=0,H273&lt;=0),0,IF(AND(H273&gt;0,H273&lt;=5),3,IF(AND(H273&gt;5,H273&lt;=10),5,IF(AND(H273&gt;10,H273&lt;=15),7,IF(AND(H273&gt;15,H273&lt;=20),9,IF(AND(H273&gt;20,H273&lt;=25),11,IF(AND(H273&gt;25,H273&lt;=30),13,IF(AND(H273&gt;30,H273&lt;=35),15,IF(AND(H273&gt;35,H273&lt;=40),17,IF(AND(H273&gt;40,H273&lt;=45),19,21))))))))))</f>
        <v>3</v>
      </c>
      <c r="H273" s="124">
        <v>3</v>
      </c>
      <c r="I273" s="54" t="s">
        <v>81</v>
      </c>
      <c r="K273" s="53">
        <f>IF(AND(L273=0,L273&lt;=0),0,IF(AND(L273&gt;0,L273&lt;=5),3,IF(AND(L273&gt;5,L273&lt;=10),5,IF(AND(L273&gt;10,L273&lt;=15),7,IF(AND(L273&gt;15,L273&lt;=20),9,IF(AND(L273&gt;20,L273&lt;=25),11,IF(AND(L273&gt;25,L273&lt;=30),13,IF(AND(L273&gt;30,L273&lt;=35),15,IF(AND(L273&gt;35,L273&lt;=40),17,IF(AND(L273&gt;40,L273&lt;=45),19,21))))))))))</f>
        <v>5</v>
      </c>
      <c r="L273" s="124">
        <v>8</v>
      </c>
      <c r="M273" s="54" t="s">
        <v>81</v>
      </c>
      <c r="O273" s="53">
        <f>IF(AND(P273=0,P273&lt;=0),0,IF(AND(P273&gt;0,P273&lt;=5),3,IF(AND(P273&gt;5,P273&lt;=10),5,IF(AND(P273&gt;10,P273&lt;=15),7,IF(AND(P273&gt;15,P273&lt;=20),9,IF(AND(P273&gt;20,P273&lt;=25),11,IF(AND(P273&gt;25,P273&lt;=30),13,IF(AND(P273&gt;30,P273&lt;=35),15,IF(AND(P273&gt;35,P273&lt;=40),17,IF(AND(P273&gt;40,P273&lt;=45),19,21))))))))))</f>
        <v>0</v>
      </c>
      <c r="P273" s="124"/>
      <c r="Q273" s="54" t="s">
        <v>81</v>
      </c>
      <c r="S273" s="53">
        <f>IF(AND(T273=0,T273&lt;=0),0,IF(AND(T273&gt;0,T273&lt;=5),3,IF(AND(T273&gt;5,T273&lt;=10),5,IF(AND(T273&gt;10,T273&lt;=15),7,IF(AND(T273&gt;15,T273&lt;=20),9,IF(AND(T273&gt;20,T273&lt;=25),11,IF(AND(T273&gt;25,T273&lt;=30),13,IF(AND(T273&gt;30,T273&lt;=35),15,IF(AND(T273&gt;35,T273&lt;=40),17,IF(AND(T273&gt;40,T273&lt;=45),19,21))))))))))</f>
        <v>3</v>
      </c>
      <c r="T273" s="124">
        <v>4</v>
      </c>
      <c r="U273" s="54" t="s">
        <v>81</v>
      </c>
      <c r="W273" s="53">
        <f>IF(AND(X273=0,X273&lt;=0),0,IF(AND(X273&gt;0,X273&lt;=5),3,IF(AND(X273&gt;5,X273&lt;=10),5,IF(AND(X273&gt;10,X273&lt;=15),7,IF(AND(X273&gt;15,X273&lt;=20),9,IF(AND(X273&gt;20,X273&lt;=25),11,IF(AND(X273&gt;25,X273&lt;=30),13,IF(AND(X273&gt;30,X273&lt;=35),15,IF(AND(X273&gt;35,X273&lt;=40),17,IF(AND(X273&gt;40,X273&lt;=45),19,21))))))))))</f>
        <v>0</v>
      </c>
      <c r="X273" s="124"/>
      <c r="Y273" s="54" t="s">
        <v>81</v>
      </c>
      <c r="AA273" s="53">
        <f>IF(AND(AB273=0,AB273&lt;=0),0,IF(AND(AB273&gt;0,AB273&lt;=5),3,IF(AND(AB273&gt;5,AB273&lt;=10),5,IF(AND(AB273&gt;10,AB273&lt;=15),7,IF(AND(AB273&gt;15,AB273&lt;=20),9,IF(AND(AB273&gt;20,AB273&lt;=25),11,IF(AND(AB273&gt;25,AB273&lt;=30),13,IF(AND(AB273&gt;30,AB273&lt;=35),15,IF(AND(AB273&gt;35,AB273&lt;=40),17,IF(AND(AB273&gt;40,AB273&lt;=45),19,21))))))))))</f>
        <v>0</v>
      </c>
      <c r="AB273" s="124"/>
      <c r="AC273" s="54" t="s">
        <v>81</v>
      </c>
      <c r="AE273" s="53">
        <f>IF(AND(AF273=0,AF273&lt;=0),0,IF(AND(AF273&gt;0,AF273&lt;=5),3,IF(AND(AF273&gt;5,AF273&lt;=10),5,IF(AND(AF273&gt;10,AF273&lt;=15),7,IF(AND(AF273&gt;15,AF273&lt;=20),9,IF(AND(AF273&gt;20,AF273&lt;=25),11,IF(AND(AF273&gt;25,AF273&lt;=30),13,IF(AND(AF273&gt;30,AF273&lt;=35),15,IF(AND(AF273&gt;35,AF273&lt;=40),17,IF(AND(AF273&gt;40,AF273&lt;=45),19,21))))))))))</f>
        <v>3</v>
      </c>
      <c r="AF273" s="124">
        <v>5</v>
      </c>
      <c r="AG273" s="54" t="s">
        <v>81</v>
      </c>
      <c r="AI273" s="53">
        <f>IF(AND(AJ273=0,AJ273&lt;=0),0,IF(AND(AJ273&gt;0,AJ273&lt;=5),3,IF(AND(AJ273&gt;5,AJ273&lt;=10),5,IF(AND(AJ273&gt;10,AJ273&lt;=15),7,IF(AND(AJ273&gt;15,AJ273&lt;=20),9,IF(AND(AJ273&gt;20,AJ273&lt;=25),11,IF(AND(AJ273&gt;25,AJ273&lt;=30),13,IF(AND(AJ273&gt;30,AJ273&lt;=35),15,IF(AND(AJ273&gt;35,AJ273&lt;=40),17,IF(AND(AJ273&gt;40,AJ273&lt;=45),19,21))))))))))</f>
        <v>5</v>
      </c>
      <c r="AJ273" s="124">
        <v>7</v>
      </c>
      <c r="AK273" s="54" t="s">
        <v>81</v>
      </c>
      <c r="AM273" s="53">
        <f>IF(AND(AN273=0,AN273&lt;=0),0,IF(AND(AN273&gt;0,AN273&lt;=5),3,IF(AND(AN273&gt;5,AN273&lt;=10),5,IF(AND(AN273&gt;10,AN273&lt;=15),7,IF(AND(AN273&gt;15,AN273&lt;=20),9,IF(AND(AN273&gt;20,AN273&lt;=25),11,IF(AND(AN273&gt;25,AN273&lt;=30),13,IF(AND(AN273&gt;30,AN273&lt;=35),15,IF(AND(AN273&gt;35,AN273&lt;=40),17,IF(AND(AN273&gt;40,AN273&lt;=45),19,21))))))))))</f>
        <v>5</v>
      </c>
      <c r="AN273" s="124">
        <v>10</v>
      </c>
      <c r="AO273" s="54" t="s">
        <v>81</v>
      </c>
    </row>
    <row r="274" spans="2:41" ht="30" customHeight="1" x14ac:dyDescent="0.35">
      <c r="B274" s="29" t="s">
        <v>96</v>
      </c>
      <c r="C274" s="29" t="s">
        <v>128</v>
      </c>
      <c r="D274" s="1" t="s">
        <v>4</v>
      </c>
      <c r="E274" s="2" t="s">
        <v>52</v>
      </c>
      <c r="F274" s="30"/>
      <c r="G274" s="53">
        <f>IF(H274&lt;1,0,IF(H274=1,2,IF(H274=2,4,IF(H274=3,6,IF(H274=4,8,IF(H274=5,10,IF(H274=6,12,IF(H274=7,14,IF(H274=8,16,IF(H274=9,18,20))))))))))</f>
        <v>0</v>
      </c>
      <c r="H274" s="124"/>
      <c r="I274" s="54" t="s">
        <v>52</v>
      </c>
      <c r="K274" s="53">
        <f>IF(L274&lt;1,0,IF(L274=1,2,IF(L274=2,4,IF(L274=3,6,IF(L274=4,8,IF(L274=5,10,IF(L274=6,12,IF(L274=7,14,IF(L274=8,16,IF(L274=9,18,20))))))))))</f>
        <v>0</v>
      </c>
      <c r="L274" s="124"/>
      <c r="M274" s="54" t="s">
        <v>52</v>
      </c>
      <c r="O274" s="53">
        <f>IF(P274&lt;1,0,IF(P274=1,2,IF(P274=2,4,IF(P274=3,6,IF(P274=4,8,IF(P274=5,10,IF(P274=6,12,IF(P274=7,14,IF(P274=8,16,IF(P274=9,18,20))))))))))</f>
        <v>0</v>
      </c>
      <c r="P274" s="124"/>
      <c r="Q274" s="54" t="s">
        <v>52</v>
      </c>
      <c r="S274" s="53">
        <f>IF(T274&lt;1,0,IF(T274=1,2,IF(T274=2,4,IF(T274=3,6,IF(T274=4,8,IF(T274=5,10,IF(T274=6,12,IF(T274=7,14,IF(T274=8,16,IF(T274=9,18,20))))))))))</f>
        <v>0</v>
      </c>
      <c r="T274" s="124"/>
      <c r="U274" s="54" t="s">
        <v>52</v>
      </c>
      <c r="W274" s="53">
        <f>IF(X274&lt;1,0,IF(X274=1,2,IF(X274=2,4,IF(X274=3,6,IF(X274=4,8,IF(X274=5,10,IF(X274=6,12,IF(X274=7,14,IF(X274=8,16,IF(X274=9,18,20))))))))))</f>
        <v>0</v>
      </c>
      <c r="X274" s="124"/>
      <c r="Y274" s="54" t="s">
        <v>52</v>
      </c>
      <c r="AA274" s="53">
        <f>IF(AB274&lt;1,0,IF(AB274=1,2,IF(AB274=2,4,IF(AB274=3,6,IF(AB274=4,8,IF(AB274=5,10,IF(AB274=6,12,IF(AB274=7,14,IF(AB274=8,16,IF(AB274=9,18,20))))))))))</f>
        <v>0</v>
      </c>
      <c r="AB274" s="124"/>
      <c r="AC274" s="54" t="s">
        <v>52</v>
      </c>
      <c r="AE274" s="53">
        <f>IF(AF274&lt;1,0,IF(AF274=1,2,IF(AF274=2,4,IF(AF274=3,6,IF(AF274=4,8,IF(AF274=5,10,IF(AF274=6,12,IF(AF274=7,14,IF(AF274=8,16,IF(AF274=9,18,20))))))))))</f>
        <v>0</v>
      </c>
      <c r="AF274" s="124"/>
      <c r="AG274" s="54" t="s">
        <v>52</v>
      </c>
      <c r="AI274" s="53">
        <f>IF(AJ274&lt;1,0,IF(AJ274=1,2,IF(AJ274=2,4,IF(AJ274=3,6,IF(AJ274=4,8,IF(AJ274=5,10,IF(AJ274=6,12,IF(AJ274=7,14,IF(AJ274=8,16,IF(AJ274=9,18,20))))))))))</f>
        <v>0</v>
      </c>
      <c r="AJ274" s="124"/>
      <c r="AK274" s="54" t="s">
        <v>52</v>
      </c>
      <c r="AM274" s="53">
        <f>IF(AN274&lt;1,0,IF(AN274=1,2,IF(AN274=2,4,IF(AN274=3,6,IF(AN274=4,8,IF(AN274=5,10,IF(AN274=6,12,IF(AN274=7,14,IF(AN274=8,16,IF(AN274=9,18,20))))))))))</f>
        <v>0</v>
      </c>
      <c r="AN274" s="124"/>
      <c r="AO274" s="54" t="s">
        <v>52</v>
      </c>
    </row>
    <row r="275" spans="2:41" ht="30" customHeight="1" x14ac:dyDescent="0.35">
      <c r="B275" s="29" t="s">
        <v>96</v>
      </c>
      <c r="C275" s="29" t="s">
        <v>128</v>
      </c>
      <c r="D275" s="1" t="s">
        <v>5</v>
      </c>
      <c r="E275" s="2" t="s">
        <v>85</v>
      </c>
      <c r="F275" s="30"/>
      <c r="G275" s="53">
        <f>IF(AND(H275=0,H275&lt;=0),0,IF(AND(H275&gt;0,H275&lt;=5),3,IF(AND(H275&gt;5,H275&lt;=10),4,IF(AND(H275&gt;10,H275&lt;=15),7,IF(AND(H275&gt;15,H275&lt;=20),9,IF(AND(H275&gt;20,H275&lt;=25),11,IF(AND(H275&gt;25,H275&lt;=30),13,IF(AND(H275&gt;30,H275&lt;=35),16,IF(AND(H275&gt;35,H275&lt;=40),17,IF(AND(H275&gt;40,H275&lt;=45),19,21))))))))))</f>
        <v>3</v>
      </c>
      <c r="H275" s="124">
        <v>4</v>
      </c>
      <c r="I275" s="31" t="s">
        <v>53</v>
      </c>
      <c r="K275" s="53">
        <f>IF(AND(L275=0,L275&lt;=0),0,IF(AND(L275&gt;0,L275&lt;=5),3,IF(AND(L275&gt;5,L275&lt;=10),4,IF(AND(L275&gt;10,L275&lt;=15),7,IF(AND(L275&gt;15,L275&lt;=20),9,IF(AND(L275&gt;20,L275&lt;=25),11,IF(AND(L275&gt;25,L275&lt;=30),13,IF(AND(L275&gt;30,L275&lt;=35),16,IF(AND(L275&gt;35,L275&lt;=40),17,IF(AND(L275&gt;40,L275&lt;=45),19,21))))))))))</f>
        <v>3</v>
      </c>
      <c r="L275" s="124">
        <v>1</v>
      </c>
      <c r="M275" s="31" t="s">
        <v>53</v>
      </c>
      <c r="O275" s="53">
        <f>IF(AND(P275=0,P275&lt;=0),0,IF(AND(P275&gt;0,P275&lt;=5),3,IF(AND(P275&gt;5,P275&lt;=10),4,IF(AND(P275&gt;10,P275&lt;=15),7,IF(AND(P275&gt;15,P275&lt;=20),9,IF(AND(P275&gt;20,P275&lt;=25),11,IF(AND(P275&gt;25,P275&lt;=30),13,IF(AND(P275&gt;30,P275&lt;=35),16,IF(AND(P275&gt;35,P275&lt;=40),17,IF(AND(P275&gt;40,P275&lt;=45),19,21))))))))))</f>
        <v>0</v>
      </c>
      <c r="P275" s="124"/>
      <c r="Q275" s="31" t="s">
        <v>53</v>
      </c>
      <c r="S275" s="53">
        <f>IF(AND(T275=0,T275&lt;=0),0,IF(AND(T275&gt;0,T275&lt;=5),3,IF(AND(T275&gt;5,T275&lt;=10),4,IF(AND(T275&gt;10,T275&lt;=15),7,IF(AND(T275&gt;15,T275&lt;=20),9,IF(AND(T275&gt;20,T275&lt;=25),11,IF(AND(T275&gt;25,T275&lt;=30),13,IF(AND(T275&gt;30,T275&lt;=35),16,IF(AND(T275&gt;35,T275&lt;=40),17,IF(AND(T275&gt;40,T275&lt;=45),19,21))))))))))</f>
        <v>3</v>
      </c>
      <c r="T275" s="124">
        <v>5</v>
      </c>
      <c r="U275" s="31" t="s">
        <v>53</v>
      </c>
      <c r="W275" s="53">
        <f>IF(AND(X275=0,X275&lt;=0),0,IF(AND(X275&gt;0,X275&lt;=5),3,IF(AND(X275&gt;5,X275&lt;=10),4,IF(AND(X275&gt;10,X275&lt;=15),7,IF(AND(X275&gt;15,X275&lt;=20),9,IF(AND(X275&gt;20,X275&lt;=25),11,IF(AND(X275&gt;25,X275&lt;=30),13,IF(AND(X275&gt;30,X275&lt;=35),16,IF(AND(X275&gt;35,X275&lt;=40),17,IF(AND(X275&gt;40,X275&lt;=45),19,21))))))))))</f>
        <v>3</v>
      </c>
      <c r="X275" s="124">
        <v>3</v>
      </c>
      <c r="Y275" s="31" t="s">
        <v>53</v>
      </c>
      <c r="AA275" s="53">
        <f>IF(AND(AB275=0,AB275&lt;=0),0,IF(AND(AB275&gt;0,AB275&lt;=5),3,IF(AND(AB275&gt;5,AB275&lt;=10),4,IF(AND(AB275&gt;10,AB275&lt;=15),7,IF(AND(AB275&gt;15,AB275&lt;=20),9,IF(AND(AB275&gt;20,AB275&lt;=25),11,IF(AND(AB275&gt;25,AB275&lt;=30),13,IF(AND(AB275&gt;30,AB275&lt;=35),16,IF(AND(AB275&gt;35,AB275&lt;=40),17,IF(AND(AB275&gt;40,AB275&lt;=45),19,21))))))))))</f>
        <v>0</v>
      </c>
      <c r="AB275" s="124"/>
      <c r="AC275" s="31" t="s">
        <v>53</v>
      </c>
      <c r="AE275" s="53">
        <f>IF(AND(AF275=0,AF275&lt;=0),0,IF(AND(AF275&gt;0,AF275&lt;=5),3,IF(AND(AF275&gt;5,AF275&lt;=10),4,IF(AND(AF275&gt;10,AF275&lt;=15),7,IF(AND(AF275&gt;15,AF275&lt;=20),9,IF(AND(AF275&gt;20,AF275&lt;=25),11,IF(AND(AF275&gt;25,AF275&lt;=30),13,IF(AND(AF275&gt;30,AF275&lt;=35),16,IF(AND(AF275&gt;35,AF275&lt;=40),17,IF(AND(AF275&gt;40,AF275&lt;=45),19,21))))))))))</f>
        <v>3</v>
      </c>
      <c r="AF275" s="124">
        <v>1</v>
      </c>
      <c r="AG275" s="31" t="s">
        <v>53</v>
      </c>
      <c r="AI275" s="53">
        <f>IF(AND(AJ275=0,AJ275&lt;=0),0,IF(AND(AJ275&gt;0,AJ275&lt;=5),3,IF(AND(AJ275&gt;5,AJ275&lt;=10),4,IF(AND(AJ275&gt;10,AJ275&lt;=15),7,IF(AND(AJ275&gt;15,AJ275&lt;=20),9,IF(AND(AJ275&gt;20,AJ275&lt;=25),11,IF(AND(AJ275&gt;25,AJ275&lt;=30),13,IF(AND(AJ275&gt;30,AJ275&lt;=35),16,IF(AND(AJ275&gt;35,AJ275&lt;=40),17,IF(AND(AJ275&gt;40,AJ275&lt;=45),19,21))))))))))</f>
        <v>3</v>
      </c>
      <c r="AJ275" s="124">
        <v>4</v>
      </c>
      <c r="AK275" s="31" t="s">
        <v>53</v>
      </c>
      <c r="AM275" s="53">
        <f>IF(AND(AN275=0,AN275&lt;=0),0,IF(AND(AN275&gt;0,AN275&lt;=5),3,IF(AND(AN275&gt;5,AN275&lt;=10),4,IF(AND(AN275&gt;10,AN275&lt;=15),7,IF(AND(AN275&gt;15,AN275&lt;=20),9,IF(AND(AN275&gt;20,AN275&lt;=25),11,IF(AND(AN275&gt;25,AN275&lt;=30),13,IF(AND(AN275&gt;30,AN275&lt;=35),16,IF(AND(AN275&gt;35,AN275&lt;=40),17,IF(AND(AN275&gt;40,AN275&lt;=45),19,21))))))))))</f>
        <v>3</v>
      </c>
      <c r="AN275" s="124">
        <v>3</v>
      </c>
      <c r="AO275" s="31" t="s">
        <v>53</v>
      </c>
    </row>
    <row r="276" spans="2:41" ht="30" customHeight="1" x14ac:dyDescent="0.35">
      <c r="B276" s="29" t="s">
        <v>96</v>
      </c>
      <c r="C276" s="29" t="s">
        <v>128</v>
      </c>
      <c r="D276" s="1" t="s">
        <v>7</v>
      </c>
      <c r="E276" s="2" t="s">
        <v>6</v>
      </c>
      <c r="F276" s="30"/>
      <c r="G276" s="53">
        <f>IF(AND(H276=0,H276&lt;=0),0,IF(AND(H276&gt;0,H276&lt;=2),1,IF(AND(H276&gt;2,H276&lt;=4),2,IF(AND(H276&gt;4,H276&lt;=6),3,IF(AND(H276&gt;6,H276&lt;=8),4,IF(AND(H276&gt;8,H276&lt;=10),5,IF(AND(H276&gt;10,H276&lt;=12),6,IF(AND(H276&gt;12,H276&lt;=14),7,IF(AND(H276&gt;14,H276&lt;=16),8,IF(AND(H276&gt;16,H276&lt;=18),9,10))))))))))</f>
        <v>0</v>
      </c>
      <c r="H276" s="124"/>
      <c r="I276" s="54" t="s">
        <v>62</v>
      </c>
      <c r="K276" s="53">
        <f>IF(AND(L276=0,L276&lt;=0),0,IF(AND(L276&gt;0,L276&lt;=2),1,IF(AND(L276&gt;2,L276&lt;=4),2,IF(AND(L276&gt;4,L276&lt;=6),3,IF(AND(L276&gt;6,L276&lt;=8),4,IF(AND(L276&gt;8,L276&lt;=10),5,IF(AND(L276&gt;10,L276&lt;=12),6,IF(AND(L276&gt;12,L276&lt;=14),7,IF(AND(L276&gt;14,L276&lt;=16),8,IF(AND(L276&gt;16,L276&lt;=18),9,10))))))))))</f>
        <v>0</v>
      </c>
      <c r="L276" s="124"/>
      <c r="M276" s="54" t="s">
        <v>62</v>
      </c>
      <c r="O276" s="53">
        <f>IF(AND(P276=0,P276&lt;=0),0,IF(AND(P276&gt;0,P276&lt;=2),1,IF(AND(P276&gt;2,P276&lt;=4),2,IF(AND(P276&gt;4,P276&lt;=6),3,IF(AND(P276&gt;6,P276&lt;=8),4,IF(AND(P276&gt;8,P276&lt;=10),5,IF(AND(P276&gt;10,P276&lt;=12),6,IF(AND(P276&gt;12,P276&lt;=14),7,IF(AND(P276&gt;14,P276&lt;=16),8,IF(AND(P276&gt;16,P276&lt;=18),9,10))))))))))</f>
        <v>0</v>
      </c>
      <c r="P276" s="124"/>
      <c r="Q276" s="54" t="s">
        <v>62</v>
      </c>
      <c r="S276" s="53">
        <f>IF(AND(T276=0,T276&lt;=0),0,IF(AND(T276&gt;0,T276&lt;=2),1,IF(AND(T276&gt;2,T276&lt;=4),2,IF(AND(T276&gt;4,T276&lt;=6),3,IF(AND(T276&gt;6,T276&lt;=8),4,IF(AND(T276&gt;8,T276&lt;=10),5,IF(AND(T276&gt;10,T276&lt;=12),6,IF(AND(T276&gt;12,T276&lt;=14),7,IF(AND(T276&gt;14,T276&lt;=16),8,IF(AND(T276&gt;16,T276&lt;=18),9,10))))))))))</f>
        <v>0</v>
      </c>
      <c r="T276" s="124"/>
      <c r="U276" s="54" t="s">
        <v>62</v>
      </c>
      <c r="W276" s="53">
        <f>IF(AND(X276=0,X276&lt;=0),0,IF(AND(X276&gt;0,X276&lt;=2),1,IF(AND(X276&gt;2,X276&lt;=4),2,IF(AND(X276&gt;4,X276&lt;=6),3,IF(AND(X276&gt;6,X276&lt;=8),4,IF(AND(X276&gt;8,X276&lt;=10),5,IF(AND(X276&gt;10,X276&lt;=12),6,IF(AND(X276&gt;12,X276&lt;=14),7,IF(AND(X276&gt;14,X276&lt;=16),8,IF(AND(X276&gt;16,X276&lt;=18),9,10))))))))))</f>
        <v>0</v>
      </c>
      <c r="X276" s="124"/>
      <c r="Y276" s="54" t="s">
        <v>62</v>
      </c>
      <c r="AA276" s="53">
        <f>IF(AND(AB276=0,AB276&lt;=0),0,IF(AND(AB276&gt;0,AB276&lt;=2),1,IF(AND(AB276&gt;2,AB276&lt;=4),2,IF(AND(AB276&gt;4,AB276&lt;=6),3,IF(AND(AB276&gt;6,AB276&lt;=8),4,IF(AND(AB276&gt;8,AB276&lt;=10),5,IF(AND(AB276&gt;10,AB276&lt;=12),6,IF(AND(AB276&gt;12,AB276&lt;=14),7,IF(AND(AB276&gt;14,AB276&lt;=16),8,IF(AND(AB276&gt;16,AB276&lt;=18),9,10))))))))))</f>
        <v>0</v>
      </c>
      <c r="AB276" s="124"/>
      <c r="AC276" s="54" t="s">
        <v>62</v>
      </c>
      <c r="AE276" s="53">
        <f>IF(AND(AF276=0,AF276&lt;=0),0,IF(AND(AF276&gt;0,AF276&lt;=2),1,IF(AND(AF276&gt;2,AF276&lt;=4),2,IF(AND(AF276&gt;4,AF276&lt;=6),3,IF(AND(AF276&gt;6,AF276&lt;=8),4,IF(AND(AF276&gt;8,AF276&lt;=10),5,IF(AND(AF276&gt;10,AF276&lt;=12),6,IF(AND(AF276&gt;12,AF276&lt;=14),7,IF(AND(AF276&gt;14,AF276&lt;=16),8,IF(AND(AF276&gt;16,AF276&lt;=18),9,10))))))))))</f>
        <v>0</v>
      </c>
      <c r="AF276" s="124"/>
      <c r="AG276" s="54" t="s">
        <v>62</v>
      </c>
      <c r="AI276" s="53">
        <f>IF(AND(AJ276=0,AJ276&lt;=0),0,IF(AND(AJ276&gt;0,AJ276&lt;=2),1,IF(AND(AJ276&gt;2,AJ276&lt;=4),2,IF(AND(AJ276&gt;4,AJ276&lt;=6),3,IF(AND(AJ276&gt;6,AJ276&lt;=8),4,IF(AND(AJ276&gt;8,AJ276&lt;=10),5,IF(AND(AJ276&gt;10,AJ276&lt;=12),6,IF(AND(AJ276&gt;12,AJ276&lt;=14),7,IF(AND(AJ276&gt;14,AJ276&lt;=16),8,IF(AND(AJ276&gt;16,AJ276&lt;=18),9,10))))))))))</f>
        <v>0</v>
      </c>
      <c r="AJ276" s="124"/>
      <c r="AK276" s="54" t="s">
        <v>62</v>
      </c>
      <c r="AM276" s="53">
        <f>IF(AND(AN276=0,AN276&lt;=0),0,IF(AND(AN276&gt;0,AN276&lt;=2),1,IF(AND(AN276&gt;2,AN276&lt;=4),2,IF(AND(AN276&gt;4,AN276&lt;=6),3,IF(AND(AN276&gt;6,AN276&lt;=8),4,IF(AND(AN276&gt;8,AN276&lt;=10),5,IF(AND(AN276&gt;10,AN276&lt;=12),6,IF(AND(AN276&gt;12,AN276&lt;=14),7,IF(AND(AN276&gt;14,AN276&lt;=16),8,IF(AND(AN276&gt;16,AN276&lt;=18),9,10))))))))))</f>
        <v>0</v>
      </c>
      <c r="AN276" s="124"/>
      <c r="AO276" s="54" t="s">
        <v>62</v>
      </c>
    </row>
    <row r="277" spans="2:41" ht="30" customHeight="1" x14ac:dyDescent="0.35">
      <c r="B277" s="29" t="s">
        <v>96</v>
      </c>
      <c r="C277" s="29" t="s">
        <v>128</v>
      </c>
      <c r="D277" s="1" t="s">
        <v>9</v>
      </c>
      <c r="E277" s="2" t="s">
        <v>8</v>
      </c>
      <c r="F277" s="30"/>
      <c r="G277" s="76">
        <f>H277</f>
        <v>4</v>
      </c>
      <c r="H277" s="77">
        <v>4</v>
      </c>
      <c r="I277" s="73" t="str">
        <f>IF(G277=0,"SIN DATOS",IF(AND(G277&gt;0,G277&lt;=6),"ORDENADO",IF(AND(G277&gt;6,G277&lt;=11),"ORDENADO/BUENA PRESENTACIÓN",IF(AND(G277&gt;11,G277&lt;=15),"ODENADO/BUENA PRESENTACION/MAYORES ARGUMENTO","EXCELENTE"))))</f>
        <v>ORDENADO</v>
      </c>
      <c r="J277" s="78"/>
      <c r="K277" s="76">
        <f>L277</f>
        <v>7</v>
      </c>
      <c r="L277" s="77">
        <v>7</v>
      </c>
      <c r="M277" s="73" t="str">
        <f>IF(K277=0,"SIN DATOS",IF(AND(K277&gt;0,K277&lt;=6),"ORDENADO",IF(AND(K277&gt;6,K277&lt;=11),"ORDENADO/BUENA PRESENTACIÓN",IF(AND(K277&gt;11,K277&lt;=15),"ODENADO/BUENA PRESENTACION/MAYORES ARGUMENTO","EXCELENTE"))))</f>
        <v>ORDENADO/BUENA PRESENTACIÓN</v>
      </c>
      <c r="N277" s="78"/>
      <c r="O277" s="76">
        <f>P277</f>
        <v>0</v>
      </c>
      <c r="P277" s="77"/>
      <c r="Q277" s="73" t="str">
        <f>IF(O277=0,"SIN DATOS",IF(AND(O277&gt;0,O277&lt;=6),"ORDENADO",IF(AND(O277&gt;6,O277&lt;=11),"ORDENADO/BUENA PRESENTACIÓN",IF(AND(O277&gt;11,O277&lt;=15),"ODENADO/BUENA PRESENTACION/MAYORES ARGUMENTO","EXCELENTE"))))</f>
        <v>SIN DATOS</v>
      </c>
      <c r="R277" s="78"/>
      <c r="S277" s="76">
        <f>T277</f>
        <v>5</v>
      </c>
      <c r="T277" s="77">
        <v>5</v>
      </c>
      <c r="U277" s="73" t="str">
        <f>IF(S277=0,"SIN DATOS",IF(AND(S277&gt;0,S277&lt;=6),"ORDENADO",IF(AND(S277&gt;6,S277&lt;=11),"ORDENADO/BUENA PRESENTACIÓN",IF(AND(S277&gt;11,S277&lt;=15),"ODENADO/BUENA PRESENTACION/MAYORES ARGUMENTO","EXCELENTE"))))</f>
        <v>ORDENADO</v>
      </c>
      <c r="V277" s="78"/>
      <c r="W277" s="76">
        <f>X277</f>
        <v>6</v>
      </c>
      <c r="X277" s="77">
        <v>6</v>
      </c>
      <c r="Y277" s="73" t="str">
        <f>IF(W277=0,"SIN DATOS",IF(AND(W277&gt;0,W277&lt;=6),"ORDENADO",IF(AND(W277&gt;6,W277&lt;=11),"ORDENADO/BUENA PRESENTACIÓN",IF(AND(W277&gt;11,W277&lt;=15),"ODENADO/BUENA PRESENTACION/MAYORES ARGUMENTO","EXCELENTE"))))</f>
        <v>ORDENADO</v>
      </c>
      <c r="Z277" s="78"/>
      <c r="AA277" s="76">
        <f>AB277</f>
        <v>0</v>
      </c>
      <c r="AB277" s="77"/>
      <c r="AC277" s="73" t="str">
        <f>IF(AA277=0,"SIN DATOS",IF(AND(AA277&gt;0,AA277&lt;=6),"ORDENADO",IF(AND(AA277&gt;6,AA277&lt;=11),"ORDENADO/BUENA PRESENTACIÓN",IF(AND(AA277&gt;11,AA277&lt;=15),"ODENADO/BUENA PRESENTACION/MAYORES ARGUMENTO","EXCELENTE"))))</f>
        <v>SIN DATOS</v>
      </c>
      <c r="AE277" s="76">
        <f>AF277</f>
        <v>7</v>
      </c>
      <c r="AF277" s="77">
        <v>7</v>
      </c>
      <c r="AG277" s="73" t="str">
        <f>IF(AE277=0,"SIN DATOS",IF(AND(AE277&gt;0,AE277&lt;=6),"ORDENADO",IF(AND(AE277&gt;6,AE277&lt;=11),"ORDENADO/BUENA PRESENTACIÓN",IF(AND(AE277&gt;11,AE277&lt;=15),"ODENADO/BUENA PRESENTACION/MAYORES ARGUMENTO","EXCELENTE"))))</f>
        <v>ORDENADO/BUENA PRESENTACIÓN</v>
      </c>
      <c r="AI277" s="76">
        <f>AJ277</f>
        <v>5</v>
      </c>
      <c r="AJ277" s="77">
        <v>5</v>
      </c>
      <c r="AK277" s="73" t="str">
        <f>IF(AI277=0,"SIN DATOS",IF(AND(AI277&gt;0,AI277&lt;=6),"ORDENADO",IF(AND(AI277&gt;6,AI277&lt;=11),"ORDENADO/BUENA PRESENTACIÓN",IF(AND(AI277&gt;11,AI277&lt;=15),"ODENADO/BUENA PRESENTACION/MAYORES ARGUMENTO","EXCELENTE"))))</f>
        <v>ORDENADO</v>
      </c>
      <c r="AL277" s="78"/>
      <c r="AM277" s="76">
        <f>AN277</f>
        <v>5</v>
      </c>
      <c r="AN277" s="77">
        <v>5</v>
      </c>
      <c r="AO277" s="73" t="str">
        <f>IF(AM277=0,"SIN DATOS",IF(AND(AM277&gt;0,AM277&lt;=6),"ORDENADO",IF(AND(AM277&gt;6,AM277&lt;=11),"ORDENADO/BUENA PRESENTACIÓN",IF(AND(AM277&gt;11,AM277&lt;=15),"ODENADO/BUENA PRESENTACION/MAYORES ARGUMENTO","EXCELENTE"))))</f>
        <v>ORDENADO</v>
      </c>
    </row>
    <row r="278" spans="2:41" ht="30" customHeight="1" x14ac:dyDescent="0.35">
      <c r="B278" s="29" t="s">
        <v>96</v>
      </c>
      <c r="C278" s="29" t="s">
        <v>128</v>
      </c>
      <c r="D278" s="1" t="s">
        <v>63</v>
      </c>
      <c r="E278" s="2" t="s">
        <v>10</v>
      </c>
      <c r="F278" s="30"/>
      <c r="G278" s="53">
        <f>H278</f>
        <v>0</v>
      </c>
      <c r="H278" s="124"/>
      <c r="I278" s="56"/>
      <c r="K278" s="53">
        <f>L278</f>
        <v>0</v>
      </c>
      <c r="L278" s="124"/>
      <c r="M278" s="56"/>
      <c r="O278" s="53">
        <f>P278</f>
        <v>0</v>
      </c>
      <c r="P278" s="124"/>
      <c r="Q278" s="56"/>
      <c r="S278" s="53">
        <f>T278</f>
        <v>0</v>
      </c>
      <c r="T278" s="124"/>
      <c r="U278" s="56"/>
      <c r="W278" s="53">
        <f>X278</f>
        <v>0</v>
      </c>
      <c r="X278" s="124"/>
      <c r="Y278" s="56"/>
      <c r="AA278" s="53">
        <f>AB278</f>
        <v>0</v>
      </c>
      <c r="AB278" s="124"/>
      <c r="AC278" s="56"/>
      <c r="AE278" s="53">
        <f>AF278</f>
        <v>0</v>
      </c>
      <c r="AF278" s="124"/>
      <c r="AG278" s="56"/>
      <c r="AI278" s="53">
        <f>AJ278</f>
        <v>0</v>
      </c>
      <c r="AJ278" s="124"/>
      <c r="AK278" s="56"/>
      <c r="AM278" s="53">
        <f>AN278</f>
        <v>0</v>
      </c>
      <c r="AN278" s="124"/>
      <c r="AO278" s="56"/>
    </row>
    <row r="279" spans="2:41" ht="15" customHeight="1" x14ac:dyDescent="0.35">
      <c r="B279" s="29" t="s">
        <v>96</v>
      </c>
      <c r="C279" s="29" t="s">
        <v>128</v>
      </c>
      <c r="D279" s="1" t="s">
        <v>80</v>
      </c>
      <c r="E279" s="2" t="s">
        <v>64</v>
      </c>
      <c r="F279" s="33"/>
      <c r="G279" s="64">
        <f>IF(H279=0,0,H279*50)</f>
        <v>0</v>
      </c>
      <c r="H279" s="63"/>
      <c r="I279" s="58" t="s">
        <v>66</v>
      </c>
      <c r="K279" s="64">
        <f>IF(L279=0,0,L279*50)</f>
        <v>0</v>
      </c>
      <c r="L279" s="63"/>
      <c r="M279" s="58" t="s">
        <v>66</v>
      </c>
      <c r="O279" s="64">
        <f>IF(P279=0,0,P279*50)</f>
        <v>0</v>
      </c>
      <c r="P279" s="63"/>
      <c r="Q279" s="58" t="s">
        <v>66</v>
      </c>
      <c r="S279" s="64">
        <f>IF(T279=0,0,T279*50)</f>
        <v>0</v>
      </c>
      <c r="T279" s="63"/>
      <c r="U279" s="58" t="s">
        <v>66</v>
      </c>
      <c r="W279" s="64">
        <f>IF(X279=0,0,X279*50)</f>
        <v>0</v>
      </c>
      <c r="X279" s="63"/>
      <c r="Y279" s="58" t="s">
        <v>66</v>
      </c>
      <c r="AA279" s="64">
        <f>IF(AB279=0,0,AB279*50)</f>
        <v>0</v>
      </c>
      <c r="AB279" s="63"/>
      <c r="AC279" s="58" t="s">
        <v>66</v>
      </c>
      <c r="AE279" s="64">
        <f>IF(AF279=0,0,AF279*50)</f>
        <v>0</v>
      </c>
      <c r="AF279" s="63"/>
      <c r="AG279" s="58" t="s">
        <v>66</v>
      </c>
      <c r="AI279" s="64">
        <f>IF(AJ279=0,0,AJ279*50)</f>
        <v>0</v>
      </c>
      <c r="AJ279" s="63"/>
      <c r="AK279" s="58" t="s">
        <v>66</v>
      </c>
      <c r="AM279" s="64">
        <f>IF(AN279=0,0,AN279*50)</f>
        <v>0</v>
      </c>
      <c r="AN279" s="63"/>
      <c r="AO279" s="58" t="s">
        <v>66</v>
      </c>
    </row>
    <row r="280" spans="2:41" ht="15" customHeight="1" x14ac:dyDescent="0.35">
      <c r="B280" s="29"/>
      <c r="C280" s="29"/>
      <c r="D280" s="42"/>
      <c r="E280" s="2"/>
      <c r="F280" s="43"/>
      <c r="G280" s="55"/>
      <c r="H280" s="55"/>
      <c r="I280" s="54"/>
      <c r="K280" s="55"/>
      <c r="L280" s="55"/>
      <c r="M280" s="54"/>
      <c r="O280" s="55"/>
      <c r="P280" s="55"/>
      <c r="Q280" s="54"/>
      <c r="S280" s="55"/>
      <c r="T280" s="55"/>
      <c r="U280" s="54"/>
      <c r="W280" s="55"/>
      <c r="X280" s="55"/>
      <c r="Y280" s="54"/>
      <c r="AA280" s="55"/>
      <c r="AB280" s="55"/>
      <c r="AC280" s="54"/>
      <c r="AE280" s="55"/>
      <c r="AF280" s="55"/>
      <c r="AG280" s="54"/>
      <c r="AI280" s="55"/>
      <c r="AJ280" s="55"/>
      <c r="AK280" s="54"/>
      <c r="AM280" s="55"/>
      <c r="AN280" s="55"/>
      <c r="AO280" s="54"/>
    </row>
    <row r="281" spans="2:41" ht="15.5" x14ac:dyDescent="0.35">
      <c r="B281" s="29"/>
      <c r="C281" s="29"/>
      <c r="D281" s="2" t="s">
        <v>50</v>
      </c>
      <c r="E281" s="2"/>
      <c r="F281" s="30"/>
      <c r="G281" s="84">
        <f>SUM(G271:G278)</f>
        <v>24</v>
      </c>
      <c r="H281" s="85">
        <f>VLOOKUP(G281,PAGO,2,FALSE)</f>
        <v>115</v>
      </c>
      <c r="I281" s="86" t="s">
        <v>68</v>
      </c>
      <c r="K281" s="84">
        <f>SUM(K271:K278)</f>
        <v>32</v>
      </c>
      <c r="L281" s="85">
        <f>VLOOKUP(K281,PAGO,2,FALSE)</f>
        <v>155</v>
      </c>
      <c r="M281" s="86" t="s">
        <v>68</v>
      </c>
      <c r="O281" s="84">
        <f>SUM(O271:O278)</f>
        <v>0</v>
      </c>
      <c r="P281" s="85">
        <f>VLOOKUP(O281,PAGO,2,FALSE)</f>
        <v>0</v>
      </c>
      <c r="Q281" s="86" t="s">
        <v>68</v>
      </c>
      <c r="S281" s="84">
        <f>SUM(S271:S278)</f>
        <v>24</v>
      </c>
      <c r="T281" s="85">
        <f>VLOOKUP(S281,PAGO,2,FALSE)</f>
        <v>115</v>
      </c>
      <c r="U281" s="86" t="s">
        <v>68</v>
      </c>
      <c r="W281" s="84">
        <f>SUM(W271:W278)</f>
        <v>23</v>
      </c>
      <c r="X281" s="85">
        <f>VLOOKUP(W281,PAGO,2,FALSE)</f>
        <v>110</v>
      </c>
      <c r="Y281" s="86" t="s">
        <v>68</v>
      </c>
      <c r="AA281" s="84">
        <f>SUM(AA271:AA278)</f>
        <v>0</v>
      </c>
      <c r="AB281" s="85">
        <f>VLOOKUP(AA281,PAGO,2,FALSE)</f>
        <v>0</v>
      </c>
      <c r="AC281" s="86" t="s">
        <v>68</v>
      </c>
      <c r="AE281" s="84">
        <f>SUM(AE271:AE278)</f>
        <v>33</v>
      </c>
      <c r="AF281" s="85">
        <f>VLOOKUP(AE281,PAGO,2,FALSE)</f>
        <v>160</v>
      </c>
      <c r="AG281" s="86" t="s">
        <v>68</v>
      </c>
      <c r="AI281" s="84">
        <f>SUM(AI271:AI278)</f>
        <v>29</v>
      </c>
      <c r="AJ281" s="85">
        <f>VLOOKUP(AI281,PAGO,2,FALSE)</f>
        <v>140</v>
      </c>
      <c r="AK281" s="86" t="s">
        <v>68</v>
      </c>
      <c r="AM281" s="84">
        <f>SUM(AM271:AM278)</f>
        <v>23</v>
      </c>
      <c r="AN281" s="85">
        <f>VLOOKUP(AM281,PAGO,2,FALSE)</f>
        <v>110</v>
      </c>
      <c r="AO281" s="86" t="s">
        <v>68</v>
      </c>
    </row>
    <row r="282" spans="2:41" ht="16" thickBot="1" x14ac:dyDescent="0.4">
      <c r="B282" s="80"/>
      <c r="C282" s="80"/>
      <c r="D282" s="81"/>
      <c r="E282" s="81"/>
      <c r="F282" s="82"/>
      <c r="G282" s="160">
        <f>IF(G275=0,-25,0)</f>
        <v>0</v>
      </c>
      <c r="H282" s="161"/>
      <c r="I282" s="87" t="s">
        <v>88</v>
      </c>
      <c r="K282" s="160">
        <f>IF(K275=0,-25,0)</f>
        <v>0</v>
      </c>
      <c r="L282" s="161"/>
      <c r="M282" s="87" t="s">
        <v>88</v>
      </c>
      <c r="O282" s="160">
        <f>IF(O275=0,-25,0)</f>
        <v>-25</v>
      </c>
      <c r="P282" s="161"/>
      <c r="Q282" s="87" t="s">
        <v>88</v>
      </c>
      <c r="S282" s="160">
        <f>IF(S275=0,-25,0)</f>
        <v>0</v>
      </c>
      <c r="T282" s="161"/>
      <c r="U282" s="87" t="s">
        <v>88</v>
      </c>
      <c r="W282" s="160">
        <f>IF(W275=0,-25,0)</f>
        <v>0</v>
      </c>
      <c r="X282" s="161"/>
      <c r="Y282" s="87" t="s">
        <v>88</v>
      </c>
      <c r="AA282" s="160">
        <f>IF(AA275=0,-25,0)</f>
        <v>-25</v>
      </c>
      <c r="AB282" s="161"/>
      <c r="AC282" s="87" t="s">
        <v>88</v>
      </c>
      <c r="AE282" s="160">
        <f>IF(AE275=0,-25,0)</f>
        <v>0</v>
      </c>
      <c r="AF282" s="161"/>
      <c r="AG282" s="87" t="s">
        <v>88</v>
      </c>
      <c r="AI282" s="160">
        <f>IF(AI275=0,-25,0)</f>
        <v>0</v>
      </c>
      <c r="AJ282" s="161"/>
      <c r="AK282" s="87" t="s">
        <v>88</v>
      </c>
      <c r="AM282" s="160">
        <f>IF(AM275=0,-25,0)</f>
        <v>0</v>
      </c>
      <c r="AN282" s="161"/>
      <c r="AO282" s="87" t="s">
        <v>88</v>
      </c>
    </row>
    <row r="283" spans="2:41" ht="19" thickBot="1" x14ac:dyDescent="0.4">
      <c r="D283" s="151" t="s">
        <v>67</v>
      </c>
      <c r="E283" s="152"/>
      <c r="G283" s="153">
        <f>+G279+H281+G282</f>
        <v>115</v>
      </c>
      <c r="H283" s="154"/>
      <c r="I283" s="83" t="s">
        <v>69</v>
      </c>
      <c r="J283" s="71"/>
      <c r="K283" s="153">
        <f>+K279+L281+K282</f>
        <v>155</v>
      </c>
      <c r="L283" s="154"/>
      <c r="M283" s="83" t="s">
        <v>69</v>
      </c>
      <c r="N283" s="71"/>
      <c r="O283" s="153">
        <f>+O279+P281+O282</f>
        <v>-25</v>
      </c>
      <c r="P283" s="154"/>
      <c r="Q283" s="83" t="s">
        <v>69</v>
      </c>
      <c r="R283" s="71"/>
      <c r="S283" s="153">
        <f>+S279+T281+S282</f>
        <v>115</v>
      </c>
      <c r="T283" s="154"/>
      <c r="U283" s="83" t="s">
        <v>69</v>
      </c>
      <c r="V283" s="71"/>
      <c r="W283" s="153">
        <f>+W279+X281+W282</f>
        <v>110</v>
      </c>
      <c r="X283" s="154"/>
      <c r="Y283" s="83" t="s">
        <v>69</v>
      </c>
      <c r="Z283" s="71"/>
      <c r="AA283" s="153">
        <f>+AA279+AB281+AA282</f>
        <v>-25</v>
      </c>
      <c r="AB283" s="154"/>
      <c r="AC283" s="83" t="s">
        <v>69</v>
      </c>
      <c r="AE283" s="153">
        <f>+AE279+AF281+AE282</f>
        <v>160</v>
      </c>
      <c r="AF283" s="154"/>
      <c r="AG283" s="83" t="s">
        <v>69</v>
      </c>
      <c r="AI283" s="153">
        <f>+AI279+AJ281+AI282</f>
        <v>140</v>
      </c>
      <c r="AJ283" s="154"/>
      <c r="AK283" s="83" t="s">
        <v>69</v>
      </c>
      <c r="AL283" s="71"/>
      <c r="AM283" s="153">
        <f>+AM279+AN281+AM282</f>
        <v>110</v>
      </c>
      <c r="AN283" s="154"/>
      <c r="AO283" s="83" t="s">
        <v>69</v>
      </c>
    </row>
    <row r="284" spans="2:41" ht="18.5" x14ac:dyDescent="0.35">
      <c r="D284" s="92"/>
      <c r="E284" s="92"/>
      <c r="G284" s="127"/>
      <c r="H284" s="127"/>
      <c r="I284" s="94"/>
      <c r="J284" s="71"/>
      <c r="K284" s="127"/>
      <c r="L284" s="127"/>
      <c r="M284" s="94"/>
      <c r="N284" s="71"/>
      <c r="O284" s="127"/>
      <c r="P284" s="127"/>
      <c r="Q284" s="94"/>
      <c r="R284" s="71"/>
      <c r="S284" s="127"/>
      <c r="T284" s="127"/>
      <c r="U284" s="94"/>
      <c r="V284" s="71"/>
      <c r="W284" s="127"/>
      <c r="X284" s="127"/>
      <c r="Y284" s="94"/>
      <c r="Z284" s="71"/>
      <c r="AA284" s="127"/>
      <c r="AB284" s="127"/>
      <c r="AC284" s="94"/>
      <c r="AE284" s="127"/>
      <c r="AF284" s="127"/>
      <c r="AG284" s="94"/>
      <c r="AL284" s="71"/>
      <c r="AM284" s="127"/>
      <c r="AN284" s="127"/>
      <c r="AO284" s="94"/>
    </row>
    <row r="286" spans="2:41" ht="26" x14ac:dyDescent="0.6">
      <c r="B286" s="51" t="s">
        <v>78</v>
      </c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  <c r="Z286" s="51"/>
      <c r="AA286" s="51"/>
      <c r="AB286" s="51"/>
      <c r="AC286" s="51"/>
      <c r="AD286" s="51"/>
      <c r="AE286" s="51"/>
      <c r="AF286" s="51"/>
      <c r="AG286" s="51"/>
      <c r="AH286" s="51"/>
      <c r="AI286" s="51"/>
      <c r="AJ286" s="51"/>
      <c r="AK286" s="51"/>
      <c r="AL286" s="51"/>
      <c r="AM286" s="51"/>
      <c r="AN286" s="51"/>
      <c r="AO286" s="51"/>
    </row>
    <row r="288" spans="2:41" ht="18.5" x14ac:dyDescent="0.45">
      <c r="B288" s="39" t="s">
        <v>46</v>
      </c>
      <c r="C288" s="39" t="s">
        <v>47</v>
      </c>
      <c r="D288" s="125" t="s">
        <v>48</v>
      </c>
      <c r="E288" s="126"/>
      <c r="F288" s="40"/>
      <c r="G288" s="157" t="s">
        <v>55</v>
      </c>
      <c r="H288" s="158"/>
      <c r="I288" s="159"/>
      <c r="J288" s="40"/>
      <c r="K288" s="157" t="s">
        <v>54</v>
      </c>
      <c r="L288" s="158"/>
      <c r="M288" s="159"/>
      <c r="O288" s="157" t="s">
        <v>56</v>
      </c>
      <c r="P288" s="158"/>
      <c r="Q288" s="159"/>
      <c r="R288" s="40"/>
      <c r="S288" s="157" t="s">
        <v>57</v>
      </c>
      <c r="T288" s="158"/>
      <c r="U288" s="159"/>
      <c r="V288" s="40"/>
      <c r="W288" s="157" t="s">
        <v>58</v>
      </c>
      <c r="X288" s="158"/>
      <c r="Y288" s="159"/>
      <c r="Z288" s="40"/>
      <c r="AA288" s="157" t="s">
        <v>59</v>
      </c>
      <c r="AB288" s="158"/>
      <c r="AC288" s="159"/>
      <c r="AE288" s="157" t="s">
        <v>89</v>
      </c>
      <c r="AF288" s="158"/>
      <c r="AG288" s="159"/>
      <c r="AI288" s="157" t="s">
        <v>111</v>
      </c>
      <c r="AJ288" s="158"/>
      <c r="AK288" s="159"/>
      <c r="AL288" s="40"/>
      <c r="AM288" s="157" t="s">
        <v>121</v>
      </c>
      <c r="AN288" s="158"/>
      <c r="AO288" s="159"/>
    </row>
    <row r="289" spans="2:42" ht="18.5" x14ac:dyDescent="0.45">
      <c r="B289" s="41"/>
      <c r="C289" s="41"/>
      <c r="D289" s="74"/>
      <c r="E289" s="75"/>
      <c r="F289" s="40"/>
      <c r="G289" s="59" t="s">
        <v>76</v>
      </c>
      <c r="H289" s="59" t="s">
        <v>75</v>
      </c>
      <c r="I289" s="60" t="s">
        <v>49</v>
      </c>
      <c r="J289" s="40"/>
      <c r="K289" s="59" t="s">
        <v>76</v>
      </c>
      <c r="L289" s="59" t="s">
        <v>75</v>
      </c>
      <c r="M289" s="60" t="s">
        <v>49</v>
      </c>
      <c r="N289" s="61"/>
      <c r="O289" s="59" t="s">
        <v>76</v>
      </c>
      <c r="P289" s="59" t="s">
        <v>75</v>
      </c>
      <c r="Q289" s="60" t="s">
        <v>49</v>
      </c>
      <c r="R289" s="62"/>
      <c r="S289" s="59" t="s">
        <v>76</v>
      </c>
      <c r="T289" s="59" t="s">
        <v>75</v>
      </c>
      <c r="U289" s="60" t="s">
        <v>49</v>
      </c>
      <c r="V289" s="62"/>
      <c r="W289" s="59" t="s">
        <v>76</v>
      </c>
      <c r="X289" s="59" t="s">
        <v>75</v>
      </c>
      <c r="Y289" s="60" t="s">
        <v>49</v>
      </c>
      <c r="Z289" s="62"/>
      <c r="AA289" s="59" t="s">
        <v>76</v>
      </c>
      <c r="AB289" s="59" t="s">
        <v>75</v>
      </c>
      <c r="AC289" s="60" t="s">
        <v>49</v>
      </c>
      <c r="AE289" s="59" t="s">
        <v>76</v>
      </c>
      <c r="AF289" s="59" t="s">
        <v>75</v>
      </c>
      <c r="AG289" s="60" t="s">
        <v>49</v>
      </c>
      <c r="AI289" s="59" t="s">
        <v>76</v>
      </c>
      <c r="AJ289" s="59" t="s">
        <v>75</v>
      </c>
      <c r="AK289" s="60" t="s">
        <v>49</v>
      </c>
      <c r="AL289" s="62"/>
      <c r="AM289" s="59" t="s">
        <v>76</v>
      </c>
      <c r="AN289" s="59" t="s">
        <v>75</v>
      </c>
      <c r="AO289" s="60" t="s">
        <v>49</v>
      </c>
    </row>
    <row r="290" spans="2:42" x14ac:dyDescent="0.35">
      <c r="B290" s="24"/>
      <c r="C290" s="24"/>
      <c r="D290" s="25"/>
      <c r="E290" s="26"/>
      <c r="F290" s="27"/>
      <c r="G290" s="72"/>
      <c r="H290" s="72"/>
      <c r="I290" s="72"/>
      <c r="J290" s="72"/>
      <c r="K290" s="28"/>
      <c r="L290" s="28"/>
      <c r="M290" s="28"/>
      <c r="O290" s="28"/>
      <c r="P290" s="28"/>
      <c r="Q290" s="28"/>
      <c r="S290" s="28"/>
      <c r="T290" s="28"/>
      <c r="U290" s="28"/>
      <c r="W290" s="28"/>
      <c r="X290" s="28"/>
      <c r="Y290" s="28"/>
      <c r="AA290" s="28"/>
      <c r="AB290" s="28"/>
      <c r="AC290" s="28"/>
      <c r="AE290" s="28"/>
      <c r="AF290" s="28"/>
      <c r="AG290" s="28"/>
      <c r="AI290" s="28"/>
      <c r="AJ290" s="28"/>
      <c r="AK290" s="28"/>
      <c r="AM290" s="28"/>
      <c r="AN290" s="28"/>
      <c r="AO290" s="28"/>
    </row>
    <row r="291" spans="2:42" ht="30" customHeight="1" x14ac:dyDescent="0.35">
      <c r="B291" s="29" t="s">
        <v>96</v>
      </c>
      <c r="C291" s="29" t="s">
        <v>127</v>
      </c>
      <c r="D291" s="1" t="s">
        <v>0</v>
      </c>
      <c r="E291" s="2" t="s">
        <v>1</v>
      </c>
      <c r="F291" s="30"/>
      <c r="G291" s="53">
        <f>IF(AND(H291=0,H291&lt;=0),0,IF(AND(H291&gt;0,H291&lt;=5),3,IF(AND(H291&gt;5,H291&lt;=10),5,IF(AND(H291&gt;10,H291&lt;=15),7,IF(AND(H291&gt;15,H291&lt;=20),9,IF(AND(H291&gt;20,H291&lt;=30),11,IF(AND(H291&gt;30,H291&lt;=40),13,IF(AND(H291&gt;40,H291&lt;=50),15,IF(AND(H291&gt;50,H291&lt;=65),17,IF(AND(H291&gt;65,H291&lt;=80),19,21))))))))))</f>
        <v>0</v>
      </c>
      <c r="H291" s="124"/>
      <c r="I291" s="54" t="s">
        <v>51</v>
      </c>
      <c r="K291" s="53">
        <f>IF(AND(L291=0,L291&lt;=0),0,IF(AND(L291&gt;0,L291&lt;=5),3,IF(AND(L291&gt;5,L291&lt;=10),5,IF(AND(L291&gt;10,L291&lt;=15),7,IF(AND(L291&gt;15,L291&lt;=20),9,IF(AND(L291&gt;20,L291&lt;=30),11,IF(AND(L291&gt;30,L291&lt;=40),13,IF(AND(L291&gt;40,L291&lt;=50),15,IF(AND(L291&gt;50,L291&lt;=65),17,IF(AND(L291&gt;65,L291&lt;=80),19,21))))))))))</f>
        <v>0</v>
      </c>
      <c r="L291" s="124"/>
      <c r="M291" s="54" t="s">
        <v>51</v>
      </c>
      <c r="O291" s="53">
        <f>IF(AND(P291=0,P291&lt;=0),0,IF(AND(P291&gt;0,P291&lt;=5),3,IF(AND(P291&gt;5,P291&lt;=10),5,IF(AND(P291&gt;10,P291&lt;=15),7,IF(AND(P291&gt;15,P291&lt;=20),9,IF(AND(P291&gt;20,P291&lt;=30),11,IF(AND(P291&gt;30,P291&lt;=40),13,IF(AND(P291&gt;40,P291&lt;=50),15,IF(AND(P291&gt;50,P291&lt;=65),17,IF(AND(P291&gt;65,P291&lt;=80),19,21))))))))))</f>
        <v>9</v>
      </c>
      <c r="P291" s="124">
        <v>18</v>
      </c>
      <c r="Q291" s="54" t="s">
        <v>51</v>
      </c>
      <c r="S291" s="53">
        <f>IF(AND(T291=0,T291&lt;=0),0,IF(AND(T291&gt;0,T291&lt;=5),3,IF(AND(T291&gt;5,T291&lt;=10),5,IF(AND(T291&gt;10,T291&lt;=15),7,IF(AND(T291&gt;15,T291&lt;=20),9,IF(AND(T291&gt;20,T291&lt;=30),11,IF(AND(T291&gt;30,T291&lt;=40),13,IF(AND(T291&gt;40,T291&lt;=50),15,IF(AND(T291&gt;50,T291&lt;=65),17,IF(AND(T291&gt;65,T291&lt;=80),19,21))))))))))</f>
        <v>0</v>
      </c>
      <c r="T291" s="124"/>
      <c r="U291" s="54" t="s">
        <v>51</v>
      </c>
      <c r="W291" s="53">
        <f>IF(AND(X291=0,X291&lt;=0),0,IF(AND(X291&gt;0,X291&lt;=5),3,IF(AND(X291&gt;5,X291&lt;=10),5,IF(AND(X291&gt;10,X291&lt;=15),7,IF(AND(X291&gt;15,X291&lt;=20),9,IF(AND(X291&gt;20,X291&lt;=30),11,IF(AND(X291&gt;30,X291&lt;=40),13,IF(AND(X291&gt;40,X291&lt;=50),15,IF(AND(X291&gt;50,X291&lt;=65),17,IF(AND(X291&gt;65,X291&lt;=80),19,21))))))))))</f>
        <v>7</v>
      </c>
      <c r="X291" s="124">
        <v>15</v>
      </c>
      <c r="Y291" s="54" t="s">
        <v>51</v>
      </c>
      <c r="AA291" s="53">
        <f>IF(AND(AB291=0,AB291&lt;=0),0,IF(AND(AB291&gt;0,AB291&lt;=5),3,IF(AND(AB291&gt;5,AB291&lt;=10),5,IF(AND(AB291&gt;10,AB291&lt;=15),7,IF(AND(AB291&gt;15,AB291&lt;=20),9,IF(AND(AB291&gt;20,AB291&lt;=30),11,IF(AND(AB291&gt;30,AB291&lt;=40),13,IF(AND(AB291&gt;40,AB291&lt;=50),15,IF(AND(AB291&gt;50,AB291&lt;=65),17,IF(AND(AB291&gt;65,AB291&lt;=80),19,21))))))))))</f>
        <v>9</v>
      </c>
      <c r="AB291" s="124">
        <v>19</v>
      </c>
      <c r="AC291" s="54" t="s">
        <v>51</v>
      </c>
      <c r="AE291" s="53">
        <f>IF(AND(AF291=0,AF291&lt;=0),0,IF(AND(AF291&gt;0,AF291&lt;=5),3,IF(AND(AF291&gt;5,AF291&lt;=10),5,IF(AND(AF291&gt;10,AF291&lt;=15),7,IF(AND(AF291&gt;15,AF291&lt;=20),9,IF(AND(AF291&gt;20,AF291&lt;=30),11,IF(AND(AF291&gt;30,AF291&lt;=40),13,IF(AND(AF291&gt;40,AF291&lt;=50),15,IF(AND(AF291&gt;50,AF291&lt;=65),17,IF(AND(AF291&gt;65,AF291&lt;=80),19,21))))))))))</f>
        <v>0</v>
      </c>
      <c r="AF291" s="124"/>
      <c r="AG291" s="54" t="s">
        <v>51</v>
      </c>
      <c r="AI291" s="53">
        <f>IF(AND(AJ291=0,AJ291&lt;=0),0,IF(AND(AJ291&gt;0,AJ291&lt;=5),3,IF(AND(AJ291&gt;5,AJ291&lt;=10),5,IF(AND(AJ291&gt;10,AJ291&lt;=15),7,IF(AND(AJ291&gt;15,AJ291&lt;=20),9,IF(AND(AJ291&gt;20,AJ291&lt;=30),11,IF(AND(AJ291&gt;30,AJ291&lt;=40),13,IF(AND(AJ291&gt;40,AJ291&lt;=50),15,IF(AND(AJ291&gt;50,AJ291&lt;=65),17,IF(AND(AJ291&gt;65,AJ291&lt;=80),19,21))))))))))</f>
        <v>11</v>
      </c>
      <c r="AJ291" s="124">
        <v>22</v>
      </c>
      <c r="AK291" s="54" t="s">
        <v>51</v>
      </c>
      <c r="AM291" s="53">
        <f>IF(AND(AN291=0,AN291&lt;=0),0,IF(AND(AN291&gt;0,AN291&lt;=5),3,IF(AND(AN291&gt;5,AN291&lt;=10),5,IF(AND(AN291&gt;10,AN291&lt;=15),7,IF(AND(AN291&gt;15,AN291&lt;=20),9,IF(AND(AN291&gt;20,AN291&lt;=30),11,IF(AND(AN291&gt;30,AN291&lt;=40),13,IF(AND(AN291&gt;40,AN291&lt;=50),15,IF(AND(AN291&gt;50,AN291&lt;=65),17,IF(AND(AN291&gt;65,AN291&lt;=80),19,21))))))))))</f>
        <v>0</v>
      </c>
      <c r="AN291" s="124"/>
      <c r="AO291" s="54" t="s">
        <v>51</v>
      </c>
    </row>
    <row r="292" spans="2:42" ht="30" customHeight="1" x14ac:dyDescent="0.35">
      <c r="B292" s="29" t="s">
        <v>96</v>
      </c>
      <c r="C292" s="29" t="s">
        <v>127</v>
      </c>
      <c r="D292" s="1" t="s">
        <v>2</v>
      </c>
      <c r="E292" s="2" t="s">
        <v>82</v>
      </c>
      <c r="F292" s="30"/>
      <c r="G292" s="53">
        <f>IF(AND(H292=0,H292&lt;=0),0,IF(AND(H292&gt;0,H292&lt;=5),3,IF(AND(H292&gt;5,H292&lt;=10),6,IF(AND(H292&gt;10,H292&lt;=15),9,IF(AND(H292&gt;15,H292&lt;=20),12,IF(AND(H292&gt;20,H292&lt;=25),15,IF(AND(H292&gt;25,H292&lt;=30),18,IF(AND(H292&gt;30,H292&lt;=35),21,IF(AND(H292&gt;35,H292&lt;=40),24,IF(AND(H292&gt;40,H292&lt;=45),27,30))))))))))</f>
        <v>0</v>
      </c>
      <c r="H292" s="124"/>
      <c r="I292" s="54" t="s">
        <v>83</v>
      </c>
      <c r="K292" s="53">
        <f>IF(AND(L292=0,L292&lt;=0),0,IF(AND(L292&gt;0,L292&lt;=5),3,IF(AND(L292&gt;5,L292&lt;=10),6,IF(AND(L292&gt;10,L292&lt;=15),9,IF(AND(L292&gt;15,L292&lt;=20),12,IF(AND(L292&gt;20,L292&lt;=25),15,IF(AND(L292&gt;25,L292&lt;=30),18,IF(AND(L292&gt;30,L292&lt;=35),21,IF(AND(L292&gt;35,L292&lt;=40),24,IF(AND(L292&gt;40,L292&lt;=45),27,30))))))))))</f>
        <v>0</v>
      </c>
      <c r="L292" s="124"/>
      <c r="M292" s="54" t="s">
        <v>83</v>
      </c>
      <c r="O292" s="53">
        <f>IF(AND(P292=0,P292&lt;=0),0,IF(AND(P292&gt;0,P292&lt;=5),3,IF(AND(P292&gt;5,P292&lt;=10),6,IF(AND(P292&gt;10,P292&lt;=15),9,IF(AND(P292&gt;15,P292&lt;=20),12,IF(AND(P292&gt;20,P292&lt;=25),15,IF(AND(P292&gt;25,P292&lt;=30),18,IF(AND(P292&gt;30,P292&lt;=35),21,IF(AND(P292&gt;35,P292&lt;=40),24,IF(AND(P292&gt;40,P292&lt;=45),27,30))))))))))</f>
        <v>6</v>
      </c>
      <c r="P292" s="124">
        <v>8</v>
      </c>
      <c r="Q292" s="54" t="s">
        <v>83</v>
      </c>
      <c r="S292" s="53">
        <f>IF(AND(T292=0,T292&lt;=0),0,IF(AND(T292&gt;0,T292&lt;=5),3,IF(AND(T292&gt;5,T292&lt;=10),6,IF(AND(T292&gt;10,T292&lt;=15),9,IF(AND(T292&gt;15,T292&lt;=20),12,IF(AND(T292&gt;20,T292&lt;=25),15,IF(AND(T292&gt;25,T292&lt;=30),18,IF(AND(T292&gt;30,T292&lt;=35),21,IF(AND(T292&gt;35,T292&lt;=40),24,IF(AND(T292&gt;40,T292&lt;=45),27,30))))))))))</f>
        <v>0</v>
      </c>
      <c r="T292" s="124"/>
      <c r="U292" s="54" t="s">
        <v>86</v>
      </c>
      <c r="W292" s="53">
        <f>IF(AND(X292=0,X292&lt;=0),0,IF(AND(X292&gt;0,X292&lt;=5),3,IF(AND(X292&gt;5,X292&lt;=10),6,IF(AND(X292&gt;10,X292&lt;=15),9,IF(AND(X292&gt;15,X292&lt;=20),12,IF(AND(X292&gt;20,X292&lt;=25),15,IF(AND(X292&gt;25,X292&lt;=30),18,IF(AND(X292&gt;30,X292&lt;=35),21,IF(AND(X292&gt;35,X292&lt;=40),24,IF(AND(X292&gt;40,X292&lt;=45),27,30))))))))))</f>
        <v>3</v>
      </c>
      <c r="X292" s="124">
        <v>5</v>
      </c>
      <c r="Y292" s="54" t="s">
        <v>83</v>
      </c>
      <c r="AA292" s="53">
        <f>IF(AND(AB292=0,AB292&lt;=0),0,IF(AND(AB292&gt;0,AB292&lt;=5),3,IF(AND(AB292&gt;5,AB292&lt;=10),6,IF(AND(AB292&gt;10,AB292&lt;=15),9,IF(AND(AB292&gt;15,AB292&lt;=20),12,IF(AND(AB292&gt;20,AB292&lt;=25),15,IF(AND(AB292&gt;25,AB292&lt;=30),18,IF(AND(AB292&gt;30,AB292&lt;=35),21,IF(AND(AB292&gt;35,AB292&lt;=40),24,IF(AND(AB292&gt;40,AB292&lt;=45),27,30))))))))))</f>
        <v>3</v>
      </c>
      <c r="AB292" s="124">
        <v>3</v>
      </c>
      <c r="AC292" s="54" t="s">
        <v>83</v>
      </c>
      <c r="AE292" s="53">
        <f>IF(AND(AF292=0,AF292&lt;=0),0,IF(AND(AF292&gt;0,AF292&lt;=5),3,IF(AND(AF292&gt;5,AF292&lt;=10),6,IF(AND(AF292&gt;10,AF292&lt;=15),9,IF(AND(AF292&gt;15,AF292&lt;=20),12,IF(AND(AF292&gt;20,AF292&lt;=25),15,IF(AND(AF292&gt;25,AF292&lt;=30),18,IF(AND(AF292&gt;30,AF292&lt;=35),21,IF(AND(AF292&gt;35,AF292&lt;=40),24,IF(AND(AF292&gt;40,AF292&lt;=45),27,30))))))))))</f>
        <v>0</v>
      </c>
      <c r="AF292" s="124"/>
      <c r="AG292" s="54" t="s">
        <v>83</v>
      </c>
      <c r="AI292" s="53">
        <f>IF(AND(AJ292=0,AJ292&lt;=0),0,IF(AND(AJ292&gt;0,AJ292&lt;=5),3,IF(AND(AJ292&gt;5,AJ292&lt;=10),6,IF(AND(AJ292&gt;10,AJ292&lt;=15),9,IF(AND(AJ292&gt;15,AJ292&lt;=20),12,IF(AND(AJ292&gt;20,AJ292&lt;=25),15,IF(AND(AJ292&gt;25,AJ292&lt;=30),18,IF(AND(AJ292&gt;30,AJ292&lt;=35),21,IF(AND(AJ292&gt;35,AJ292&lt;=40),24,IF(AND(AJ292&gt;40,AJ292&lt;=45),27,30))))))))))</f>
        <v>3</v>
      </c>
      <c r="AJ292" s="124">
        <v>1</v>
      </c>
      <c r="AK292" s="54" t="s">
        <v>83</v>
      </c>
      <c r="AM292" s="53">
        <f>IF(AND(AN292=0,AN292&lt;=0),0,IF(AND(AN292&gt;0,AN292&lt;=5),3,IF(AND(AN292&gt;5,AN292&lt;=10),6,IF(AND(AN292&gt;10,AN292&lt;=15),9,IF(AND(AN292&gt;15,AN292&lt;=20),12,IF(AND(AN292&gt;20,AN292&lt;=25),15,IF(AND(AN292&gt;25,AN292&lt;=30),18,IF(AND(AN292&gt;30,AN292&lt;=35),21,IF(AND(AN292&gt;35,AN292&lt;=40),24,IF(AND(AN292&gt;40,AN292&lt;=45),27,30))))))))))</f>
        <v>0</v>
      </c>
      <c r="AN292" s="124"/>
      <c r="AO292" s="54" t="s">
        <v>86</v>
      </c>
    </row>
    <row r="293" spans="2:42" ht="30" customHeight="1" x14ac:dyDescent="0.35">
      <c r="B293" s="29" t="s">
        <v>96</v>
      </c>
      <c r="C293" s="29" t="s">
        <v>127</v>
      </c>
      <c r="D293" s="1" t="s">
        <v>3</v>
      </c>
      <c r="E293" s="2" t="s">
        <v>81</v>
      </c>
      <c r="F293" s="30"/>
      <c r="G293" s="53">
        <f>IF(AND(H293=0,H293&lt;=0),0,IF(AND(H293&gt;0,H293&lt;=5),3,IF(AND(H293&gt;5,H293&lt;=10),5,IF(AND(H293&gt;10,H293&lt;=15),7,IF(AND(H293&gt;15,H293&lt;=20),9,IF(AND(H293&gt;20,H293&lt;=25),11,IF(AND(H293&gt;25,H293&lt;=30),13,IF(AND(H293&gt;30,H293&lt;=35),15,IF(AND(H293&gt;35,H293&lt;=40),17,IF(AND(H293&gt;40,H293&lt;=45),19,21))))))))))</f>
        <v>0</v>
      </c>
      <c r="H293" s="124"/>
      <c r="I293" s="54" t="s">
        <v>81</v>
      </c>
      <c r="K293" s="53">
        <f>IF(AND(L293=0,L293&lt;=0),0,IF(AND(L293&gt;0,L293&lt;=5),3,IF(AND(L293&gt;5,L293&lt;=10),5,IF(AND(L293&gt;10,L293&lt;=15),7,IF(AND(L293&gt;15,L293&lt;=20),9,IF(AND(L293&gt;20,L293&lt;=25),11,IF(AND(L293&gt;25,L293&lt;=30),13,IF(AND(L293&gt;30,L293&lt;=35),15,IF(AND(L293&gt;35,L293&lt;=40),17,IF(AND(L293&gt;40,L293&lt;=45),19,21))))))))))</f>
        <v>0</v>
      </c>
      <c r="L293" s="124"/>
      <c r="M293" s="54" t="s">
        <v>81</v>
      </c>
      <c r="O293" s="53">
        <f>IF(AND(P293=0,P293&lt;=0),0,IF(AND(P293&gt;0,P293&lt;=5),3,IF(AND(P293&gt;5,P293&lt;=10),5,IF(AND(P293&gt;10,P293&lt;=15),7,IF(AND(P293&gt;15,P293&lt;=20),9,IF(AND(P293&gt;20,P293&lt;=25),11,IF(AND(P293&gt;25,P293&lt;=30),13,IF(AND(P293&gt;30,P293&lt;=35),15,IF(AND(P293&gt;35,P293&lt;=40),17,IF(AND(P293&gt;40,P293&lt;=45),19,21))))))))))</f>
        <v>3</v>
      </c>
      <c r="P293" s="124">
        <v>3</v>
      </c>
      <c r="Q293" s="54" t="s">
        <v>81</v>
      </c>
      <c r="S293" s="53">
        <f>IF(AND(T293=0,T293&lt;=0),0,IF(AND(T293&gt;0,T293&lt;=5),3,IF(AND(T293&gt;5,T293&lt;=10),5,IF(AND(T293&gt;10,T293&lt;=15),7,IF(AND(T293&gt;15,T293&lt;=20),9,IF(AND(T293&gt;20,T293&lt;=25),11,IF(AND(T293&gt;25,T293&lt;=30),13,IF(AND(T293&gt;30,T293&lt;=35),15,IF(AND(T293&gt;35,T293&lt;=40),17,IF(AND(T293&gt;40,T293&lt;=45),19,21))))))))))</f>
        <v>0</v>
      </c>
      <c r="T293" s="124"/>
      <c r="U293" s="54" t="s">
        <v>81</v>
      </c>
      <c r="W293" s="53">
        <f>IF(AND(X293=0,X293&lt;=0),0,IF(AND(X293&gt;0,X293&lt;=5),3,IF(AND(X293&gt;5,X293&lt;=10),5,IF(AND(X293&gt;10,X293&lt;=15),7,IF(AND(X293&gt;15,X293&lt;=20),9,IF(AND(X293&gt;20,X293&lt;=25),11,IF(AND(X293&gt;25,X293&lt;=30),13,IF(AND(X293&gt;30,X293&lt;=35),15,IF(AND(X293&gt;35,X293&lt;=40),17,IF(AND(X293&gt;40,X293&lt;=45),19,21))))))))))</f>
        <v>3</v>
      </c>
      <c r="X293" s="124">
        <v>5</v>
      </c>
      <c r="Y293" s="54" t="s">
        <v>81</v>
      </c>
      <c r="AA293" s="53">
        <f>IF(AND(AB293=0,AB293&lt;=0),0,IF(AND(AB293&gt;0,AB293&lt;=5),3,IF(AND(AB293&gt;5,AB293&lt;=10),5,IF(AND(AB293&gt;10,AB293&lt;=15),7,IF(AND(AB293&gt;15,AB293&lt;=20),9,IF(AND(AB293&gt;20,AB293&lt;=25),11,IF(AND(AB293&gt;25,AB293&lt;=30),13,IF(AND(AB293&gt;30,AB293&lt;=35),15,IF(AND(AB293&gt;35,AB293&lt;=40),17,IF(AND(AB293&gt;40,AB293&lt;=45),19,21))))))))))</f>
        <v>3</v>
      </c>
      <c r="AB293" s="124">
        <v>3</v>
      </c>
      <c r="AC293" s="54" t="s">
        <v>81</v>
      </c>
      <c r="AE293" s="53">
        <f>IF(AND(AF293=0,AF293&lt;=0),0,IF(AND(AF293&gt;0,AF293&lt;=5),3,IF(AND(AF293&gt;5,AF293&lt;=10),5,IF(AND(AF293&gt;10,AF293&lt;=15),7,IF(AND(AF293&gt;15,AF293&lt;=20),9,IF(AND(AF293&gt;20,AF293&lt;=25),11,IF(AND(AF293&gt;25,AF293&lt;=30),13,IF(AND(AF293&gt;30,AF293&lt;=35),15,IF(AND(AF293&gt;35,AF293&lt;=40),17,IF(AND(AF293&gt;40,AF293&lt;=45),19,21))))))))))</f>
        <v>0</v>
      </c>
      <c r="AF293" s="124"/>
      <c r="AG293" s="54" t="s">
        <v>81</v>
      </c>
      <c r="AI293" s="53">
        <f>IF(AND(AJ293=0,AJ293&lt;=0),0,IF(AND(AJ293&gt;0,AJ293&lt;=5),3,IF(AND(AJ293&gt;5,AJ293&lt;=10),5,IF(AND(AJ293&gt;10,AJ293&lt;=15),7,IF(AND(AJ293&gt;15,AJ293&lt;=20),9,IF(AND(AJ293&gt;20,AJ293&lt;=25),11,IF(AND(AJ293&gt;25,AJ293&lt;=30),13,IF(AND(AJ293&gt;30,AJ293&lt;=35),15,IF(AND(AJ293&gt;35,AJ293&lt;=40),17,IF(AND(AJ293&gt;40,AJ293&lt;=45),19,21))))))))))</f>
        <v>3</v>
      </c>
      <c r="AJ293" s="124">
        <v>5</v>
      </c>
      <c r="AK293" s="54" t="s">
        <v>81</v>
      </c>
      <c r="AM293" s="53">
        <f>IF(AND(AN293=0,AN293&lt;=0),0,IF(AND(AN293&gt;0,AN293&lt;=5),3,IF(AND(AN293&gt;5,AN293&lt;=10),5,IF(AND(AN293&gt;10,AN293&lt;=15),7,IF(AND(AN293&gt;15,AN293&lt;=20),9,IF(AND(AN293&gt;20,AN293&lt;=25),11,IF(AND(AN293&gt;25,AN293&lt;=30),13,IF(AND(AN293&gt;30,AN293&lt;=35),15,IF(AND(AN293&gt;35,AN293&lt;=40),17,IF(AND(AN293&gt;40,AN293&lt;=45),19,21))))))))))</f>
        <v>0</v>
      </c>
      <c r="AN293" s="124"/>
      <c r="AO293" s="54" t="s">
        <v>81</v>
      </c>
    </row>
    <row r="294" spans="2:42" ht="30" customHeight="1" x14ac:dyDescent="0.35">
      <c r="B294" s="29" t="s">
        <v>96</v>
      </c>
      <c r="C294" s="29" t="s">
        <v>127</v>
      </c>
      <c r="D294" s="1" t="s">
        <v>4</v>
      </c>
      <c r="E294" s="2" t="s">
        <v>52</v>
      </c>
      <c r="F294" s="30"/>
      <c r="G294" s="53">
        <f>IF(H294&lt;1,0,IF(H294=1,2,IF(H294=2,4,IF(H294=3,6,IF(H294=4,8,IF(H294=5,10,IF(H294=6,12,IF(H294=7,14,IF(H294=8,16,IF(H294=9,18,20))))))))))</f>
        <v>0</v>
      </c>
      <c r="H294" s="124"/>
      <c r="I294" s="54" t="s">
        <v>52</v>
      </c>
      <c r="K294" s="53">
        <f>IF(L294&lt;1,0,IF(L294=1,2,IF(L294=2,4,IF(L294=3,6,IF(L294=4,8,IF(L294=5,10,IF(L294=6,12,IF(L294=7,14,IF(L294=8,16,IF(L294=9,18,20))))))))))</f>
        <v>0</v>
      </c>
      <c r="L294" s="124"/>
      <c r="M294" s="54" t="s">
        <v>52</v>
      </c>
      <c r="O294" s="53">
        <f>IF(P294&lt;1,0,IF(P294=1,2,IF(P294=2,4,IF(P294=3,6,IF(P294=4,8,IF(P294=5,10,IF(P294=6,12,IF(P294=7,14,IF(P294=8,16,IF(P294=9,18,20))))))))))</f>
        <v>0</v>
      </c>
      <c r="P294" s="124"/>
      <c r="Q294" s="54" t="s">
        <v>52</v>
      </c>
      <c r="S294" s="53">
        <f>IF(T294&lt;1,0,IF(T294=1,2,IF(T294=2,4,IF(T294=3,6,IF(T294=4,8,IF(T294=5,10,IF(T294=6,12,IF(T294=7,14,IF(T294=8,16,IF(T294=9,18,20))))))))))</f>
        <v>0</v>
      </c>
      <c r="T294" s="124"/>
      <c r="U294" s="54" t="s">
        <v>52</v>
      </c>
      <c r="W294" s="53">
        <f>IF(X294&lt;1,0,IF(X294=1,2,IF(X294=2,4,IF(X294=3,6,IF(X294=4,8,IF(X294=5,10,IF(X294=6,12,IF(X294=7,14,IF(X294=8,16,IF(X294=9,18,20))))))))))</f>
        <v>0</v>
      </c>
      <c r="X294" s="124"/>
      <c r="Y294" s="54" t="s">
        <v>52</v>
      </c>
      <c r="AA294" s="53">
        <f>IF(AB294&lt;1,0,IF(AB294=1,2,IF(AB294=2,4,IF(AB294=3,6,IF(AB294=4,8,IF(AB294=5,10,IF(AB294=6,12,IF(AB294=7,14,IF(AB294=8,16,IF(AB294=9,18,20))))))))))</f>
        <v>0</v>
      </c>
      <c r="AB294" s="124"/>
      <c r="AC294" s="54" t="s">
        <v>52</v>
      </c>
      <c r="AE294" s="53">
        <f>IF(AF294&lt;1,0,IF(AF294=1,2,IF(AF294=2,4,IF(AF294=3,6,IF(AF294=4,8,IF(AF294=5,10,IF(AF294=6,12,IF(AF294=7,14,IF(AF294=8,16,IF(AF294=9,18,20))))))))))</f>
        <v>0</v>
      </c>
      <c r="AF294" s="124"/>
      <c r="AG294" s="54" t="s">
        <v>52</v>
      </c>
      <c r="AI294" s="53">
        <f>IF(AJ294&lt;1,0,IF(AJ294=1,2,IF(AJ294=2,4,IF(AJ294=3,6,IF(AJ294=4,8,IF(AJ294=5,10,IF(AJ294=6,12,IF(AJ294=7,14,IF(AJ294=8,16,IF(AJ294=9,18,20))))))))))</f>
        <v>0</v>
      </c>
      <c r="AJ294" s="124"/>
      <c r="AK294" s="54" t="s">
        <v>52</v>
      </c>
      <c r="AM294" s="53">
        <f>IF(AN294&lt;1,0,IF(AN294=1,2,IF(AN294=2,4,IF(AN294=3,6,IF(AN294=4,8,IF(AN294=5,10,IF(AN294=6,12,IF(AN294=7,14,IF(AN294=8,16,IF(AN294=9,18,20))))))))))</f>
        <v>0</v>
      </c>
      <c r="AN294" s="124"/>
      <c r="AO294" s="54" t="s">
        <v>52</v>
      </c>
    </row>
    <row r="295" spans="2:42" ht="30" customHeight="1" x14ac:dyDescent="0.35">
      <c r="B295" s="29" t="s">
        <v>96</v>
      </c>
      <c r="C295" s="29" t="s">
        <v>127</v>
      </c>
      <c r="D295" s="1" t="s">
        <v>5</v>
      </c>
      <c r="E295" s="2" t="s">
        <v>85</v>
      </c>
      <c r="F295" s="30"/>
      <c r="G295" s="53">
        <f>IF(AND(H295=0,H295&lt;=0),0,IF(AND(H295&gt;0,H295&lt;=5),3,IF(AND(H295&gt;5,H295&lt;=10),4,IF(AND(H295&gt;10,H295&lt;=15),7,IF(AND(H295&gt;15,H295&lt;=20),9,IF(AND(H295&gt;20,H295&lt;=25),11,IF(AND(H295&gt;25,H295&lt;=30),13,IF(AND(H295&gt;30,H295&lt;=35),16,IF(AND(H295&gt;35,H295&lt;=40),17,IF(AND(H295&gt;40,H295&lt;=45),19,21))))))))))</f>
        <v>0</v>
      </c>
      <c r="H295" s="124"/>
      <c r="I295" s="31" t="s">
        <v>53</v>
      </c>
      <c r="K295" s="53">
        <f>IF(AND(L295=0,L295&lt;=0),0,IF(AND(L295&gt;0,L295&lt;=5),3,IF(AND(L295&gt;5,L295&lt;=10),4,IF(AND(L295&gt;10,L295&lt;=15),7,IF(AND(L295&gt;15,L295&lt;=20),9,IF(AND(L295&gt;20,L295&lt;=25),11,IF(AND(L295&gt;25,L295&lt;=30),13,IF(AND(L295&gt;30,L295&lt;=35),16,IF(AND(L295&gt;35,L295&lt;=40),17,IF(AND(L295&gt;40,L295&lt;=45),19,21))))))))))</f>
        <v>0</v>
      </c>
      <c r="L295" s="124"/>
      <c r="M295" s="31" t="s">
        <v>53</v>
      </c>
      <c r="O295" s="53">
        <f>IF(AND(P295=0,P295&lt;=0),0,IF(AND(P295&gt;0,P295&lt;=5),3,IF(AND(P295&gt;5,P295&lt;=10),4,IF(AND(P295&gt;10,P295&lt;=15),7,IF(AND(P295&gt;15,P295&lt;=20),9,IF(AND(P295&gt;20,P295&lt;=25),11,IF(AND(P295&gt;25,P295&lt;=30),13,IF(AND(P295&gt;30,P295&lt;=35),16,IF(AND(P295&gt;35,P295&lt;=40),17,IF(AND(P295&gt;40,P295&lt;=45),19,21))))))))))</f>
        <v>4</v>
      </c>
      <c r="P295" s="124">
        <v>6</v>
      </c>
      <c r="Q295" s="31" t="s">
        <v>53</v>
      </c>
      <c r="S295" s="53">
        <f>IF(AND(T295=0,T295&lt;=0),0,IF(AND(T295&gt;0,T295&lt;=5),3,IF(AND(T295&gt;5,T295&lt;=10),4,IF(AND(T295&gt;10,T295&lt;=15),7,IF(AND(T295&gt;15,T295&lt;=20),9,IF(AND(T295&gt;20,T295&lt;=25),11,IF(AND(T295&gt;25,T295&lt;=30),13,IF(AND(T295&gt;30,T295&lt;=35),16,IF(AND(T295&gt;35,T295&lt;=40),17,IF(AND(T295&gt;40,T295&lt;=45),19,21))))))))))</f>
        <v>0</v>
      </c>
      <c r="T295" s="124"/>
      <c r="U295" s="31" t="s">
        <v>53</v>
      </c>
      <c r="W295" s="53">
        <f>IF(AND(X295=0,X295&lt;=0),0,IF(AND(X295&gt;0,X295&lt;=5),3,IF(AND(X295&gt;5,X295&lt;=10),4,IF(AND(X295&gt;10,X295&lt;=15),7,IF(AND(X295&gt;15,X295&lt;=20),9,IF(AND(X295&gt;20,X295&lt;=25),11,IF(AND(X295&gt;25,X295&lt;=30),13,IF(AND(X295&gt;30,X295&lt;=35),16,IF(AND(X295&gt;35,X295&lt;=40),17,IF(AND(X295&gt;40,X295&lt;=45),19,21))))))))))</f>
        <v>3</v>
      </c>
      <c r="X295" s="124">
        <v>3</v>
      </c>
      <c r="Y295" s="31" t="s">
        <v>53</v>
      </c>
      <c r="AA295" s="53">
        <f>IF(AND(AB295=0,AB295&lt;=0),0,IF(AND(AB295&gt;0,AB295&lt;=5),3,IF(AND(AB295&gt;5,AB295&lt;=10),4,IF(AND(AB295&gt;10,AB295&lt;=15),7,IF(AND(AB295&gt;15,AB295&lt;=20),9,IF(AND(AB295&gt;20,AB295&lt;=25),11,IF(AND(AB295&gt;25,AB295&lt;=30),13,IF(AND(AB295&gt;30,AB295&lt;=35),16,IF(AND(AB295&gt;35,AB295&lt;=40),17,IF(AND(AB295&gt;40,AB295&lt;=45),19,21))))))))))</f>
        <v>3</v>
      </c>
      <c r="AB295" s="124">
        <v>3</v>
      </c>
      <c r="AC295" s="31" t="s">
        <v>53</v>
      </c>
      <c r="AE295" s="53">
        <f>IF(AND(AF295=0,AF295&lt;=0),0,IF(AND(AF295&gt;0,AF295&lt;=5),3,IF(AND(AF295&gt;5,AF295&lt;=10),4,IF(AND(AF295&gt;10,AF295&lt;=15),7,IF(AND(AF295&gt;15,AF295&lt;=20),9,IF(AND(AF295&gt;20,AF295&lt;=25),11,IF(AND(AF295&gt;25,AF295&lt;=30),13,IF(AND(AF295&gt;30,AF295&lt;=35),16,IF(AND(AF295&gt;35,AF295&lt;=40),17,IF(AND(AF295&gt;40,AF295&lt;=45),19,21))))))))))</f>
        <v>0</v>
      </c>
      <c r="AF295" s="124"/>
      <c r="AG295" s="31" t="s">
        <v>53</v>
      </c>
      <c r="AI295" s="53">
        <f>IF(AND(AJ295=0,AJ295&lt;=0),0,IF(AND(AJ295&gt;0,AJ295&lt;=5),3,IF(AND(AJ295&gt;5,AJ295&lt;=10),4,IF(AND(AJ295&gt;10,AJ295&lt;=15),7,IF(AND(AJ295&gt;15,AJ295&lt;=20),9,IF(AND(AJ295&gt;20,AJ295&lt;=25),11,IF(AND(AJ295&gt;25,AJ295&lt;=30),13,IF(AND(AJ295&gt;30,AJ295&lt;=35),16,IF(AND(AJ295&gt;35,AJ295&lt;=40),17,IF(AND(AJ295&gt;40,AJ295&lt;=45),19,21))))))))))</f>
        <v>3</v>
      </c>
      <c r="AJ295" s="124">
        <v>3</v>
      </c>
      <c r="AK295" s="31" t="s">
        <v>53</v>
      </c>
      <c r="AM295" s="53">
        <f>IF(AND(AN295=0,AN295&lt;=0),0,IF(AND(AN295&gt;0,AN295&lt;=5),3,IF(AND(AN295&gt;5,AN295&lt;=10),4,IF(AND(AN295&gt;10,AN295&lt;=15),7,IF(AND(AN295&gt;15,AN295&lt;=20),9,IF(AND(AN295&gt;20,AN295&lt;=25),11,IF(AND(AN295&gt;25,AN295&lt;=30),13,IF(AND(AN295&gt;30,AN295&lt;=35),16,IF(AND(AN295&gt;35,AN295&lt;=40),17,IF(AND(AN295&gt;40,AN295&lt;=45),19,21))))))))))</f>
        <v>0</v>
      </c>
      <c r="AN295" s="124"/>
      <c r="AO295" s="31" t="s">
        <v>53</v>
      </c>
    </row>
    <row r="296" spans="2:42" ht="30" customHeight="1" x14ac:dyDescent="0.35">
      <c r="B296" s="29" t="s">
        <v>96</v>
      </c>
      <c r="C296" s="29" t="s">
        <v>127</v>
      </c>
      <c r="D296" s="1" t="s">
        <v>7</v>
      </c>
      <c r="E296" s="2" t="s">
        <v>6</v>
      </c>
      <c r="F296" s="30"/>
      <c r="G296" s="53">
        <f>IF(AND(H296=0,H296&lt;=0),0,IF(AND(H296&gt;0,H296&lt;=2),1,IF(AND(H296&gt;2,H296&lt;=4),2,IF(AND(H296&gt;4,H296&lt;=6),3,IF(AND(H296&gt;6,H296&lt;=8),4,IF(AND(H296&gt;8,H296&lt;=10),5,IF(AND(H296&gt;10,H296&lt;=12),6,IF(AND(H296&gt;12,H296&lt;=14),7,IF(AND(H296&gt;14,H296&lt;=16),8,IF(AND(H296&gt;16,H296&lt;=18),9,10))))))))))</f>
        <v>0</v>
      </c>
      <c r="H296" s="124"/>
      <c r="I296" s="54" t="s">
        <v>62</v>
      </c>
      <c r="K296" s="53">
        <f>IF(AND(L296=0,L296&lt;=0),0,IF(AND(L296&gt;0,L296&lt;=2),1,IF(AND(L296&gt;2,L296&lt;=4),2,IF(AND(L296&gt;4,L296&lt;=6),3,IF(AND(L296&gt;6,L296&lt;=8),4,IF(AND(L296&gt;8,L296&lt;=10),5,IF(AND(L296&gt;10,L296&lt;=12),6,IF(AND(L296&gt;12,L296&lt;=14),7,IF(AND(L296&gt;14,L296&lt;=16),8,IF(AND(L296&gt;16,L296&lt;=18),9,10))))))))))</f>
        <v>0</v>
      </c>
      <c r="L296" s="124"/>
      <c r="M296" s="54" t="s">
        <v>62</v>
      </c>
      <c r="O296" s="53">
        <f>IF(AND(P296=0,P296&lt;=0),0,IF(AND(P296&gt;0,P296&lt;=2),1,IF(AND(P296&gt;2,P296&lt;=4),2,IF(AND(P296&gt;4,P296&lt;=6),3,IF(AND(P296&gt;6,P296&lt;=8),4,IF(AND(P296&gt;8,P296&lt;=10),5,IF(AND(P296&gt;10,P296&lt;=12),6,IF(AND(P296&gt;12,P296&lt;=14),7,IF(AND(P296&gt;14,P296&lt;=16),8,IF(AND(P296&gt;16,P296&lt;=18),9,10))))))))))</f>
        <v>0</v>
      </c>
      <c r="P296" s="124"/>
      <c r="Q296" s="54" t="s">
        <v>62</v>
      </c>
      <c r="S296" s="53">
        <f>IF(AND(T296=0,T296&lt;=0),0,IF(AND(T296&gt;0,T296&lt;=2),1,IF(AND(T296&gt;2,T296&lt;=4),2,IF(AND(T296&gt;4,T296&lt;=6),3,IF(AND(T296&gt;6,T296&lt;=8),4,IF(AND(T296&gt;8,T296&lt;=10),5,IF(AND(T296&gt;10,T296&lt;=12),6,IF(AND(T296&gt;12,T296&lt;=14),7,IF(AND(T296&gt;14,T296&lt;=16),8,IF(AND(T296&gt;16,T296&lt;=18),9,10))))))))))</f>
        <v>0</v>
      </c>
      <c r="T296" s="124"/>
      <c r="U296" s="54" t="s">
        <v>62</v>
      </c>
      <c r="W296" s="53">
        <f>IF(AND(X296=0,X296&lt;=0),0,IF(AND(X296&gt;0,X296&lt;=2),1,IF(AND(X296&gt;2,X296&lt;=4),2,IF(AND(X296&gt;4,X296&lt;=6),3,IF(AND(X296&gt;6,X296&lt;=8),4,IF(AND(X296&gt;8,X296&lt;=10),5,IF(AND(X296&gt;10,X296&lt;=12),6,IF(AND(X296&gt;12,X296&lt;=14),7,IF(AND(X296&gt;14,X296&lt;=16),8,IF(AND(X296&gt;16,X296&lt;=18),9,10))))))))))</f>
        <v>0</v>
      </c>
      <c r="X296" s="124"/>
      <c r="Y296" s="54" t="s">
        <v>62</v>
      </c>
      <c r="AA296" s="53">
        <f>IF(AND(AB296=0,AB296&lt;=0),0,IF(AND(AB296&gt;0,AB296&lt;=2),1,IF(AND(AB296&gt;2,AB296&lt;=4),2,IF(AND(AB296&gt;4,AB296&lt;=6),3,IF(AND(AB296&gt;6,AB296&lt;=8),4,IF(AND(AB296&gt;8,AB296&lt;=10),5,IF(AND(AB296&gt;10,AB296&lt;=12),6,IF(AND(AB296&gt;12,AB296&lt;=14),7,IF(AND(AB296&gt;14,AB296&lt;=16),8,IF(AND(AB296&gt;16,AB296&lt;=18),9,10))))))))))</f>
        <v>0</v>
      </c>
      <c r="AB296" s="124"/>
      <c r="AC296" s="54" t="s">
        <v>62</v>
      </c>
      <c r="AE296" s="53">
        <f>IF(AND(AF296=0,AF296&lt;=0),0,IF(AND(AF296&gt;0,AF296&lt;=2),1,IF(AND(AF296&gt;2,AF296&lt;=4),2,IF(AND(AF296&gt;4,AF296&lt;=6),3,IF(AND(AF296&gt;6,AF296&lt;=8),4,IF(AND(AF296&gt;8,AF296&lt;=10),5,IF(AND(AF296&gt;10,AF296&lt;=12),6,IF(AND(AF296&gt;12,AF296&lt;=14),7,IF(AND(AF296&gt;14,AF296&lt;=16),8,IF(AND(AF296&gt;16,AF296&lt;=18),9,10))))))))))</f>
        <v>0</v>
      </c>
      <c r="AF296" s="124"/>
      <c r="AG296" s="54" t="s">
        <v>62</v>
      </c>
      <c r="AI296" s="53">
        <f>IF(AND(AJ296=0,AJ296&lt;=0),0,IF(AND(AJ296&gt;0,AJ296&lt;=2),1,IF(AND(AJ296&gt;2,AJ296&lt;=4),2,IF(AND(AJ296&gt;4,AJ296&lt;=6),3,IF(AND(AJ296&gt;6,AJ296&lt;=8),4,IF(AND(AJ296&gt;8,AJ296&lt;=10),5,IF(AND(AJ296&gt;10,AJ296&lt;=12),6,IF(AND(AJ296&gt;12,AJ296&lt;=14),7,IF(AND(AJ296&gt;14,AJ296&lt;=16),8,IF(AND(AJ296&gt;16,AJ296&lt;=18),9,10))))))))))</f>
        <v>0</v>
      </c>
      <c r="AJ296" s="124"/>
      <c r="AK296" s="54" t="s">
        <v>62</v>
      </c>
      <c r="AM296" s="53">
        <f>IF(AND(AN296=0,AN296&lt;=0),0,IF(AND(AN296&gt;0,AN296&lt;=2),1,IF(AND(AN296&gt;2,AN296&lt;=4),2,IF(AND(AN296&gt;4,AN296&lt;=6),3,IF(AND(AN296&gt;6,AN296&lt;=8),4,IF(AND(AN296&gt;8,AN296&lt;=10),5,IF(AND(AN296&gt;10,AN296&lt;=12),6,IF(AND(AN296&gt;12,AN296&lt;=14),7,IF(AND(AN296&gt;14,AN296&lt;=16),8,IF(AND(AN296&gt;16,AN296&lt;=18),9,10))))))))))</f>
        <v>0</v>
      </c>
      <c r="AN296" s="124"/>
      <c r="AO296" s="54" t="s">
        <v>62</v>
      </c>
    </row>
    <row r="297" spans="2:42" ht="30" customHeight="1" x14ac:dyDescent="0.35">
      <c r="B297" s="29" t="s">
        <v>96</v>
      </c>
      <c r="C297" s="29" t="s">
        <v>127</v>
      </c>
      <c r="D297" s="1" t="s">
        <v>9</v>
      </c>
      <c r="E297" s="2" t="s">
        <v>8</v>
      </c>
      <c r="F297" s="30"/>
      <c r="G297" s="76">
        <f>H297</f>
        <v>0</v>
      </c>
      <c r="H297" s="77"/>
      <c r="I297" s="73" t="str">
        <f>IF(G297=0,"SIN DATOS",IF(AND(G297&gt;0,G297&lt;=6),"ORDENADO",IF(AND(G297&gt;6,G297&lt;=11),"ORDENADO/BUENA PRESENTACIÓN",IF(AND(G297&gt;11,G297&lt;=15),"ODENADO/BUENA PRESENTACION/MAYORES ARGUMENTO","EXCELENTE"))))</f>
        <v>SIN DATOS</v>
      </c>
      <c r="J297" s="78"/>
      <c r="K297" s="76">
        <f>L297</f>
        <v>0</v>
      </c>
      <c r="L297" s="77"/>
      <c r="M297" s="73" t="str">
        <f>IF(K297=0,"SIN DATOS",IF(AND(K297&gt;0,K297&lt;=6),"ORDENADO",IF(AND(K297&gt;6,K297&lt;=11),"ORDENADO/BUENA PRESENTACIÓN",IF(AND(K297&gt;11,K297&lt;=15),"ODENADO/BUENA PRESENTACION/MAYORES ARGUMENTO","EXCELENTE"))))</f>
        <v>SIN DATOS</v>
      </c>
      <c r="N297" s="78"/>
      <c r="O297" s="76">
        <f>P297</f>
        <v>6</v>
      </c>
      <c r="P297" s="77">
        <v>6</v>
      </c>
      <c r="Q297" s="73" t="str">
        <f>IF(O297=0,"SIN DATOS",IF(AND(O297&gt;0,O297&lt;=6),"ORDENADO",IF(AND(O297&gt;6,O297&lt;=11),"ORDENADO/BUENA PRESENTACIÓN",IF(AND(O297&gt;11,O297&lt;=15),"ODENADO/BUENA PRESENTACION/MAYORES ARGUMENTO","EXCELENTE"))))</f>
        <v>ORDENADO</v>
      </c>
      <c r="R297" s="78"/>
      <c r="S297" s="76">
        <f>T297</f>
        <v>0</v>
      </c>
      <c r="T297" s="77"/>
      <c r="U297" s="73" t="str">
        <f>IF(S297=0,"SIN DATOS",IF(AND(S297&gt;0,S297&lt;=6),"ORDENADO",IF(AND(S297&gt;6,S297&lt;=11),"ORDENADO/BUENA PRESENTACIÓN",IF(AND(S297&gt;11,S297&lt;=15),"ODENADO/BUENA PRESENTACION/MAYORES ARGUMENTO","EXCELENTE"))))</f>
        <v>SIN DATOS</v>
      </c>
      <c r="V297" s="78"/>
      <c r="W297" s="76">
        <f>X297</f>
        <v>5</v>
      </c>
      <c r="X297" s="77">
        <v>5</v>
      </c>
      <c r="Y297" s="73" t="str">
        <f>IF(W297=0,"SIN DATOS",IF(AND(W297&gt;0,W297&lt;=6),"ORDENADO",IF(AND(W297&gt;6,W297&lt;=11),"ORDENADO/BUENA PRESENTACIÓN",IF(AND(W297&gt;11,W297&lt;=15),"ODENADO/BUENA PRESENTACION/MAYORES ARGUMENTO","EXCELENTE"))))</f>
        <v>ORDENADO</v>
      </c>
      <c r="Z297" s="78"/>
      <c r="AA297" s="76">
        <f>AB297</f>
        <v>6</v>
      </c>
      <c r="AB297" s="77">
        <v>6</v>
      </c>
      <c r="AC297" s="73" t="str">
        <f>IF(AA297=0,"SIN DATOS",IF(AND(AA297&gt;0,AA297&lt;=6),"ORDENADO",IF(AND(AA297&gt;6,AA297&lt;=11),"ORDENADO/BUENA PRESENTACIÓN",IF(AND(AA297&gt;11,AA297&lt;=15),"ODENADO/BUENA PRESENTACION/MAYORES ARGUMENTO","EXCELENTE"))))</f>
        <v>ORDENADO</v>
      </c>
      <c r="AE297" s="76">
        <f>AF297</f>
        <v>0</v>
      </c>
      <c r="AF297" s="77"/>
      <c r="AG297" s="73" t="str">
        <f>IF(AE297=0,"SIN DATOS",IF(AND(AE297&gt;0,AE297&lt;=6),"ORDENADO",IF(AND(AE297&gt;6,AE297&lt;=11),"ORDENADO/BUENA PRESENTACIÓN",IF(AND(AE297&gt;11,AE297&lt;=15),"ODENADO/BUENA PRESENTACION/MAYORES ARGUMENTO","EXCELENTE"))))</f>
        <v>SIN DATOS</v>
      </c>
      <c r="AI297" s="76">
        <f>AJ297</f>
        <v>6</v>
      </c>
      <c r="AJ297" s="77">
        <v>6</v>
      </c>
      <c r="AK297" s="73" t="str">
        <f>IF(AI297=0,"SIN DATOS",IF(AND(AI297&gt;0,AI297&lt;=6),"ORDENADO",IF(AND(AI297&gt;6,AI297&lt;=11),"ORDENADO/BUENA PRESENTACIÓN",IF(AND(AI297&gt;11,AI297&lt;=15),"ODENADO/BUENA PRESENTACION/MAYORES ARGUMENTO","EXCELENTE"))))</f>
        <v>ORDENADO</v>
      </c>
      <c r="AL297" s="78"/>
      <c r="AM297" s="76">
        <f>AN297</f>
        <v>0</v>
      </c>
      <c r="AN297" s="77"/>
      <c r="AO297" s="73" t="str">
        <f>IF(AM297=0,"SIN DATOS",IF(AND(AM297&gt;0,AM297&lt;=6),"ORDENADO",IF(AND(AM297&gt;6,AM297&lt;=11),"ORDENADO/BUENA PRESENTACIÓN",IF(AND(AM297&gt;11,AM297&lt;=15),"ODENADO/BUENA PRESENTACION/MAYORES ARGUMENTO","EXCELENTE"))))</f>
        <v>SIN DATOS</v>
      </c>
    </row>
    <row r="298" spans="2:42" ht="30" customHeight="1" x14ac:dyDescent="0.35">
      <c r="B298" s="29" t="s">
        <v>96</v>
      </c>
      <c r="C298" s="29" t="s">
        <v>127</v>
      </c>
      <c r="D298" s="1" t="s">
        <v>63</v>
      </c>
      <c r="E298" s="2" t="s">
        <v>10</v>
      </c>
      <c r="F298" s="30"/>
      <c r="G298" s="53">
        <f>H298</f>
        <v>0</v>
      </c>
      <c r="H298" s="124"/>
      <c r="I298" s="56"/>
      <c r="K298" s="53">
        <f>L298</f>
        <v>0</v>
      </c>
      <c r="L298" s="124"/>
      <c r="M298" s="56"/>
      <c r="O298" s="53">
        <f>P298</f>
        <v>0</v>
      </c>
      <c r="P298" s="124"/>
      <c r="Q298" s="56"/>
      <c r="S298" s="53">
        <f>T298</f>
        <v>0</v>
      </c>
      <c r="T298" s="124"/>
      <c r="U298" s="56"/>
      <c r="W298" s="53">
        <f>X298</f>
        <v>0</v>
      </c>
      <c r="X298" s="124"/>
      <c r="Y298" s="56"/>
      <c r="AA298" s="53">
        <f>AB298</f>
        <v>0</v>
      </c>
      <c r="AB298" s="124"/>
      <c r="AC298" s="56"/>
      <c r="AE298" s="53">
        <f>AF298</f>
        <v>0</v>
      </c>
      <c r="AF298" s="124"/>
      <c r="AG298" s="56"/>
      <c r="AI298" s="53">
        <f>AJ298</f>
        <v>0</v>
      </c>
      <c r="AJ298" s="124"/>
      <c r="AK298" s="56"/>
      <c r="AM298" s="53">
        <f>AN298</f>
        <v>0</v>
      </c>
      <c r="AN298" s="124"/>
      <c r="AO298" s="56"/>
    </row>
    <row r="299" spans="2:42" ht="15" customHeight="1" x14ac:dyDescent="0.35">
      <c r="B299" s="29" t="s">
        <v>96</v>
      </c>
      <c r="C299" s="29" t="s">
        <v>127</v>
      </c>
      <c r="D299" s="1" t="s">
        <v>80</v>
      </c>
      <c r="E299" s="2" t="s">
        <v>64</v>
      </c>
      <c r="F299" s="33"/>
      <c r="G299" s="64">
        <f>IF(H299=0,0,H299*50)</f>
        <v>0</v>
      </c>
      <c r="H299" s="63"/>
      <c r="I299" s="58" t="s">
        <v>66</v>
      </c>
      <c r="K299" s="64">
        <f>IF(L299=0,0,L299*50)</f>
        <v>0</v>
      </c>
      <c r="L299" s="63"/>
      <c r="M299" s="58" t="s">
        <v>66</v>
      </c>
      <c r="O299" s="64">
        <f>IF(P299=0,0,P299*50)</f>
        <v>0</v>
      </c>
      <c r="P299" s="63"/>
      <c r="Q299" s="58" t="s">
        <v>66</v>
      </c>
      <c r="S299" s="64">
        <f>IF(T299=0,0,T299*50)</f>
        <v>0</v>
      </c>
      <c r="T299" s="63"/>
      <c r="U299" s="58" t="s">
        <v>66</v>
      </c>
      <c r="W299" s="64">
        <f>IF(X299=0,0,X299*50)</f>
        <v>0</v>
      </c>
      <c r="X299" s="63"/>
      <c r="Y299" s="58" t="s">
        <v>66</v>
      </c>
      <c r="AA299" s="64">
        <f>IF(AB299=0,0,AB299*50)</f>
        <v>0</v>
      </c>
      <c r="AB299" s="63"/>
      <c r="AC299" s="58" t="s">
        <v>66</v>
      </c>
      <c r="AE299" s="64">
        <f>IF(AF299=0,0,AF299*50)</f>
        <v>0</v>
      </c>
      <c r="AF299" s="63"/>
      <c r="AG299" s="58" t="s">
        <v>66</v>
      </c>
      <c r="AI299" s="64">
        <f>IF(AJ299=0,0,AJ299*50)</f>
        <v>0</v>
      </c>
      <c r="AJ299" s="63"/>
      <c r="AK299" s="58" t="s">
        <v>66</v>
      </c>
      <c r="AM299" s="64">
        <f>IF(AN299=0,0,AN299*50)</f>
        <v>0</v>
      </c>
      <c r="AN299" s="63"/>
      <c r="AO299" s="58" t="s">
        <v>66</v>
      </c>
    </row>
    <row r="300" spans="2:42" ht="15" customHeight="1" x14ac:dyDescent="0.35">
      <c r="B300" s="29"/>
      <c r="C300" s="29"/>
      <c r="D300" s="42"/>
      <c r="E300" s="2"/>
      <c r="F300" s="43"/>
      <c r="G300" s="121"/>
      <c r="H300" s="122"/>
      <c r="I300" s="123"/>
      <c r="J300" s="71"/>
      <c r="K300" s="121"/>
      <c r="L300" s="122"/>
      <c r="M300" s="123"/>
      <c r="N300" s="71"/>
      <c r="O300" s="121"/>
      <c r="P300" s="122"/>
      <c r="Q300" s="123"/>
      <c r="R300" s="71"/>
      <c r="S300" s="121"/>
      <c r="T300" s="122"/>
      <c r="U300" s="123"/>
      <c r="V300" s="71"/>
      <c r="W300" s="121"/>
      <c r="X300" s="122"/>
      <c r="Y300" s="123"/>
      <c r="Z300" s="71"/>
      <c r="AA300" s="121"/>
      <c r="AB300" s="122"/>
      <c r="AC300" s="123"/>
      <c r="AD300" s="71"/>
      <c r="AE300" s="121"/>
      <c r="AF300" s="122"/>
      <c r="AG300" s="123"/>
      <c r="AH300" s="71"/>
      <c r="AI300" s="121"/>
      <c r="AJ300" s="122"/>
      <c r="AK300" s="123"/>
      <c r="AL300" s="71"/>
      <c r="AM300" s="121"/>
      <c r="AN300" s="122"/>
      <c r="AO300" s="123"/>
      <c r="AP300" s="71"/>
    </row>
    <row r="301" spans="2:42" ht="15.5" x14ac:dyDescent="0.35">
      <c r="B301" s="29"/>
      <c r="C301" s="29"/>
      <c r="D301" s="2" t="s">
        <v>50</v>
      </c>
      <c r="E301" s="2"/>
      <c r="F301" s="30"/>
      <c r="G301" s="84">
        <f>SUM(G291:G297)</f>
        <v>0</v>
      </c>
      <c r="H301" s="85">
        <f>VLOOKUP(G301,PAGO,2,FALSE)</f>
        <v>0</v>
      </c>
      <c r="I301" s="86" t="s">
        <v>68</v>
      </c>
      <c r="K301" s="84">
        <f>SUM(K291:K297)</f>
        <v>0</v>
      </c>
      <c r="L301" s="85">
        <f>VLOOKUP(K301,PAGO,2,FALSE)</f>
        <v>0</v>
      </c>
      <c r="M301" s="86" t="s">
        <v>68</v>
      </c>
      <c r="O301" s="84">
        <f>SUM(O291:O297)</f>
        <v>28</v>
      </c>
      <c r="P301" s="85">
        <f>VLOOKUP(O301,PAGO,2,FALSE)</f>
        <v>135</v>
      </c>
      <c r="Q301" s="86" t="s">
        <v>68</v>
      </c>
      <c r="S301" s="84">
        <f>SUM(S291:S297)</f>
        <v>0</v>
      </c>
      <c r="T301" s="85">
        <f>VLOOKUP(S301,PAGO,2,FALSE)</f>
        <v>0</v>
      </c>
      <c r="U301" s="86" t="s">
        <v>68</v>
      </c>
      <c r="W301" s="84">
        <f>SUM(W291:W297)</f>
        <v>21</v>
      </c>
      <c r="X301" s="85">
        <f>VLOOKUP(W301,PAGO,2,FALSE)</f>
        <v>100</v>
      </c>
      <c r="Y301" s="86" t="s">
        <v>68</v>
      </c>
      <c r="AA301" s="84">
        <f>SUM(AA291:AA297)</f>
        <v>24</v>
      </c>
      <c r="AB301" s="85">
        <f>VLOOKUP(AA301,PAGO,2,FALSE)</f>
        <v>115</v>
      </c>
      <c r="AC301" s="86" t="s">
        <v>68</v>
      </c>
      <c r="AE301" s="84">
        <f>SUM(AE291:AE297)</f>
        <v>0</v>
      </c>
      <c r="AF301" s="85">
        <f>VLOOKUP(AE301,PAGO,2,FALSE)</f>
        <v>0</v>
      </c>
      <c r="AG301" s="86" t="s">
        <v>68</v>
      </c>
      <c r="AI301" s="84">
        <f>SUM(AI291:AI297)</f>
        <v>26</v>
      </c>
      <c r="AJ301" s="85">
        <f>VLOOKUP(AI301,PAGO,2,FALSE)</f>
        <v>125</v>
      </c>
      <c r="AK301" s="86" t="s">
        <v>68</v>
      </c>
      <c r="AM301" s="84">
        <f>SUM(AM291:AM297)</f>
        <v>0</v>
      </c>
      <c r="AN301" s="85">
        <f>VLOOKUP(AM301,PAGO,2,FALSE)</f>
        <v>0</v>
      </c>
      <c r="AO301" s="86" t="s">
        <v>68</v>
      </c>
    </row>
    <row r="302" spans="2:42" ht="16" thickBot="1" x14ac:dyDescent="0.4">
      <c r="B302" s="80"/>
      <c r="C302" s="80"/>
      <c r="D302" s="81"/>
      <c r="E302" s="81"/>
      <c r="F302" s="82"/>
      <c r="G302" s="160">
        <f>IF(G295=0,-25,0)</f>
        <v>-25</v>
      </c>
      <c r="H302" s="161"/>
      <c r="I302" s="87" t="s">
        <v>88</v>
      </c>
      <c r="K302" s="160">
        <f>IF(K295=0,-25,0)</f>
        <v>-25</v>
      </c>
      <c r="L302" s="161"/>
      <c r="M302" s="87" t="s">
        <v>88</v>
      </c>
      <c r="O302" s="160">
        <f>IF(O295=0,-25,0)</f>
        <v>0</v>
      </c>
      <c r="P302" s="161"/>
      <c r="Q302" s="87" t="s">
        <v>88</v>
      </c>
      <c r="S302" s="160">
        <f>IF(S295=0,-25,0)</f>
        <v>-25</v>
      </c>
      <c r="T302" s="161"/>
      <c r="U302" s="87" t="s">
        <v>88</v>
      </c>
      <c r="W302" s="160">
        <f>IF(W295=0,-25,0)</f>
        <v>0</v>
      </c>
      <c r="X302" s="161"/>
      <c r="Y302" s="87" t="s">
        <v>88</v>
      </c>
      <c r="AA302" s="160">
        <f>IF(AA295=0,-25,0)</f>
        <v>0</v>
      </c>
      <c r="AB302" s="161"/>
      <c r="AC302" s="87" t="s">
        <v>88</v>
      </c>
      <c r="AE302" s="160">
        <f>IF(AE295=0,-25,0)</f>
        <v>-25</v>
      </c>
      <c r="AF302" s="161"/>
      <c r="AG302" s="87" t="s">
        <v>88</v>
      </c>
      <c r="AI302" s="160">
        <f>IF(AI295=0,-25,0)</f>
        <v>0</v>
      </c>
      <c r="AJ302" s="161"/>
      <c r="AK302" s="87" t="s">
        <v>88</v>
      </c>
      <c r="AM302" s="160">
        <f>IF(AM295=0,-25,0)</f>
        <v>-25</v>
      </c>
      <c r="AN302" s="161"/>
      <c r="AO302" s="87" t="s">
        <v>88</v>
      </c>
    </row>
    <row r="303" spans="2:42" ht="19" thickBot="1" x14ac:dyDescent="0.4">
      <c r="D303" s="151" t="s">
        <v>67</v>
      </c>
      <c r="E303" s="152"/>
      <c r="G303" s="153">
        <f>+G299+H301+G302</f>
        <v>-25</v>
      </c>
      <c r="H303" s="154"/>
      <c r="I303" s="83" t="s">
        <v>69</v>
      </c>
      <c r="J303" s="71"/>
      <c r="K303" s="153">
        <f>+K299+L301+K302</f>
        <v>-25</v>
      </c>
      <c r="L303" s="154"/>
      <c r="M303" s="83" t="s">
        <v>69</v>
      </c>
      <c r="N303" s="71"/>
      <c r="O303" s="153">
        <f>+O299+P301+O302</f>
        <v>135</v>
      </c>
      <c r="P303" s="154"/>
      <c r="Q303" s="83" t="s">
        <v>69</v>
      </c>
      <c r="R303" s="71"/>
      <c r="S303" s="153">
        <f>+S299+T301+S302</f>
        <v>-25</v>
      </c>
      <c r="T303" s="154"/>
      <c r="U303" s="83" t="s">
        <v>69</v>
      </c>
      <c r="V303" s="71"/>
      <c r="W303" s="153">
        <f>+W299+X301+W302</f>
        <v>100</v>
      </c>
      <c r="X303" s="154"/>
      <c r="Y303" s="83" t="s">
        <v>69</v>
      </c>
      <c r="Z303" s="71"/>
      <c r="AA303" s="153">
        <f>+AA299+AB301+AA302</f>
        <v>115</v>
      </c>
      <c r="AB303" s="154"/>
      <c r="AC303" s="83" t="s">
        <v>69</v>
      </c>
      <c r="AE303" s="153">
        <f>+AE299+AF301+AE302</f>
        <v>-25</v>
      </c>
      <c r="AF303" s="154"/>
      <c r="AG303" s="83" t="s">
        <v>69</v>
      </c>
      <c r="AI303" s="155">
        <f>+AI299+AJ301+AI302</f>
        <v>125</v>
      </c>
      <c r="AJ303" s="155"/>
      <c r="AK303" s="111" t="s">
        <v>69</v>
      </c>
      <c r="AL303" s="71"/>
      <c r="AM303" s="153">
        <f>+AM299+AN301+AM302</f>
        <v>-25</v>
      </c>
      <c r="AN303" s="154"/>
      <c r="AO303" s="83" t="s">
        <v>69</v>
      </c>
    </row>
    <row r="304" spans="2:42" ht="18.5" x14ac:dyDescent="0.35">
      <c r="D304" s="92"/>
      <c r="E304" s="92"/>
      <c r="G304" s="127"/>
      <c r="H304" s="127"/>
      <c r="I304" s="94"/>
      <c r="J304" s="71"/>
      <c r="K304" s="127"/>
      <c r="L304" s="127"/>
      <c r="M304" s="94"/>
      <c r="N304" s="71"/>
      <c r="O304" s="127"/>
      <c r="P304" s="127"/>
      <c r="Q304" s="94"/>
      <c r="R304" s="71"/>
      <c r="S304" s="127"/>
      <c r="T304" s="127"/>
      <c r="U304" s="94"/>
      <c r="V304" s="71"/>
      <c r="W304" s="127"/>
      <c r="X304" s="127"/>
      <c r="Y304" s="94"/>
      <c r="Z304" s="71"/>
      <c r="AA304" s="127"/>
      <c r="AB304" s="127"/>
      <c r="AC304" s="94"/>
      <c r="AE304" s="127"/>
      <c r="AF304" s="127"/>
      <c r="AG304" s="94"/>
      <c r="AH304" s="110"/>
      <c r="AI304" s="156"/>
      <c r="AJ304" s="156"/>
      <c r="AK304" s="94"/>
      <c r="AL304" s="71"/>
      <c r="AM304" s="127"/>
      <c r="AN304" s="127"/>
      <c r="AO304" s="94"/>
    </row>
    <row r="306" spans="2:41" ht="26" x14ac:dyDescent="0.6">
      <c r="B306" s="52" t="s">
        <v>79</v>
      </c>
      <c r="C306" s="52"/>
      <c r="D306" s="52"/>
      <c r="E306" s="52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  <c r="Z306" s="52"/>
      <c r="AA306" s="52"/>
      <c r="AB306" s="52"/>
      <c r="AC306" s="52"/>
      <c r="AD306" s="52"/>
      <c r="AE306" s="52"/>
      <c r="AF306" s="52"/>
      <c r="AG306" s="52"/>
      <c r="AH306" s="52"/>
      <c r="AI306" s="52"/>
      <c r="AJ306" s="52"/>
      <c r="AK306" s="52"/>
      <c r="AL306" s="52"/>
      <c r="AM306" s="52"/>
      <c r="AN306" s="52"/>
      <c r="AO306" s="52"/>
    </row>
    <row r="308" spans="2:41" ht="18.5" x14ac:dyDescent="0.45">
      <c r="B308" s="39" t="s">
        <v>46</v>
      </c>
      <c r="C308" s="39" t="s">
        <v>47</v>
      </c>
      <c r="D308" s="119" t="s">
        <v>48</v>
      </c>
      <c r="E308" s="120"/>
      <c r="F308" s="40"/>
      <c r="G308" s="157" t="s">
        <v>55</v>
      </c>
      <c r="H308" s="158"/>
      <c r="I308" s="159"/>
      <c r="J308" s="40"/>
      <c r="K308" s="157" t="s">
        <v>54</v>
      </c>
      <c r="L308" s="158"/>
      <c r="M308" s="159"/>
      <c r="O308" s="157" t="s">
        <v>56</v>
      </c>
      <c r="P308" s="158"/>
      <c r="Q308" s="159"/>
      <c r="R308" s="40"/>
      <c r="S308" s="157" t="s">
        <v>57</v>
      </c>
      <c r="T308" s="158"/>
      <c r="U308" s="159"/>
      <c r="V308" s="40"/>
      <c r="W308" s="157" t="s">
        <v>58</v>
      </c>
      <c r="X308" s="158"/>
      <c r="Y308" s="159"/>
      <c r="Z308" s="40"/>
      <c r="AA308" s="157" t="s">
        <v>59</v>
      </c>
      <c r="AB308" s="158"/>
      <c r="AC308" s="159"/>
      <c r="AE308" s="157" t="s">
        <v>89</v>
      </c>
      <c r="AF308" s="158"/>
      <c r="AG308" s="159"/>
      <c r="AI308" s="157" t="s">
        <v>111</v>
      </c>
      <c r="AJ308" s="158"/>
      <c r="AK308" s="159"/>
      <c r="AL308" s="40"/>
      <c r="AM308" s="157" t="s">
        <v>121</v>
      </c>
      <c r="AN308" s="158"/>
      <c r="AO308" s="159"/>
    </row>
    <row r="309" spans="2:41" ht="18.5" x14ac:dyDescent="0.45">
      <c r="B309" s="41"/>
      <c r="C309" s="41"/>
      <c r="D309" s="74"/>
      <c r="E309" s="75"/>
      <c r="F309" s="40"/>
      <c r="G309" s="59" t="s">
        <v>76</v>
      </c>
      <c r="H309" s="59" t="s">
        <v>75</v>
      </c>
      <c r="I309" s="60" t="s">
        <v>49</v>
      </c>
      <c r="J309" s="40"/>
      <c r="K309" s="59" t="s">
        <v>76</v>
      </c>
      <c r="L309" s="59" t="s">
        <v>75</v>
      </c>
      <c r="M309" s="60" t="s">
        <v>49</v>
      </c>
      <c r="N309" s="61"/>
      <c r="O309" s="59" t="s">
        <v>76</v>
      </c>
      <c r="P309" s="59" t="s">
        <v>75</v>
      </c>
      <c r="Q309" s="60" t="s">
        <v>49</v>
      </c>
      <c r="R309" s="62"/>
      <c r="S309" s="59" t="s">
        <v>76</v>
      </c>
      <c r="T309" s="59" t="s">
        <v>75</v>
      </c>
      <c r="U309" s="60" t="s">
        <v>49</v>
      </c>
      <c r="V309" s="62"/>
      <c r="W309" s="59" t="s">
        <v>76</v>
      </c>
      <c r="X309" s="59" t="s">
        <v>75</v>
      </c>
      <c r="Y309" s="60" t="s">
        <v>49</v>
      </c>
      <c r="Z309" s="62"/>
      <c r="AA309" s="59" t="s">
        <v>76</v>
      </c>
      <c r="AB309" s="59" t="s">
        <v>75</v>
      </c>
      <c r="AC309" s="60" t="s">
        <v>49</v>
      </c>
      <c r="AE309" s="59" t="s">
        <v>76</v>
      </c>
      <c r="AF309" s="59" t="s">
        <v>75</v>
      </c>
      <c r="AG309" s="60" t="s">
        <v>49</v>
      </c>
      <c r="AI309" s="59" t="s">
        <v>76</v>
      </c>
      <c r="AJ309" s="59" t="s">
        <v>75</v>
      </c>
      <c r="AK309" s="60" t="s">
        <v>49</v>
      </c>
      <c r="AL309" s="62"/>
      <c r="AM309" s="59" t="s">
        <v>76</v>
      </c>
      <c r="AN309" s="59" t="s">
        <v>75</v>
      </c>
      <c r="AO309" s="60" t="s">
        <v>49</v>
      </c>
    </row>
    <row r="310" spans="2:41" x14ac:dyDescent="0.35">
      <c r="B310" s="24"/>
      <c r="C310" s="24"/>
      <c r="D310" s="25"/>
      <c r="E310" s="26"/>
      <c r="F310" s="27"/>
      <c r="G310" s="72"/>
      <c r="H310" s="72"/>
      <c r="I310" s="72"/>
      <c r="J310" s="72"/>
      <c r="K310" s="28"/>
      <c r="L310" s="28"/>
      <c r="M310" s="28"/>
      <c r="O310" s="28"/>
      <c r="P310" s="28"/>
      <c r="Q310" s="28"/>
      <c r="S310" s="28"/>
      <c r="T310" s="28"/>
      <c r="U310" s="28"/>
      <c r="W310" s="28"/>
      <c r="X310" s="28"/>
      <c r="Y310" s="28"/>
      <c r="AA310" s="28"/>
      <c r="AB310" s="28"/>
      <c r="AC310" s="28"/>
      <c r="AE310" s="28"/>
      <c r="AF310" s="28"/>
      <c r="AG310" s="28"/>
      <c r="AI310" s="28"/>
      <c r="AJ310" s="28"/>
      <c r="AK310" s="28"/>
      <c r="AM310" s="28"/>
      <c r="AN310" s="28"/>
      <c r="AO310" s="28"/>
    </row>
    <row r="311" spans="2:41" ht="30" customHeight="1" x14ac:dyDescent="0.35">
      <c r="B311" s="29" t="s">
        <v>96</v>
      </c>
      <c r="C311" s="29" t="s">
        <v>126</v>
      </c>
      <c r="D311" s="1" t="s">
        <v>0</v>
      </c>
      <c r="E311" s="2" t="s">
        <v>1</v>
      </c>
      <c r="F311" s="30"/>
      <c r="G311" s="53">
        <f>IF(AND(H311=0,H311&lt;=0),0,IF(AND(H311&gt;0,H311&lt;=5),3,IF(AND(H311&gt;5,H311&lt;=10),5,IF(AND(H311&gt;10,H311&lt;=15),7,IF(AND(H311&gt;15,H311&lt;=20),9,IF(AND(H311&gt;20,H311&lt;=30),11,IF(AND(H311&gt;30,H311&lt;=40),13,IF(AND(H311&gt;40,H311&lt;=50),15,IF(AND(H311&gt;50,H311&lt;=65),17,IF(AND(H311&gt;65,H311&lt;=80),19,21))))))))))</f>
        <v>0</v>
      </c>
      <c r="H311" s="57"/>
      <c r="I311" s="54" t="s">
        <v>51</v>
      </c>
      <c r="K311" s="53">
        <f>IF(AND(L311=0,L311&lt;=0),0,IF(AND(L311&gt;0,L311&lt;=5),3,IF(AND(L311&gt;5,L311&lt;=10),5,IF(AND(L311&gt;10,L311&lt;=15),7,IF(AND(L311&gt;15,L311&lt;=20),9,IF(AND(L311&gt;20,L311&lt;=30),11,IF(AND(L311&gt;30,L311&lt;=40),13,IF(AND(L311&gt;40,L311&lt;=50),15,IF(AND(L311&gt;50,L311&lt;=65),17,IF(AND(L311&gt;65,L311&lt;=80),19,21))))))))))</f>
        <v>11</v>
      </c>
      <c r="L311" s="57">
        <v>27</v>
      </c>
      <c r="M311" s="54" t="s">
        <v>51</v>
      </c>
      <c r="O311" s="53">
        <f>IF(AND(P311=0,P311&lt;=0),0,IF(AND(P311&gt;0,P311&lt;=5),3,IF(AND(P311&gt;5,P311&lt;=10),5,IF(AND(P311&gt;10,P311&lt;=15),7,IF(AND(P311&gt;15,P311&lt;=20),9,IF(AND(P311&gt;20,P311&lt;=30),11,IF(AND(P311&gt;30,P311&lt;=40),13,IF(AND(P311&gt;40,P311&lt;=50),15,IF(AND(P311&gt;50,P311&lt;=65),17,IF(AND(P311&gt;65,P311&lt;=80),19,21))))))))))</f>
        <v>13</v>
      </c>
      <c r="P311" s="57">
        <v>38</v>
      </c>
      <c r="Q311" s="54" t="s">
        <v>51</v>
      </c>
      <c r="S311" s="53">
        <f>IF(AND(T311=0,T311&lt;=0),0,IF(AND(T311&gt;0,T311&lt;=5),3,IF(AND(T311&gt;5,T311&lt;=10),5,IF(AND(T311&gt;10,T311&lt;=15),7,IF(AND(T311&gt;15,T311&lt;=20),9,IF(AND(T311&gt;20,T311&lt;=30),11,IF(AND(T311&gt;30,T311&lt;=40),13,IF(AND(T311&gt;40,T311&lt;=50),15,IF(AND(T311&gt;50,T311&lt;=65),17,IF(AND(T311&gt;65,T311&lt;=80),19,21))))))))))</f>
        <v>9</v>
      </c>
      <c r="T311" s="57">
        <v>20</v>
      </c>
      <c r="U311" s="54" t="s">
        <v>51</v>
      </c>
      <c r="W311" s="53">
        <f>IF(AND(X311=0,X311&lt;=0),0,IF(AND(X311&gt;0,X311&lt;=5),3,IF(AND(X311&gt;5,X311&lt;=10),5,IF(AND(X311&gt;10,X311&lt;=15),7,IF(AND(X311&gt;15,X311&lt;=20),9,IF(AND(X311&gt;20,X311&lt;=30),11,IF(AND(X311&gt;30,X311&lt;=40),13,IF(AND(X311&gt;40,X311&lt;=50),15,IF(AND(X311&gt;50,X311&lt;=65),17,IF(AND(X311&gt;65,X311&lt;=80),19,21))))))))))</f>
        <v>11</v>
      </c>
      <c r="X311" s="57">
        <v>28</v>
      </c>
      <c r="Y311" s="54" t="s">
        <v>51</v>
      </c>
      <c r="AA311" s="53">
        <f>IF(AND(AB311=0,AB311&lt;=0),0,IF(AND(AB311&gt;0,AB311&lt;=5),3,IF(AND(AB311&gt;5,AB311&lt;=10),5,IF(AND(AB311&gt;10,AB311&lt;=15),7,IF(AND(AB311&gt;15,AB311&lt;=20),9,IF(AND(AB311&gt;20,AB311&lt;=30),11,IF(AND(AB311&gt;30,AB311&lt;=40),13,IF(AND(AB311&gt;40,AB311&lt;=50),15,IF(AND(AB311&gt;50,AB311&lt;=65),17,IF(AND(AB311&gt;65,AB311&lt;=80),19,21))))))))))</f>
        <v>11</v>
      </c>
      <c r="AB311" s="57">
        <v>30</v>
      </c>
      <c r="AC311" s="54" t="s">
        <v>51</v>
      </c>
      <c r="AE311" s="53">
        <f>IF(AND(AF311=0,AF311&lt;=0),0,IF(AND(AF311&gt;0,AF311&lt;=5),3,IF(AND(AF311&gt;5,AF311&lt;=10),5,IF(AND(AF311&gt;10,AF311&lt;=15),7,IF(AND(AF311&gt;15,AF311&lt;=20),9,IF(AND(AF311&gt;20,AF311&lt;=30),11,IF(AND(AF311&gt;30,AF311&lt;=40),13,IF(AND(AF311&gt;40,AF311&lt;=50),15,IF(AND(AF311&gt;50,AF311&lt;=65),17,IF(AND(AF311&gt;65,AF311&lt;=80),19,21))))))))))</f>
        <v>0</v>
      </c>
      <c r="AF311" s="57"/>
      <c r="AG311" s="54" t="s">
        <v>51</v>
      </c>
      <c r="AI311" s="53">
        <f>IF(AND(AJ311=0,AJ311&lt;=0),0,IF(AND(AJ311&gt;0,AJ311&lt;=5),3,IF(AND(AJ311&gt;5,AJ311&lt;=10),5,IF(AND(AJ311&gt;10,AJ311&lt;=15),7,IF(AND(AJ311&gt;15,AJ311&lt;=20),9,IF(AND(AJ311&gt;20,AJ311&lt;=30),11,IF(AND(AJ311&gt;30,AJ311&lt;=40),13,IF(AND(AJ311&gt;40,AJ311&lt;=50),15,IF(AND(AJ311&gt;50,AJ311&lt;=65),17,IF(AND(AJ311&gt;65,AJ311&lt;=80),19,21))))))))))</f>
        <v>11</v>
      </c>
      <c r="AJ311" s="57">
        <v>29</v>
      </c>
      <c r="AK311" s="54" t="s">
        <v>51</v>
      </c>
      <c r="AM311" s="53">
        <f>IF(AND(AN311=0,AN311&lt;=0),0,IF(AND(AN311&gt;0,AN311&lt;=5),3,IF(AND(AN311&gt;5,AN311&lt;=10),5,IF(AND(AN311&gt;10,AN311&lt;=15),7,IF(AND(AN311&gt;15,AN311&lt;=20),9,IF(AND(AN311&gt;20,AN311&lt;=30),11,IF(AND(AN311&gt;30,AN311&lt;=40),13,IF(AND(AN311&gt;40,AN311&lt;=50),15,IF(AND(AN311&gt;50,AN311&lt;=65),17,IF(AND(AN311&gt;65,AN311&lt;=80),19,21))))))))))</f>
        <v>0</v>
      </c>
      <c r="AN311" s="57"/>
      <c r="AO311" s="54" t="s">
        <v>51</v>
      </c>
    </row>
    <row r="312" spans="2:41" ht="30" customHeight="1" x14ac:dyDescent="0.35">
      <c r="B312" s="29" t="s">
        <v>96</v>
      </c>
      <c r="C312" s="29" t="s">
        <v>126</v>
      </c>
      <c r="D312" s="1" t="s">
        <v>2</v>
      </c>
      <c r="E312" s="2" t="s">
        <v>82</v>
      </c>
      <c r="F312" s="30"/>
      <c r="G312" s="53">
        <f>IF(AND(H312=0,H312&lt;=0),0,IF(AND(H312&gt;0,H312&lt;=5),3,IF(AND(H312&gt;5,H312&lt;=10),6,IF(AND(H312&gt;10,H312&lt;=15),9,IF(AND(H312&gt;15,H312&lt;=20),12,IF(AND(H312&gt;20,H312&lt;=25),15,IF(AND(H312&gt;25,H312&lt;=30),18,IF(AND(H312&gt;30,H312&lt;=35),21,IF(AND(H312&gt;35,H312&lt;=40),24,IF(AND(H312&gt;40,H312&lt;=45),27,30))))))))))</f>
        <v>0</v>
      </c>
      <c r="H312" s="57"/>
      <c r="I312" s="54" t="s">
        <v>83</v>
      </c>
      <c r="K312" s="53">
        <f>IF(AND(L312=0,L312&lt;=0),0,IF(AND(L312&gt;0,L312&lt;=5),3,IF(AND(L312&gt;5,L312&lt;=10),6,IF(AND(L312&gt;10,L312&lt;=15),9,IF(AND(L312&gt;15,L312&lt;=20),12,IF(AND(L312&gt;20,L312&lt;=25),15,IF(AND(L312&gt;25,L312&lt;=30),18,IF(AND(L312&gt;30,L312&lt;=35),21,IF(AND(L312&gt;35,L312&lt;=40),24,IF(AND(L312&gt;40,L312&lt;=45),27,30))))))))))</f>
        <v>3</v>
      </c>
      <c r="L312" s="57">
        <v>2</v>
      </c>
      <c r="M312" s="54" t="s">
        <v>83</v>
      </c>
      <c r="O312" s="53">
        <f>IF(AND(P312=0,P312&lt;=0),0,IF(AND(P312&gt;0,P312&lt;=5),3,IF(AND(P312&gt;5,P312&lt;=10),6,IF(AND(P312&gt;10,P312&lt;=15),9,IF(AND(P312&gt;15,P312&lt;=20),12,IF(AND(P312&gt;20,P312&lt;=25),15,IF(AND(P312&gt;25,P312&lt;=30),18,IF(AND(P312&gt;30,P312&lt;=35),21,IF(AND(P312&gt;35,P312&lt;=40),24,IF(AND(P312&gt;40,P312&lt;=45),27,30))))))))))</f>
        <v>6</v>
      </c>
      <c r="P312" s="57">
        <v>9</v>
      </c>
      <c r="Q312" s="54" t="s">
        <v>83</v>
      </c>
      <c r="S312" s="53">
        <f>IF(AND(T312=0,T312&lt;=0),0,IF(AND(T312&gt;0,T312&lt;=5),3,IF(AND(T312&gt;5,T312&lt;=10),6,IF(AND(T312&gt;10,T312&lt;=15),9,IF(AND(T312&gt;15,T312&lt;=20),12,IF(AND(T312&gt;20,T312&lt;=25),15,IF(AND(T312&gt;25,T312&lt;=30),18,IF(AND(T312&gt;30,T312&lt;=35),21,IF(AND(T312&gt;35,T312&lt;=40),24,IF(AND(T312&gt;40,T312&lt;=45),27,30))))))))))</f>
        <v>3</v>
      </c>
      <c r="T312" s="57">
        <v>4</v>
      </c>
      <c r="U312" s="54" t="s">
        <v>86</v>
      </c>
      <c r="W312" s="53">
        <f>IF(AND(X312=0,X312&lt;=0),0,IF(AND(X312&gt;0,X312&lt;=5),3,IF(AND(X312&gt;5,X312&lt;=10),6,IF(AND(X312&gt;10,X312&lt;=15),9,IF(AND(X312&gt;15,X312&lt;=20),12,IF(AND(X312&gt;20,X312&lt;=25),15,IF(AND(X312&gt;25,X312&lt;=30),18,IF(AND(X312&gt;30,X312&lt;=35),21,IF(AND(X312&gt;35,X312&lt;=40),24,IF(AND(X312&gt;40,X312&lt;=45),27,30))))))))))</f>
        <v>9</v>
      </c>
      <c r="X312" s="57">
        <v>12</v>
      </c>
      <c r="Y312" s="54" t="s">
        <v>83</v>
      </c>
      <c r="AA312" s="53">
        <f>IF(AND(AB312=0,AB312&lt;=0),0,IF(AND(AB312&gt;0,AB312&lt;=5),3,IF(AND(AB312&gt;5,AB312&lt;=10),6,IF(AND(AB312&gt;10,AB312&lt;=15),9,IF(AND(AB312&gt;15,AB312&lt;=20),12,IF(AND(AB312&gt;20,AB312&lt;=25),15,IF(AND(AB312&gt;25,AB312&lt;=30),18,IF(AND(AB312&gt;30,AB312&lt;=35),21,IF(AND(AB312&gt;35,AB312&lt;=40),24,IF(AND(AB312&gt;40,AB312&lt;=45),27,30))))))))))</f>
        <v>6</v>
      </c>
      <c r="AB312" s="57">
        <v>6</v>
      </c>
      <c r="AC312" s="54" t="s">
        <v>83</v>
      </c>
      <c r="AE312" s="53">
        <f>IF(AND(AF312=0,AF312&lt;=0),0,IF(AND(AF312&gt;0,AF312&lt;=5),3,IF(AND(AF312&gt;5,AF312&lt;=10),6,IF(AND(AF312&gt;10,AF312&lt;=15),9,IF(AND(AF312&gt;15,AF312&lt;=20),12,IF(AND(AF312&gt;20,AF312&lt;=25),15,IF(AND(AF312&gt;25,AF312&lt;=30),18,IF(AND(AF312&gt;30,AF312&lt;=35),21,IF(AND(AF312&gt;35,AF312&lt;=40),24,IF(AND(AF312&gt;40,AF312&lt;=45),27,30))))))))))</f>
        <v>0</v>
      </c>
      <c r="AF312" s="57"/>
      <c r="AG312" s="54" t="s">
        <v>83</v>
      </c>
      <c r="AI312" s="53">
        <f>IF(AND(AJ312=0,AJ312&lt;=0),0,IF(AND(AJ312&gt;0,AJ312&lt;=5),3,IF(AND(AJ312&gt;5,AJ312&lt;=10),6,IF(AND(AJ312&gt;10,AJ312&lt;=15),9,IF(AND(AJ312&gt;15,AJ312&lt;=20),12,IF(AND(AJ312&gt;20,AJ312&lt;=25),15,IF(AND(AJ312&gt;25,AJ312&lt;=30),18,IF(AND(AJ312&gt;30,AJ312&lt;=35),21,IF(AND(AJ312&gt;35,AJ312&lt;=40),24,IF(AND(AJ312&gt;40,AJ312&lt;=45),27,30))))))))))</f>
        <v>3</v>
      </c>
      <c r="AJ312" s="57">
        <v>3</v>
      </c>
      <c r="AK312" s="54" t="s">
        <v>83</v>
      </c>
      <c r="AM312" s="53">
        <f>IF(AND(AN312=0,AN312&lt;=0),0,IF(AND(AN312&gt;0,AN312&lt;=5),3,IF(AND(AN312&gt;5,AN312&lt;=10),6,IF(AND(AN312&gt;10,AN312&lt;=15),9,IF(AND(AN312&gt;15,AN312&lt;=20),12,IF(AND(AN312&gt;20,AN312&lt;=25),15,IF(AND(AN312&gt;25,AN312&lt;=30),18,IF(AND(AN312&gt;30,AN312&lt;=35),21,IF(AND(AN312&gt;35,AN312&lt;=40),24,IF(AND(AN312&gt;40,AN312&lt;=45),27,30))))))))))</f>
        <v>0</v>
      </c>
      <c r="AN312" s="57"/>
      <c r="AO312" s="54" t="s">
        <v>86</v>
      </c>
    </row>
    <row r="313" spans="2:41" ht="30" customHeight="1" x14ac:dyDescent="0.35">
      <c r="B313" s="29" t="s">
        <v>96</v>
      </c>
      <c r="C313" s="29" t="s">
        <v>126</v>
      </c>
      <c r="D313" s="1" t="s">
        <v>3</v>
      </c>
      <c r="E313" s="2" t="s">
        <v>81</v>
      </c>
      <c r="F313" s="30"/>
      <c r="G313" s="53">
        <f>IF(AND(H313=0,H313&lt;=0),0,IF(AND(H313&gt;0,H313&lt;=5),3,IF(AND(H313&gt;5,H313&lt;=10),5,IF(AND(H313&gt;10,H313&lt;=15),7,IF(AND(H313&gt;15,H313&lt;=20),9,IF(AND(H313&gt;20,H313&lt;=25),11,IF(AND(H313&gt;25,H313&lt;=30),13,IF(AND(H313&gt;30,H313&lt;=35),15,IF(AND(H313&gt;35,H313&lt;=40),17,IF(AND(H313&gt;40,H313&lt;=45),19,21))))))))))</f>
        <v>0</v>
      </c>
      <c r="H313" s="57"/>
      <c r="I313" s="54" t="s">
        <v>81</v>
      </c>
      <c r="K313" s="53">
        <f>IF(AND(L313=0,L313&lt;=0),0,IF(AND(L313&gt;0,L313&lt;=5),3,IF(AND(L313&gt;5,L313&lt;=10),5,IF(AND(L313&gt;10,L313&lt;=15),7,IF(AND(L313&gt;15,L313&lt;=20),9,IF(AND(L313&gt;20,L313&lt;=25),11,IF(AND(L313&gt;25,L313&lt;=30),13,IF(AND(L313&gt;30,L313&lt;=35),15,IF(AND(L313&gt;35,L313&lt;=40),17,IF(AND(L313&gt;40,L313&lt;=45),19,21))))))))))</f>
        <v>5</v>
      </c>
      <c r="L313" s="57">
        <v>9</v>
      </c>
      <c r="M313" s="54" t="s">
        <v>81</v>
      </c>
      <c r="O313" s="53">
        <f>IF(AND(P313=0,P313&lt;=0),0,IF(AND(P313&gt;0,P313&lt;=5),3,IF(AND(P313&gt;5,P313&lt;=10),5,IF(AND(P313&gt;10,P313&lt;=15),7,IF(AND(P313&gt;15,P313&lt;=20),9,IF(AND(P313&gt;20,P313&lt;=25),11,IF(AND(P313&gt;25,P313&lt;=30),13,IF(AND(P313&gt;30,P313&lt;=35),15,IF(AND(P313&gt;35,P313&lt;=40),17,IF(AND(P313&gt;40,P313&lt;=45),19,21))))))))))</f>
        <v>5</v>
      </c>
      <c r="P313" s="57">
        <v>10</v>
      </c>
      <c r="Q313" s="54" t="s">
        <v>81</v>
      </c>
      <c r="S313" s="53">
        <f>IF(AND(T313=0,T313&lt;=0),0,IF(AND(T313&gt;0,T313&lt;=5),3,IF(AND(T313&gt;5,T313&lt;=10),5,IF(AND(T313&gt;10,T313&lt;=15),7,IF(AND(T313&gt;15,T313&lt;=20),9,IF(AND(T313&gt;20,T313&lt;=25),11,IF(AND(T313&gt;25,T313&lt;=30),13,IF(AND(T313&gt;30,T313&lt;=35),15,IF(AND(T313&gt;35,T313&lt;=40),17,IF(AND(T313&gt;40,T313&lt;=45),19,21))))))))))</f>
        <v>3</v>
      </c>
      <c r="T313" s="57">
        <v>5</v>
      </c>
      <c r="U313" s="54" t="s">
        <v>81</v>
      </c>
      <c r="W313" s="53">
        <f>IF(AND(X313=0,X313&lt;=0),0,IF(AND(X313&gt;0,X313&lt;=5),3,IF(AND(X313&gt;5,X313&lt;=10),5,IF(AND(X313&gt;10,X313&lt;=15),7,IF(AND(X313&gt;15,X313&lt;=20),9,IF(AND(X313&gt;20,X313&lt;=25),11,IF(AND(X313&gt;25,X313&lt;=30),13,IF(AND(X313&gt;30,X313&lt;=35),15,IF(AND(X313&gt;35,X313&lt;=40),17,IF(AND(X313&gt;40,X313&lt;=45),19,21))))))))))</f>
        <v>3</v>
      </c>
      <c r="X313" s="57">
        <v>4</v>
      </c>
      <c r="Y313" s="54" t="s">
        <v>81</v>
      </c>
      <c r="AA313" s="53">
        <f>IF(AND(AB313=0,AB313&lt;=0),0,IF(AND(AB313&gt;0,AB313&lt;=5),3,IF(AND(AB313&gt;5,AB313&lt;=10),5,IF(AND(AB313&gt;10,AB313&lt;=15),7,IF(AND(AB313&gt;15,AB313&lt;=20),9,IF(AND(AB313&gt;20,AB313&lt;=25),11,IF(AND(AB313&gt;25,AB313&lt;=30),13,IF(AND(AB313&gt;30,AB313&lt;=35),15,IF(AND(AB313&gt;35,AB313&lt;=40),17,IF(AND(AB313&gt;40,AB313&lt;=45),19,21))))))))))</f>
        <v>5</v>
      </c>
      <c r="AB313" s="57">
        <v>9</v>
      </c>
      <c r="AC313" s="54" t="s">
        <v>81</v>
      </c>
      <c r="AE313" s="53">
        <f>IF(AND(AF313=0,AF313&lt;=0),0,IF(AND(AF313&gt;0,AF313&lt;=5),3,IF(AND(AF313&gt;5,AF313&lt;=10),5,IF(AND(AF313&gt;10,AF313&lt;=15),7,IF(AND(AF313&gt;15,AF313&lt;=20),9,IF(AND(AF313&gt;20,AF313&lt;=25),11,IF(AND(AF313&gt;25,AF313&lt;=30),13,IF(AND(AF313&gt;30,AF313&lt;=35),15,IF(AND(AF313&gt;35,AF313&lt;=40),17,IF(AND(AF313&gt;40,AF313&lt;=45),19,21))))))))))</f>
        <v>0</v>
      </c>
      <c r="AF313" s="57"/>
      <c r="AG313" s="54" t="s">
        <v>81</v>
      </c>
      <c r="AI313" s="53">
        <f>IF(AND(AJ313=0,AJ313&lt;=0),0,IF(AND(AJ313&gt;0,AJ313&lt;=5),3,IF(AND(AJ313&gt;5,AJ313&lt;=10),5,IF(AND(AJ313&gt;10,AJ313&lt;=15),7,IF(AND(AJ313&gt;15,AJ313&lt;=20),9,IF(AND(AJ313&gt;20,AJ313&lt;=25),11,IF(AND(AJ313&gt;25,AJ313&lt;=30),13,IF(AND(AJ313&gt;30,AJ313&lt;=35),15,IF(AND(AJ313&gt;35,AJ313&lt;=40),17,IF(AND(AJ313&gt;40,AJ313&lt;=45),19,21))))))))))</f>
        <v>3</v>
      </c>
      <c r="AJ313" s="57">
        <v>2</v>
      </c>
      <c r="AK313" s="54" t="s">
        <v>81</v>
      </c>
      <c r="AM313" s="53">
        <f>IF(AND(AN313=0,AN313&lt;=0),0,IF(AND(AN313&gt;0,AN313&lt;=5),3,IF(AND(AN313&gt;5,AN313&lt;=10),5,IF(AND(AN313&gt;10,AN313&lt;=15),7,IF(AND(AN313&gt;15,AN313&lt;=20),9,IF(AND(AN313&gt;20,AN313&lt;=25),11,IF(AND(AN313&gt;25,AN313&lt;=30),13,IF(AND(AN313&gt;30,AN313&lt;=35),15,IF(AND(AN313&gt;35,AN313&lt;=40),17,IF(AND(AN313&gt;40,AN313&lt;=45),19,21))))))))))</f>
        <v>0</v>
      </c>
      <c r="AN313" s="57"/>
      <c r="AO313" s="54" t="s">
        <v>81</v>
      </c>
    </row>
    <row r="314" spans="2:41" ht="30" customHeight="1" x14ac:dyDescent="0.35">
      <c r="B314" s="29" t="s">
        <v>96</v>
      </c>
      <c r="C314" s="29" t="s">
        <v>126</v>
      </c>
      <c r="D314" s="1" t="s">
        <v>4</v>
      </c>
      <c r="E314" s="2" t="s">
        <v>52</v>
      </c>
      <c r="F314" s="30"/>
      <c r="G314" s="53">
        <f>IF(H314&lt;1,0,IF(H314=1,2,IF(H314=2,4,IF(H314=3,6,IF(H314=4,8,IF(H314=5,10,IF(H314=6,12,IF(H314=7,14,IF(H314=8,16,IF(H314=9,18,20))))))))))</f>
        <v>0</v>
      </c>
      <c r="H314" s="57"/>
      <c r="I314" s="54" t="s">
        <v>52</v>
      </c>
      <c r="K314" s="53">
        <f>IF(L314&lt;1,0,IF(L314=1,2,IF(L314=2,4,IF(L314=3,6,IF(L314=4,8,IF(L314=5,10,IF(L314=6,12,IF(L314=7,14,IF(L314=8,16,IF(L314=9,18,20))))))))))</f>
        <v>0</v>
      </c>
      <c r="L314" s="57"/>
      <c r="M314" s="54" t="s">
        <v>52</v>
      </c>
      <c r="O314" s="53">
        <f>IF(P314&lt;1,0,IF(P314=1,2,IF(P314=2,4,IF(P314=3,6,IF(P314=4,8,IF(P314=5,10,IF(P314=6,12,IF(P314=7,14,IF(P314=8,16,IF(P314=9,18,20))))))))))</f>
        <v>0</v>
      </c>
      <c r="P314" s="57"/>
      <c r="Q314" s="54" t="s">
        <v>52</v>
      </c>
      <c r="S314" s="53">
        <f>IF(T314&lt;1,0,IF(T314=1,2,IF(T314=2,4,IF(T314=3,6,IF(T314=4,8,IF(T314=5,10,IF(T314=6,12,IF(T314=7,14,IF(T314=8,16,IF(T314=9,18,20))))))))))</f>
        <v>0</v>
      </c>
      <c r="T314" s="57"/>
      <c r="U314" s="54" t="s">
        <v>52</v>
      </c>
      <c r="W314" s="53">
        <f>IF(X314&lt;1,0,IF(X314=1,2,IF(X314=2,4,IF(X314=3,6,IF(X314=4,8,IF(X314=5,10,IF(X314=6,12,IF(X314=7,14,IF(X314=8,16,IF(X314=9,18,20))))))))))</f>
        <v>0</v>
      </c>
      <c r="X314" s="57"/>
      <c r="Y314" s="54" t="s">
        <v>52</v>
      </c>
      <c r="AA314" s="53">
        <f>IF(AB314&lt;1,0,IF(AB314=1,2,IF(AB314=2,4,IF(AB314=3,6,IF(AB314=4,8,IF(AB314=5,10,IF(AB314=6,12,IF(AB314=7,14,IF(AB314=8,16,IF(AB314=9,18,20))))))))))</f>
        <v>0</v>
      </c>
      <c r="AB314" s="57"/>
      <c r="AC314" s="54" t="s">
        <v>52</v>
      </c>
      <c r="AE314" s="53">
        <f>IF(AF314&lt;1,0,IF(AF314=1,2,IF(AF314=2,4,IF(AF314=3,6,IF(AF314=4,8,IF(AF314=5,10,IF(AF314=6,12,IF(AF314=7,14,IF(AF314=8,16,IF(AF314=9,18,20))))))))))</f>
        <v>0</v>
      </c>
      <c r="AF314" s="57"/>
      <c r="AG314" s="54" t="s">
        <v>52</v>
      </c>
      <c r="AI314" s="53">
        <f>IF(AJ314&lt;1,0,IF(AJ314=1,2,IF(AJ314=2,4,IF(AJ314=3,6,IF(AJ314=4,8,IF(AJ314=5,10,IF(AJ314=6,12,IF(AJ314=7,14,IF(AJ314=8,16,IF(AJ314=9,18,20))))))))))</f>
        <v>0</v>
      </c>
      <c r="AJ314" s="57"/>
      <c r="AK314" s="54" t="s">
        <v>52</v>
      </c>
      <c r="AM314" s="53">
        <f>IF(AN314&lt;1,0,IF(AN314=1,2,IF(AN314=2,4,IF(AN314=3,6,IF(AN314=4,8,IF(AN314=5,10,IF(AN314=6,12,IF(AN314=7,14,IF(AN314=8,16,IF(AN314=9,18,20))))))))))</f>
        <v>0</v>
      </c>
      <c r="AN314" s="57"/>
      <c r="AO314" s="54" t="s">
        <v>52</v>
      </c>
    </row>
    <row r="315" spans="2:41" ht="30" customHeight="1" x14ac:dyDescent="0.35">
      <c r="B315" s="29" t="s">
        <v>96</v>
      </c>
      <c r="C315" s="29" t="s">
        <v>126</v>
      </c>
      <c r="D315" s="1" t="s">
        <v>5</v>
      </c>
      <c r="E315" s="2" t="s">
        <v>85</v>
      </c>
      <c r="F315" s="30"/>
      <c r="G315" s="53">
        <f>IF(AND(H315=0,H315&lt;=0),0,IF(AND(H315&gt;0,H315&lt;=5),3,IF(AND(H315&gt;5,H315&lt;=10),4,IF(AND(H315&gt;10,H315&lt;=15),7,IF(AND(H315&gt;15,H315&lt;=20),9,IF(AND(H315&gt;20,H315&lt;=25),11,IF(AND(H315&gt;25,H315&lt;=30),13,IF(AND(H315&gt;30,H315&lt;=35),16,IF(AND(H315&gt;35,H315&lt;=40),17,IF(AND(H315&gt;40,H315&lt;=45),19,21))))))))))</f>
        <v>0</v>
      </c>
      <c r="H315" s="57"/>
      <c r="I315" s="31" t="s">
        <v>53</v>
      </c>
      <c r="K315" s="53">
        <f>IF(AND(L315=0,L315&lt;=0),0,IF(AND(L315&gt;0,L315&lt;=5),3,IF(AND(L315&gt;5,L315&lt;=10),4,IF(AND(L315&gt;10,L315&lt;=15),7,IF(AND(L315&gt;15,L315&lt;=20),9,IF(AND(L315&gt;20,L315&lt;=25),11,IF(AND(L315&gt;25,L315&lt;=30),13,IF(AND(L315&gt;30,L315&lt;=35),16,IF(AND(L315&gt;35,L315&lt;=20),17,IF(AND(L315&gt;40,L315&lt;=45),19,21))))))))))</f>
        <v>3</v>
      </c>
      <c r="L315" s="57">
        <v>5</v>
      </c>
      <c r="M315" s="31" t="s">
        <v>53</v>
      </c>
      <c r="O315" s="53">
        <f>IF(AND(P315=0,P315&lt;=0),0,IF(AND(P315&gt;0,P315&lt;=5),3,IF(AND(P315&gt;5,P315&lt;=10),4,IF(AND(P315&gt;10,P315&lt;=15),7,IF(AND(P315&gt;15,P315&lt;=20),9,IF(AND(P315&gt;20,P315&lt;=25),11,IF(AND(P315&gt;25,P315&lt;=30),13,IF(AND(P315&gt;30,P315&lt;=35),16,IF(AND(P315&gt;35,P315&lt;=40),17,IF(AND(P315&gt;40,P315&lt;=45),19,21))))))))))</f>
        <v>4</v>
      </c>
      <c r="P315" s="57">
        <v>9</v>
      </c>
      <c r="Q315" s="31" t="s">
        <v>53</v>
      </c>
      <c r="S315" s="53">
        <f>IF(AND(T315=0,T315&lt;=0),0,IF(AND(T315&gt;0,T315&lt;=5),3,IF(AND(T315&gt;5,T315&lt;=10),4,IF(AND(T315&gt;10,T315&lt;=15),7,IF(AND(T315&gt;15,T315&lt;=20),9,IF(AND(T315&gt;20,T315&lt;=25),11,IF(AND(T315&gt;25,T315&lt;=30),13,IF(AND(T315&gt;30,T315&lt;=35),16,IF(AND(T315&gt;35,T315&lt;=40),17,IF(AND(T315&gt;40,T315&lt;=45),19,21))))))))))</f>
        <v>3</v>
      </c>
      <c r="T315" s="57">
        <v>5</v>
      </c>
      <c r="U315" s="31" t="s">
        <v>53</v>
      </c>
      <c r="W315" s="53">
        <f>IF(AND(X315=0,X315&lt;=0),0,IF(AND(X315&gt;0,X315&lt;=5),3,IF(AND(X315&gt;5,X315&lt;=10),4,IF(AND(X315&gt;10,X315&lt;=15),7,IF(AND(X315&gt;15,X315&lt;=20),9,IF(AND(X315&gt;20,X315&lt;=25),11,IF(AND(X315&gt;25,X315&lt;=30),13,IF(AND(X315&gt;30,X315&lt;=35),16,IF(AND(X315&gt;35,X315&lt;=40),17,IF(AND(X315&gt;40,X315&lt;=45),19,21))))))))))</f>
        <v>4</v>
      </c>
      <c r="X315" s="57">
        <v>6</v>
      </c>
      <c r="Y315" s="31" t="s">
        <v>53</v>
      </c>
      <c r="AA315" s="53">
        <f>IF(AND(AB315=0,AB315&lt;=0),0,IF(AND(AB315&gt;0,AB315&lt;=5),3,IF(AND(AB315&gt;5,AB315&lt;=10),4,IF(AND(AB315&gt;10,AB315&lt;=15),7,IF(AND(AB315&gt;15,AB315&lt;=20),9,IF(AND(AB315&gt;20,AB315&lt;=25),11,IF(AND(AB315&gt;25,AB315&lt;=30),13,IF(AND(AB315&gt;30,AB315&lt;=35),16,IF(AND(AB315&gt;35,AB315&lt;=40),17,IF(AND(AB315&gt;40,AB315&lt;=45),19,21))))))))))</f>
        <v>3</v>
      </c>
      <c r="AB315" s="57">
        <v>3</v>
      </c>
      <c r="AC315" s="31" t="s">
        <v>53</v>
      </c>
      <c r="AE315" s="53">
        <f>IF(AND(AF315=0,AF315&lt;=0),0,IF(AND(AF315&gt;0,AF315&lt;=5),3,IF(AND(AF315&gt;5,AF315&lt;=10),4,IF(AND(AF315&gt;10,AF315&lt;=15),7,IF(AND(AF315&gt;15,AF315&lt;=20),9,IF(AND(AF315&gt;20,AF315&lt;=25),11,IF(AND(AF315&gt;25,AF315&lt;=30),13,IF(AND(AF315&gt;30,AF315&lt;=35),16,IF(AND(AF315&gt;35,AF315&lt;=40),17,IF(AND(AF315&gt;40,AF315&lt;=45),19,21))))))))))</f>
        <v>0</v>
      </c>
      <c r="AF315" s="57"/>
      <c r="AG315" s="31" t="s">
        <v>53</v>
      </c>
      <c r="AI315" s="53">
        <f>IF(AND(AJ315=0,AJ315&lt;=0),0,IF(AND(AJ315&gt;0,AJ315&lt;=5),3,IF(AND(AJ315&gt;5,AJ315&lt;=10),4,IF(AND(AJ315&gt;10,AJ315&lt;=15),7,IF(AND(AJ315&gt;15,AJ315&lt;=20),9,IF(AND(AJ315&gt;20,AJ315&lt;=25),11,IF(AND(AJ315&gt;25,AJ315&lt;=30),13,IF(AND(AJ315&gt;30,AJ315&lt;=35),16,IF(AND(AJ315&gt;35,AJ315&lt;=40),17,IF(AND(AJ315&gt;40,AJ315&lt;=45),19,21))))))))))</f>
        <v>3</v>
      </c>
      <c r="AJ315" s="57">
        <v>3</v>
      </c>
      <c r="AK315" s="31" t="s">
        <v>53</v>
      </c>
      <c r="AM315" s="53">
        <f>IF(AND(AN315=0,AN315&lt;=0),0,IF(AND(AN315&gt;0,AN315&lt;=5),3,IF(AND(AN315&gt;5,AN315&lt;=10),4,IF(AND(AN315&gt;10,AN315&lt;=15),7,IF(AND(AN315&gt;15,AN315&lt;=20),9,IF(AND(AN315&gt;20,AN315&lt;=25),11,IF(AND(AN315&gt;25,AN315&lt;=30),13,IF(AND(AN315&gt;30,AN315&lt;=35),16,IF(AND(AN315&gt;35,AN315&lt;=40),17,IF(AND(AN315&gt;40,AN315&lt;=45),19,21))))))))))</f>
        <v>0</v>
      </c>
      <c r="AN315" s="57"/>
      <c r="AO315" s="31" t="s">
        <v>53</v>
      </c>
    </row>
    <row r="316" spans="2:41" ht="30" customHeight="1" x14ac:dyDescent="0.35">
      <c r="B316" s="29" t="s">
        <v>96</v>
      </c>
      <c r="C316" s="29" t="s">
        <v>126</v>
      </c>
      <c r="D316" s="1" t="s">
        <v>7</v>
      </c>
      <c r="E316" s="2" t="s">
        <v>6</v>
      </c>
      <c r="F316" s="30"/>
      <c r="G316" s="53">
        <f>IF(AND(H316=0,H316&lt;=0),0,IF(AND(H316&gt;0,H316&lt;=2),1,IF(AND(H316&gt;2,H316&lt;=4),2,IF(AND(H316&gt;4,H316&lt;=6),3,IF(AND(H316&gt;6,H316&lt;=8),4,IF(AND(H316&gt;8,H316&lt;=10),5,IF(AND(H316&gt;10,H316&lt;=12),6,IF(AND(H316&gt;12,H316&lt;=14),7,IF(AND(H316&gt;14,H316&lt;=16),8,IF(AND(H316&gt;16,H316&lt;=18),9,10))))))))))</f>
        <v>0</v>
      </c>
      <c r="H316" s="57"/>
      <c r="I316" s="54" t="s">
        <v>62</v>
      </c>
      <c r="K316" s="53">
        <f>IF(AND(L316=0,L316&lt;=0),0,IF(AND(L316&gt;0,L316&lt;=2),1,IF(AND(L316&gt;2,L316&lt;=4),2,IF(AND(L316&gt;4,L316&lt;=6),3,IF(AND(L316&gt;6,L316&lt;=8),4,IF(AND(L316&gt;8,L316&lt;=10),5,IF(AND(L316&gt;10,L316&lt;=12),6,IF(AND(L316&gt;12,L316&lt;=14),7,IF(AND(L316&gt;14,L316&lt;=16),8,IF(AND(L316&gt;16,L316&lt;=18),9,10))))))))))</f>
        <v>0</v>
      </c>
      <c r="L316" s="57"/>
      <c r="M316" s="54" t="s">
        <v>62</v>
      </c>
      <c r="O316" s="53">
        <f>IF(AND(P316=0,P316&lt;=0),0,IF(AND(P316&gt;0,P316&lt;=2),1,IF(AND(P316&gt;2,P316&lt;=4),2,IF(AND(P316&gt;4,P316&lt;=6),3,IF(AND(P316&gt;6,P316&lt;=8),4,IF(AND(P316&gt;8,P316&lt;=10),5,IF(AND(P316&gt;10,P316&lt;=12),6,IF(AND(P316&gt;12,P316&lt;=14),7,IF(AND(P316&gt;14,P316&lt;=16),8,IF(AND(P316&gt;16,P316&lt;=18),9,10))))))))))</f>
        <v>0</v>
      </c>
      <c r="P316" s="57"/>
      <c r="Q316" s="54" t="s">
        <v>62</v>
      </c>
      <c r="S316" s="53">
        <f>IF(AND(T316=0,T316&lt;=0),0,IF(AND(T316&gt;0,T316&lt;=2),1,IF(AND(T316&gt;2,T316&lt;=4),2,IF(AND(T316&gt;4,T316&lt;=6),3,IF(AND(T316&gt;6,T316&lt;=8),4,IF(AND(T316&gt;8,T316&lt;=10),5,IF(AND(T316&gt;10,T316&lt;=12),6,IF(AND(T316&gt;12,T316&lt;=14),7,IF(AND(T316&gt;14,T316&lt;=16),8,IF(AND(T316&gt;16,T316&lt;=18),9,10))))))))))</f>
        <v>0</v>
      </c>
      <c r="T316" s="57"/>
      <c r="U316" s="54" t="s">
        <v>62</v>
      </c>
      <c r="W316" s="53">
        <f>IF(AND(X316=0,X316&lt;=0),0,IF(AND(X316&gt;0,X316&lt;=2),1,IF(AND(X316&gt;2,X316&lt;=4),2,IF(AND(X316&gt;4,X316&lt;=6),3,IF(AND(X316&gt;6,X316&lt;=8),4,IF(AND(X316&gt;8,X316&lt;=10),5,IF(AND(X316&gt;10,X316&lt;=12),6,IF(AND(X316&gt;12,X316&lt;=14),7,IF(AND(X316&gt;14,X316&lt;=16),8,IF(AND(X316&gt;16,X316&lt;=18),9,10))))))))))</f>
        <v>0</v>
      </c>
      <c r="X316" s="57"/>
      <c r="Y316" s="54" t="s">
        <v>62</v>
      </c>
      <c r="AA316" s="53">
        <f>IF(AND(AB316=0,AB316&lt;=0),0,IF(AND(AB316&gt;0,AB316&lt;=2),1,IF(AND(AB316&gt;2,AB316&lt;=4),2,IF(AND(AB316&gt;4,AB316&lt;=6),3,IF(AND(AB316&gt;6,AB316&lt;=8),4,IF(AND(AB316&gt;8,AB316&lt;=10),5,IF(AND(AB316&gt;10,AB316&lt;=12),6,IF(AND(AB316&gt;12,AB316&lt;=14),7,IF(AND(AB316&gt;14,AB316&lt;=16),8,IF(AND(AB316&gt;16,AB316&lt;=18),9,10))))))))))</f>
        <v>0</v>
      </c>
      <c r="AB316" s="57"/>
      <c r="AC316" s="54" t="s">
        <v>62</v>
      </c>
      <c r="AE316" s="53">
        <f>IF(AND(AF316=0,AF316&lt;=0),0,IF(AND(AF316&gt;0,AF316&lt;=2),1,IF(AND(AF316&gt;2,AF316&lt;=4),2,IF(AND(AF316&gt;4,AF316&lt;=6),3,IF(AND(AF316&gt;6,AF316&lt;=8),4,IF(AND(AF316&gt;8,AF316&lt;=10),5,IF(AND(AF316&gt;10,AF316&lt;=12),6,IF(AND(AF316&gt;12,AF316&lt;=14),7,IF(AND(AF316&gt;14,AF316&lt;=16),8,IF(AND(AF316&gt;16,AF316&lt;=18),9,10))))))))))</f>
        <v>0</v>
      </c>
      <c r="AF316" s="57"/>
      <c r="AG316" s="54" t="s">
        <v>62</v>
      </c>
      <c r="AI316" s="53">
        <f>IF(AND(AJ316=0,AJ316&lt;=0),0,IF(AND(AJ316&gt;0,AJ316&lt;=2),1,IF(AND(AJ316&gt;2,AJ316&lt;=4),2,IF(AND(AJ316&gt;4,AJ316&lt;=6),3,IF(AND(AJ316&gt;6,AJ316&lt;=8),4,IF(AND(AJ316&gt;8,AJ316&lt;=10),5,IF(AND(AJ316&gt;10,AJ316&lt;=12),6,IF(AND(AJ316&gt;12,AJ316&lt;=14),7,IF(AND(AJ316&gt;14,AJ316&lt;=16),8,IF(AND(AJ316&gt;16,AJ316&lt;=18),9,10))))))))))</f>
        <v>0</v>
      </c>
      <c r="AJ316" s="57"/>
      <c r="AK316" s="54" t="s">
        <v>62</v>
      </c>
      <c r="AM316" s="53">
        <f>IF(AND(AN316=0,AN316&lt;=0),0,IF(AND(AN316&gt;0,AN316&lt;=2),1,IF(AND(AN316&gt;2,AN316&lt;=4),2,IF(AND(AN316&gt;4,AN316&lt;=6),3,IF(AND(AN316&gt;6,AN316&lt;=8),4,IF(AND(AN316&gt;8,AN316&lt;=10),5,IF(AND(AN316&gt;10,AN316&lt;=12),6,IF(AND(AN316&gt;12,AN316&lt;=14),7,IF(AND(AN316&gt;14,AN316&lt;=16),8,IF(AND(AN316&gt;16,AN316&lt;=18),9,10))))))))))</f>
        <v>0</v>
      </c>
      <c r="AN316" s="57"/>
      <c r="AO316" s="54" t="s">
        <v>62</v>
      </c>
    </row>
    <row r="317" spans="2:41" ht="30" customHeight="1" x14ac:dyDescent="0.35">
      <c r="B317" s="29" t="s">
        <v>96</v>
      </c>
      <c r="C317" s="29" t="s">
        <v>126</v>
      </c>
      <c r="D317" s="1" t="s">
        <v>9</v>
      </c>
      <c r="E317" s="2" t="s">
        <v>8</v>
      </c>
      <c r="F317" s="30"/>
      <c r="G317" s="76">
        <f>H317</f>
        <v>0</v>
      </c>
      <c r="H317" s="77"/>
      <c r="I317" s="73" t="str">
        <f>IF(G317=0,"SIN DATOS",IF(AND(G317&gt;0,G317&lt;=6),"ORDENADO",IF(AND(G317&gt;6,G317&lt;=11),"ORDENADO/BUENA PRESENTACIÓN",IF(AND(G317&gt;11,G317&lt;=15),"ODENADO/BUENA PRESENTACION/MAYORES ARGUMENTO","EXCELENTE"))))</f>
        <v>SIN DATOS</v>
      </c>
      <c r="J317" s="78"/>
      <c r="K317" s="76">
        <f>L317</f>
        <v>7</v>
      </c>
      <c r="L317" s="77">
        <v>7</v>
      </c>
      <c r="M317" s="73" t="str">
        <f>IF(K317=0,"SIN DATOS",IF(AND(K317&gt;0,K317&lt;=6),"ORDENADO",IF(AND(K317&gt;6,K317&lt;=11),"ORDENADO/BUENA PRESENTACIÓN",IF(AND(K317&gt;11,K317&lt;=15),"ODENADO/BUENA PRESENTACION/MAYORES ARGUMENTO","EXCELENTE"))))</f>
        <v>ORDENADO/BUENA PRESENTACIÓN</v>
      </c>
      <c r="N317" s="78"/>
      <c r="O317" s="76">
        <f>P317</f>
        <v>7</v>
      </c>
      <c r="P317" s="77">
        <v>7</v>
      </c>
      <c r="Q317" s="73" t="str">
        <f>IF(O317=0,"SIN DATOS",IF(AND(O317&gt;0,O317&lt;=6),"ORDENADO",IF(AND(O317&gt;6,O317&lt;=11),"ORDENADO/BUENA PRESENTACIÓN",IF(AND(O317&gt;11,O317&lt;=15),"ODENADO/BUENA PRESENTACION/MAYORES ARGUMENTO","EXCELENTE"))))</f>
        <v>ORDENADO/BUENA PRESENTACIÓN</v>
      </c>
      <c r="R317" s="78"/>
      <c r="S317" s="76">
        <f>T317</f>
        <v>6</v>
      </c>
      <c r="T317" s="77">
        <v>6</v>
      </c>
      <c r="U317" s="73" t="str">
        <f>IF(S317=0,"SIN DATOS",IF(AND(S317&gt;0,S317&lt;=6),"ORDENADO",IF(AND(S317&gt;6,S317&lt;=11),"ORDENADO/BUENA PRESENTACIÓN",IF(AND(S317&gt;11,S317&lt;=15),"ODENADO/BUENA PRESENTACION/MAYORES ARGUMENTO","EXCELENTE"))))</f>
        <v>ORDENADO</v>
      </c>
      <c r="V317" s="78"/>
      <c r="W317" s="76">
        <f>X317</f>
        <v>6</v>
      </c>
      <c r="X317" s="77">
        <v>6</v>
      </c>
      <c r="Y317" s="73" t="str">
        <f>IF(W317=0,"SIN DATOS",IF(AND(W317&gt;0,W317&lt;=6),"ORDENADO",IF(AND(W317&gt;6,W317&lt;=11),"ORDENADO/BUENA PRESENTACIÓN",IF(AND(W317&gt;11,W317&lt;=15),"ODENADO/BUENA PRESENTACION/MAYORES ARGUMENTO","EXCELENTE"))))</f>
        <v>ORDENADO</v>
      </c>
      <c r="Z317" s="78"/>
      <c r="AA317" s="76">
        <f>AB317</f>
        <v>7</v>
      </c>
      <c r="AB317" s="77">
        <v>7</v>
      </c>
      <c r="AC317" s="73" t="str">
        <f>IF(AA317=0,"SIN DATOS",IF(AND(AA317&gt;0,AA317&lt;=6),"ORDENADO",IF(AND(AA317&gt;6,AA317&lt;=11),"ORDENADO/BUENA PRESENTACIÓN",IF(AND(AA317&gt;11,AA317&lt;=15),"ODENADO/BUENA PRESENTACION/MAYORES ARGUMENTO","EXCELENTE"))))</f>
        <v>ORDENADO/BUENA PRESENTACIÓN</v>
      </c>
      <c r="AE317" s="76">
        <f>AF317</f>
        <v>0</v>
      </c>
      <c r="AF317" s="77"/>
      <c r="AG317" s="73" t="str">
        <f>IF(AE317=0,"SIN DATOS",IF(AND(AE317&gt;0,AE317&lt;=6),"ORDENADO",IF(AND(AE317&gt;6,AE317&lt;=11),"ORDENADO/BUENA PRESENTACIÓN",IF(AND(AE317&gt;11,AE317&lt;=15),"ODENADO/BUENA PRESENTACION/MAYORES ARGUMENTO","EXCELENTE"))))</f>
        <v>SIN DATOS</v>
      </c>
      <c r="AI317" s="76">
        <f>AJ317</f>
        <v>6</v>
      </c>
      <c r="AJ317" s="77">
        <v>6</v>
      </c>
      <c r="AK317" s="73" t="str">
        <f>IF(AI317=0,"SIN DATOS",IF(AND(AI317&gt;0,AI317&lt;=6),"ORDENADO",IF(AND(AI317&gt;6,AI317&lt;=11),"ORDENADO/BUENA PRESENTACIÓN",IF(AND(AI317&gt;11,AI317&lt;=15),"ODENADO/BUENA PRESENTACION/MAYORES ARGUMENTO","EXCELENTE"))))</f>
        <v>ORDENADO</v>
      </c>
      <c r="AL317" s="78"/>
      <c r="AM317" s="76">
        <f>AN317</f>
        <v>0</v>
      </c>
      <c r="AN317" s="77"/>
      <c r="AO317" s="73" t="str">
        <f>IF(AM317=0,"SIN DATOS",IF(AND(AM317&gt;0,AM317&lt;=6),"ORDENADO",IF(AND(AM317&gt;6,AM317&lt;=11),"ORDENADO/BUENA PRESENTACIÓN",IF(AND(AM317&gt;11,AM317&lt;=15),"ODENADO/BUENA PRESENTACION/MAYORES ARGUMENTO","EXCELENTE"))))</f>
        <v>SIN DATOS</v>
      </c>
    </row>
    <row r="318" spans="2:41" ht="30" customHeight="1" x14ac:dyDescent="0.35">
      <c r="B318" s="29" t="s">
        <v>96</v>
      </c>
      <c r="C318" s="29" t="s">
        <v>126</v>
      </c>
      <c r="D318" s="1" t="s">
        <v>63</v>
      </c>
      <c r="E318" s="2" t="s">
        <v>10</v>
      </c>
      <c r="F318" s="30"/>
      <c r="G318" s="53">
        <f>H318</f>
        <v>0</v>
      </c>
      <c r="H318" s="57"/>
      <c r="I318" s="56"/>
      <c r="K318" s="53">
        <f>L318</f>
        <v>0</v>
      </c>
      <c r="L318" s="57"/>
      <c r="M318" s="56"/>
      <c r="O318" s="53">
        <f>P318</f>
        <v>0</v>
      </c>
      <c r="P318" s="57"/>
      <c r="Q318" s="56"/>
      <c r="S318" s="53">
        <f>T318</f>
        <v>0</v>
      </c>
      <c r="T318" s="57"/>
      <c r="U318" s="56"/>
      <c r="W318" s="53">
        <f>X318</f>
        <v>0</v>
      </c>
      <c r="X318" s="57"/>
      <c r="Y318" s="56"/>
      <c r="AA318" s="53">
        <f>AB318</f>
        <v>0</v>
      </c>
      <c r="AB318" s="57"/>
      <c r="AC318" s="56"/>
      <c r="AE318" s="53">
        <f>AF318</f>
        <v>0</v>
      </c>
      <c r="AF318" s="57"/>
      <c r="AG318" s="56"/>
      <c r="AI318" s="53">
        <f>AJ318</f>
        <v>0</v>
      </c>
      <c r="AJ318" s="57"/>
      <c r="AK318" s="56"/>
      <c r="AM318" s="53">
        <f>AN318</f>
        <v>0</v>
      </c>
      <c r="AN318" s="57"/>
      <c r="AO318" s="56"/>
    </row>
    <row r="319" spans="2:41" ht="15" customHeight="1" x14ac:dyDescent="0.35">
      <c r="B319" s="29" t="s">
        <v>96</v>
      </c>
      <c r="C319" s="29" t="s">
        <v>126</v>
      </c>
      <c r="D319" s="1" t="s">
        <v>80</v>
      </c>
      <c r="E319" s="2" t="s">
        <v>64</v>
      </c>
      <c r="F319" s="33"/>
      <c r="G319" s="64">
        <f>IF(H319=0,0,H319*50)</f>
        <v>0</v>
      </c>
      <c r="H319" s="63"/>
      <c r="I319" s="58" t="s">
        <v>66</v>
      </c>
      <c r="K319" s="64">
        <f>IF(L319=0,0,L319*50)</f>
        <v>0</v>
      </c>
      <c r="L319" s="63"/>
      <c r="M319" s="58" t="s">
        <v>66</v>
      </c>
      <c r="O319" s="64">
        <f>IF(P319=0,0,P319*50)</f>
        <v>0</v>
      </c>
      <c r="P319" s="63"/>
      <c r="Q319" s="58" t="s">
        <v>66</v>
      </c>
      <c r="S319" s="64">
        <f>IF(T319=0,0,T319*50)</f>
        <v>0</v>
      </c>
      <c r="T319" s="63"/>
      <c r="U319" s="58" t="s">
        <v>66</v>
      </c>
      <c r="W319" s="64">
        <f>IF(X319=0,0,X319*50)</f>
        <v>0</v>
      </c>
      <c r="X319" s="63"/>
      <c r="Y319" s="58" t="s">
        <v>66</v>
      </c>
      <c r="AA319" s="64">
        <f>IF(AB319=0,0,AB319*50)</f>
        <v>0</v>
      </c>
      <c r="AB319" s="63"/>
      <c r="AC319" s="58" t="s">
        <v>66</v>
      </c>
      <c r="AE319" s="64">
        <f>IF(AF319=0,0,AF319*50)</f>
        <v>0</v>
      </c>
      <c r="AF319" s="63"/>
      <c r="AG319" s="58" t="s">
        <v>66</v>
      </c>
      <c r="AI319" s="64">
        <f>IF(AJ319=0,0,AJ319*50)</f>
        <v>0</v>
      </c>
      <c r="AJ319" s="63"/>
      <c r="AK319" s="58" t="s">
        <v>66</v>
      </c>
      <c r="AM319" s="64">
        <f>IF(AN319=0,0,AN319*50)</f>
        <v>0</v>
      </c>
      <c r="AN319" s="63"/>
      <c r="AO319" s="58" t="s">
        <v>66</v>
      </c>
    </row>
    <row r="320" spans="2:41" ht="15" customHeight="1" x14ac:dyDescent="0.35">
      <c r="B320" s="29"/>
      <c r="C320" s="29"/>
      <c r="D320" s="42"/>
      <c r="E320" s="2"/>
      <c r="F320" s="43"/>
      <c r="G320" s="55"/>
      <c r="H320" s="55"/>
      <c r="I320" s="54"/>
      <c r="K320" s="55"/>
      <c r="L320" s="55"/>
      <c r="M320" s="54"/>
      <c r="O320" s="55"/>
      <c r="P320" s="55"/>
      <c r="Q320" s="54"/>
      <c r="S320" s="55"/>
      <c r="T320" s="55"/>
      <c r="U320" s="54"/>
      <c r="W320" s="55"/>
      <c r="X320" s="55"/>
      <c r="Y320" s="54"/>
      <c r="AA320" s="55"/>
      <c r="AB320" s="55"/>
      <c r="AC320" s="54"/>
      <c r="AE320" s="55"/>
      <c r="AF320" s="55"/>
      <c r="AG320" s="54"/>
      <c r="AI320" s="55"/>
      <c r="AJ320" s="55"/>
      <c r="AK320" s="54"/>
      <c r="AM320" s="55"/>
      <c r="AN320" s="55"/>
      <c r="AO320" s="54"/>
    </row>
    <row r="321" spans="2:41" ht="15.5" x14ac:dyDescent="0.35">
      <c r="B321" s="29"/>
      <c r="C321" s="29"/>
      <c r="D321" s="2" t="s">
        <v>50</v>
      </c>
      <c r="E321" s="2"/>
      <c r="F321" s="30"/>
      <c r="G321" s="84">
        <f>SUM(G311:G318)</f>
        <v>0</v>
      </c>
      <c r="H321" s="85">
        <f>VLOOKUP(G321,PAGO,2,FALSE)</f>
        <v>0</v>
      </c>
      <c r="I321" s="86" t="s">
        <v>68</v>
      </c>
      <c r="K321" s="84">
        <f>SUM(K311:K318)</f>
        <v>29</v>
      </c>
      <c r="L321" s="85">
        <f>VLOOKUP(K321,PAGO,2,FALSE)</f>
        <v>140</v>
      </c>
      <c r="M321" s="86" t="s">
        <v>68</v>
      </c>
      <c r="O321" s="84">
        <f>SUM(O311:O318)</f>
        <v>35</v>
      </c>
      <c r="P321" s="85">
        <f>VLOOKUP(O321,PAGO,2,FALSE)</f>
        <v>170</v>
      </c>
      <c r="Q321" s="86" t="s">
        <v>68</v>
      </c>
      <c r="S321" s="84">
        <f>SUM(S311:S318)</f>
        <v>24</v>
      </c>
      <c r="T321" s="85">
        <f>VLOOKUP(S321,PAGO,2,FALSE)</f>
        <v>115</v>
      </c>
      <c r="U321" s="86" t="s">
        <v>68</v>
      </c>
      <c r="W321" s="84">
        <f>SUM(W311:W318)</f>
        <v>33</v>
      </c>
      <c r="X321" s="85">
        <f>VLOOKUP(W321,PAGO,2,FALSE)</f>
        <v>160</v>
      </c>
      <c r="Y321" s="86" t="s">
        <v>68</v>
      </c>
      <c r="AA321" s="84">
        <f>SUM(AA311:AA318)</f>
        <v>32</v>
      </c>
      <c r="AB321" s="85">
        <f>VLOOKUP(AA321,PAGO,2,FALSE)</f>
        <v>155</v>
      </c>
      <c r="AC321" s="86" t="s">
        <v>68</v>
      </c>
      <c r="AE321" s="84">
        <f>SUM(AE311:AE318)</f>
        <v>0</v>
      </c>
      <c r="AF321" s="85"/>
      <c r="AG321" s="86" t="s">
        <v>68</v>
      </c>
      <c r="AI321" s="84">
        <f>SUM(AI311:AI318)</f>
        <v>26</v>
      </c>
      <c r="AJ321" s="85">
        <f>VLOOKUP(AI321,PAGO,2,FALSE)</f>
        <v>125</v>
      </c>
      <c r="AK321" s="86" t="s">
        <v>68</v>
      </c>
      <c r="AM321" s="84">
        <f>SUM(AM311:AM318)</f>
        <v>0</v>
      </c>
      <c r="AN321" s="85">
        <f>VLOOKUP(AM321,PAGO,2,FALSE)</f>
        <v>0</v>
      </c>
      <c r="AO321" s="86" t="s">
        <v>68</v>
      </c>
    </row>
    <row r="322" spans="2:41" ht="16" thickBot="1" x14ac:dyDescent="0.4">
      <c r="B322" s="80"/>
      <c r="C322" s="80"/>
      <c r="D322" s="81"/>
      <c r="E322" s="81"/>
      <c r="F322" s="82"/>
      <c r="G322" s="160">
        <f>IF(G315=0,-25,0)</f>
        <v>-25</v>
      </c>
      <c r="H322" s="161"/>
      <c r="I322" s="87" t="s">
        <v>88</v>
      </c>
      <c r="K322" s="160">
        <f>IF(K315=0,-25,0)</f>
        <v>0</v>
      </c>
      <c r="L322" s="161"/>
      <c r="M322" s="87" t="s">
        <v>88</v>
      </c>
      <c r="O322" s="160">
        <f>IF(O315=0,-25,0)</f>
        <v>0</v>
      </c>
      <c r="P322" s="161"/>
      <c r="Q322" s="87" t="s">
        <v>88</v>
      </c>
      <c r="S322" s="160">
        <f>IF(S315=0,-25,0)</f>
        <v>0</v>
      </c>
      <c r="T322" s="161"/>
      <c r="U322" s="87" t="s">
        <v>88</v>
      </c>
      <c r="W322" s="160">
        <f>IF(W315=0,-25,0)</f>
        <v>0</v>
      </c>
      <c r="X322" s="161"/>
      <c r="Y322" s="87" t="s">
        <v>88</v>
      </c>
      <c r="AA322" s="160">
        <f>IF(AA315=0,-25,0)</f>
        <v>0</v>
      </c>
      <c r="AB322" s="161"/>
      <c r="AC322" s="87" t="s">
        <v>88</v>
      </c>
      <c r="AE322" s="160">
        <f>IF(AE315=0,-25,0)</f>
        <v>-25</v>
      </c>
      <c r="AF322" s="161"/>
      <c r="AG322" s="87" t="s">
        <v>88</v>
      </c>
      <c r="AI322" s="160">
        <f>IF(AI315=0,-25,0)</f>
        <v>0</v>
      </c>
      <c r="AJ322" s="161"/>
      <c r="AK322" s="87" t="s">
        <v>88</v>
      </c>
      <c r="AM322" s="160">
        <f>IF(AM315=0,-25,0)</f>
        <v>-25</v>
      </c>
      <c r="AN322" s="161"/>
      <c r="AO322" s="87" t="s">
        <v>88</v>
      </c>
    </row>
    <row r="323" spans="2:41" ht="19" thickBot="1" x14ac:dyDescent="0.4">
      <c r="D323" s="151" t="s">
        <v>67</v>
      </c>
      <c r="E323" s="152"/>
      <c r="G323" s="153">
        <f>+G319+H321+G322</f>
        <v>-25</v>
      </c>
      <c r="H323" s="154"/>
      <c r="I323" s="83" t="s">
        <v>69</v>
      </c>
      <c r="J323" s="71"/>
      <c r="K323" s="153">
        <f>+K319+L321+K322</f>
        <v>140</v>
      </c>
      <c r="L323" s="154"/>
      <c r="M323" s="83" t="s">
        <v>69</v>
      </c>
      <c r="N323" s="71"/>
      <c r="O323" s="153">
        <f>+O319+P321+O322</f>
        <v>170</v>
      </c>
      <c r="P323" s="154"/>
      <c r="Q323" s="83" t="s">
        <v>69</v>
      </c>
      <c r="R323" s="71"/>
      <c r="S323" s="153">
        <f>+S319+T321+S322</f>
        <v>115</v>
      </c>
      <c r="T323" s="154"/>
      <c r="U323" s="83" t="s">
        <v>69</v>
      </c>
      <c r="V323" s="71"/>
      <c r="W323" s="153">
        <f>+W319+X321+W322</f>
        <v>160</v>
      </c>
      <c r="X323" s="154"/>
      <c r="Y323" s="83" t="s">
        <v>69</v>
      </c>
      <c r="Z323" s="71"/>
      <c r="AA323" s="153">
        <f>+AA319+AB321+AA322</f>
        <v>155</v>
      </c>
      <c r="AB323" s="154"/>
      <c r="AC323" s="83" t="s">
        <v>69</v>
      </c>
      <c r="AE323" s="153">
        <f>+AE319+AF321+AE322</f>
        <v>-25</v>
      </c>
      <c r="AF323" s="154"/>
      <c r="AG323" s="83" t="s">
        <v>69</v>
      </c>
      <c r="AI323" s="153">
        <f>+AI319+AJ321+AI322</f>
        <v>125</v>
      </c>
      <c r="AJ323" s="154"/>
      <c r="AK323" s="83" t="s">
        <v>69</v>
      </c>
      <c r="AL323" s="71"/>
      <c r="AM323" s="153">
        <f>+AM319+AN321+AM322</f>
        <v>-25</v>
      </c>
      <c r="AN323" s="154"/>
      <c r="AO323" s="83" t="s">
        <v>69</v>
      </c>
    </row>
    <row r="326" spans="2:41" ht="26" x14ac:dyDescent="0.6">
      <c r="B326" s="50" t="s">
        <v>77</v>
      </c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  <c r="Z326" s="50"/>
      <c r="AA326" s="50"/>
      <c r="AB326" s="50"/>
      <c r="AC326" s="50"/>
      <c r="AD326" s="50"/>
      <c r="AE326" s="50"/>
      <c r="AF326" s="50"/>
      <c r="AG326" s="50"/>
      <c r="AH326" s="50"/>
      <c r="AI326" s="50"/>
      <c r="AJ326" s="50"/>
      <c r="AK326" s="50"/>
      <c r="AL326" s="50"/>
      <c r="AM326" s="50"/>
      <c r="AN326" s="50"/>
      <c r="AO326" s="50"/>
    </row>
    <row r="328" spans="2:41" ht="18.5" x14ac:dyDescent="0.45">
      <c r="B328" s="39" t="s">
        <v>46</v>
      </c>
      <c r="C328" s="39" t="s">
        <v>47</v>
      </c>
      <c r="D328" s="119" t="s">
        <v>48</v>
      </c>
      <c r="E328" s="120"/>
      <c r="F328" s="40"/>
      <c r="G328" s="157" t="s">
        <v>55</v>
      </c>
      <c r="H328" s="158"/>
      <c r="I328" s="159"/>
      <c r="J328" s="40"/>
      <c r="K328" s="157" t="s">
        <v>54</v>
      </c>
      <c r="L328" s="158"/>
      <c r="M328" s="159"/>
      <c r="O328" s="157" t="s">
        <v>56</v>
      </c>
      <c r="P328" s="158"/>
      <c r="Q328" s="159"/>
      <c r="R328" s="40"/>
      <c r="S328" s="157" t="s">
        <v>57</v>
      </c>
      <c r="T328" s="158"/>
      <c r="U328" s="159"/>
      <c r="V328" s="40"/>
      <c r="W328" s="157" t="s">
        <v>58</v>
      </c>
      <c r="X328" s="158"/>
      <c r="Y328" s="159"/>
      <c r="Z328" s="40"/>
      <c r="AA328" s="157" t="s">
        <v>59</v>
      </c>
      <c r="AB328" s="158"/>
      <c r="AC328" s="159"/>
      <c r="AE328" s="157" t="s">
        <v>89</v>
      </c>
      <c r="AF328" s="158"/>
      <c r="AG328" s="159"/>
      <c r="AI328" s="157" t="s">
        <v>111</v>
      </c>
      <c r="AJ328" s="158"/>
      <c r="AK328" s="159"/>
      <c r="AL328" s="40"/>
      <c r="AM328" s="157" t="s">
        <v>121</v>
      </c>
      <c r="AN328" s="158"/>
      <c r="AO328" s="159"/>
    </row>
    <row r="329" spans="2:41" ht="18.5" x14ac:dyDescent="0.45">
      <c r="B329" s="41"/>
      <c r="C329" s="41"/>
      <c r="D329" s="74"/>
      <c r="E329" s="75"/>
      <c r="F329" s="40"/>
      <c r="G329" s="59" t="s">
        <v>76</v>
      </c>
      <c r="H329" s="59" t="s">
        <v>75</v>
      </c>
      <c r="I329" s="60" t="s">
        <v>49</v>
      </c>
      <c r="J329" s="40"/>
      <c r="K329" s="59" t="s">
        <v>76</v>
      </c>
      <c r="L329" s="59" t="s">
        <v>75</v>
      </c>
      <c r="M329" s="60" t="s">
        <v>49</v>
      </c>
      <c r="N329" s="61"/>
      <c r="O329" s="59" t="s">
        <v>76</v>
      </c>
      <c r="P329" s="59" t="s">
        <v>75</v>
      </c>
      <c r="Q329" s="60" t="s">
        <v>49</v>
      </c>
      <c r="R329" s="62"/>
      <c r="S329" s="59" t="s">
        <v>76</v>
      </c>
      <c r="T329" s="59" t="s">
        <v>75</v>
      </c>
      <c r="U329" s="60" t="s">
        <v>49</v>
      </c>
      <c r="V329" s="62"/>
      <c r="W329" s="59" t="s">
        <v>76</v>
      </c>
      <c r="X329" s="59" t="s">
        <v>75</v>
      </c>
      <c r="Y329" s="60" t="s">
        <v>49</v>
      </c>
      <c r="Z329" s="62"/>
      <c r="AA329" s="59" t="s">
        <v>76</v>
      </c>
      <c r="AB329" s="59" t="s">
        <v>75</v>
      </c>
      <c r="AC329" s="60" t="s">
        <v>49</v>
      </c>
      <c r="AE329" s="59" t="s">
        <v>76</v>
      </c>
      <c r="AF329" s="59" t="s">
        <v>75</v>
      </c>
      <c r="AG329" s="60" t="s">
        <v>49</v>
      </c>
      <c r="AI329" s="59" t="s">
        <v>76</v>
      </c>
      <c r="AJ329" s="59" t="s">
        <v>75</v>
      </c>
      <c r="AK329" s="60" t="s">
        <v>49</v>
      </c>
      <c r="AL329" s="62"/>
      <c r="AM329" s="59" t="s">
        <v>76</v>
      </c>
      <c r="AN329" s="59" t="s">
        <v>75</v>
      </c>
      <c r="AO329" s="60" t="s">
        <v>49</v>
      </c>
    </row>
    <row r="330" spans="2:41" x14ac:dyDescent="0.35">
      <c r="B330" s="24"/>
      <c r="C330" s="24"/>
      <c r="D330" s="25"/>
      <c r="E330" s="26"/>
      <c r="F330" s="27"/>
      <c r="G330" s="72"/>
      <c r="H330" s="72"/>
      <c r="I330" s="72"/>
      <c r="J330" s="72"/>
      <c r="K330" s="28"/>
      <c r="L330" s="28"/>
      <c r="M330" s="28"/>
      <c r="O330" s="28"/>
      <c r="P330" s="28"/>
      <c r="Q330" s="28"/>
      <c r="S330" s="28"/>
      <c r="T330" s="28"/>
      <c r="U330" s="28"/>
      <c r="W330" s="28"/>
      <c r="X330" s="28"/>
      <c r="Y330" s="28"/>
      <c r="AA330" s="28"/>
      <c r="AB330" s="28"/>
      <c r="AC330" s="28"/>
      <c r="AE330" s="28"/>
      <c r="AF330" s="28"/>
      <c r="AG330" s="28"/>
      <c r="AI330" s="28"/>
      <c r="AJ330" s="28"/>
      <c r="AK330" s="28"/>
      <c r="AM330" s="28"/>
      <c r="AN330" s="28"/>
      <c r="AO330" s="28"/>
    </row>
    <row r="331" spans="2:41" ht="30" customHeight="1" x14ac:dyDescent="0.35">
      <c r="B331" s="29" t="s">
        <v>96</v>
      </c>
      <c r="C331" s="29" t="s">
        <v>125</v>
      </c>
      <c r="D331" s="1" t="s">
        <v>0</v>
      </c>
      <c r="E331" s="2" t="s">
        <v>1</v>
      </c>
      <c r="F331" s="30"/>
      <c r="G331" s="53">
        <f>IF(AND(H331=0,H331&lt;=0),0,IF(AND(H331&gt;0,H331&lt;=5),3,IF(AND(H331&gt;5,H331&lt;=10),5,IF(AND(H331&gt;10,H331&lt;=15),7,IF(AND(H331&gt;15,H331&lt;=20),9,IF(AND(H331&gt;20,H331&lt;=30),11,IF(AND(H331&gt;30,H331&lt;=40),13,IF(AND(H331&gt;40,H331&lt;=50),15,IF(AND(H331&gt;50,H331&lt;=65),17,IF(AND(H331&gt;65,H331&lt;=80),19,21))))))))))</f>
        <v>0</v>
      </c>
      <c r="H331" s="57"/>
      <c r="I331" s="54" t="s">
        <v>51</v>
      </c>
      <c r="K331" s="53">
        <f>IF(AND(L331=0,L331&lt;=0),0,IF(AND(L331&gt;0,L331&lt;=5),3,IF(AND(L331&gt;5,L331&lt;=10),5,IF(AND(L331&gt;10,L331&lt;=15),7,IF(AND(L331&gt;15,L331&lt;=20),9,IF(AND(L331&gt;20,L331&lt;=30),11,IF(AND(L331&gt;30,L331&lt;=40),13,IF(AND(L331&gt;40,L331&lt;=50),15,IF(AND(L331&gt;50,L331&lt;=65),17,IF(AND(L331&gt;65,L331&lt;=80),19,21))))))))))</f>
        <v>9</v>
      </c>
      <c r="L331" s="57">
        <v>20</v>
      </c>
      <c r="M331" s="54" t="s">
        <v>51</v>
      </c>
      <c r="O331" s="53">
        <f>IF(AND(P331=0,P331&lt;=0),0,IF(AND(P331&gt;0,P331&lt;=5),3,IF(AND(P331&gt;5,P331&lt;=10),5,IF(AND(P331&gt;10,P331&lt;=15),7,IF(AND(P331&gt;15,P331&lt;=20),9,IF(AND(P331&gt;20,P331&lt;=30),11,IF(AND(P331&gt;30,P331&lt;=40),13,IF(AND(P331&gt;40,P331&lt;=50),15,IF(AND(P331&gt;50,P331&lt;=65),17,IF(AND(P331&gt;65,P331&lt;=80),19,21))))))))))</f>
        <v>11</v>
      </c>
      <c r="P331" s="57">
        <v>22</v>
      </c>
      <c r="Q331" s="54" t="s">
        <v>51</v>
      </c>
      <c r="S331" s="53">
        <f>IF(AND(T331=0,T331&lt;=0),0,IF(AND(T331&gt;0,T331&lt;=5),3,IF(AND(T331&gt;5,T331&lt;=10),5,IF(AND(T331&gt;10,T331&lt;=15),7,IF(AND(T331&gt;15,T331&lt;=20),9,IF(AND(T331&gt;20,T331&lt;=30),11,IF(AND(T331&gt;30,T331&lt;=40),13,IF(AND(T331&gt;40,T331&lt;=50),15,IF(AND(T331&gt;50,T331&lt;=65),17,IF(AND(T331&gt;65,T331&lt;=80),19,21))))))))))</f>
        <v>0</v>
      </c>
      <c r="T331" s="57"/>
      <c r="U331" s="54" t="s">
        <v>51</v>
      </c>
      <c r="W331" s="53">
        <f>IF(AND(X331=0,X331&lt;=0),0,IF(AND(X331&gt;0,X331&lt;=5),3,IF(AND(X331&gt;5,X331&lt;=10),5,IF(AND(X331&gt;10,X331&lt;=15),7,IF(AND(X331&gt;15,X331&lt;=20),9,IF(AND(X331&gt;20,X331&lt;=30),11,IF(AND(X331&gt;30,X331&lt;=40),13,IF(AND(X331&gt;40,X331&lt;=50),15,IF(AND(X331&gt;50,X331&lt;=65),17,IF(AND(X331&gt;65,X331&lt;=80),19,21))))))))))</f>
        <v>9</v>
      </c>
      <c r="X331" s="57">
        <v>17</v>
      </c>
      <c r="Y331" s="54" t="s">
        <v>51</v>
      </c>
      <c r="AA331" s="53">
        <f>IF(AND(AB331=0,AB331&lt;=0),0,IF(AND(AB331&gt;0,AB331&lt;=5),3,IF(AND(AB331&gt;5,AB331&lt;=10),5,IF(AND(AB331&gt;10,AB331&lt;=15),7,IF(AND(AB331&gt;15,AB331&lt;=20),9,IF(AND(AB331&gt;20,AB331&lt;=30),11,IF(AND(AB331&gt;30,AB331&lt;=40),13,IF(AND(AB331&gt;40,AB331&lt;=50),15,IF(AND(AB331&gt;50,AB331&lt;=65),17,IF(AND(AB331&gt;65,AB331&lt;=80),19,21))))))))))</f>
        <v>11</v>
      </c>
      <c r="AB331" s="57">
        <v>25</v>
      </c>
      <c r="AC331" s="54" t="s">
        <v>51</v>
      </c>
      <c r="AE331" s="53">
        <f>IF(AND(AF331=0,AF331&lt;=0),0,IF(AND(AF331&gt;0,AF331&lt;=5),3,IF(AND(AF331&gt;5,AF331&lt;=10),5,IF(AND(AF331&gt;10,AF331&lt;=15),7,IF(AND(AF331&gt;15,AF331&lt;=20),9,IF(AND(AF331&gt;20,AF331&lt;=30),11,IF(AND(AF331&gt;30,AF331&lt;=40),13,IF(AND(AF331&gt;40,AF331&lt;=50),15,IF(AND(AF331&gt;50,AF331&lt;=65),17,IF(AND(AF331&gt;65,AF331&lt;=80),19,21))))))))))</f>
        <v>11</v>
      </c>
      <c r="AF331" s="124">
        <v>21</v>
      </c>
      <c r="AG331" s="54" t="s">
        <v>51</v>
      </c>
      <c r="AI331" s="53">
        <f>IF(AND(AJ331=0,AJ331&lt;=0),0,IF(AND(AJ331&gt;0,AJ331&lt;=5),3,IF(AND(AJ331&gt;5,AJ331&lt;=10),5,IF(AND(AJ331&gt;10,AJ331&lt;=15),7,IF(AND(AJ331&gt;15,AJ331&lt;=20),9,IF(AND(AJ331&gt;20,AJ331&lt;=30),11,IF(AND(AJ331&gt;30,AJ331&lt;=40),13,IF(AND(AJ331&gt;40,AJ331&lt;=50),15,IF(AND(AJ331&gt;50,AJ331&lt;=65),17,IF(AND(AJ331&gt;65,AJ331&lt;=80),19,21))))))))))</f>
        <v>9</v>
      </c>
      <c r="AJ331" s="57">
        <v>20</v>
      </c>
      <c r="AK331" s="54" t="s">
        <v>51</v>
      </c>
      <c r="AM331" s="53">
        <f>IF(AND(AN331=0,AN331&lt;=0),0,IF(AND(AN331&gt;0,AN331&lt;=5),3,IF(AND(AN331&gt;5,AN331&lt;=10),5,IF(AND(AN331&gt;10,AN331&lt;=15),7,IF(AND(AN331&gt;15,AN331&lt;=20),9,IF(AND(AN331&gt;20,AN331&lt;=30),11,IF(AND(AN331&gt;30,AN331&lt;=40),13,IF(AND(AN331&gt;40,AN331&lt;=50),15,IF(AND(AN331&gt;50,AN331&lt;=65),17,IF(AND(AN331&gt;65,AN331&lt;=80),19,21))))))))))</f>
        <v>0</v>
      </c>
      <c r="AN331" s="57"/>
      <c r="AO331" s="54" t="s">
        <v>51</v>
      </c>
    </row>
    <row r="332" spans="2:41" ht="30" customHeight="1" x14ac:dyDescent="0.35">
      <c r="B332" s="29" t="s">
        <v>96</v>
      </c>
      <c r="C332" s="29" t="s">
        <v>125</v>
      </c>
      <c r="D332" s="1" t="s">
        <v>2</v>
      </c>
      <c r="E332" s="2" t="s">
        <v>82</v>
      </c>
      <c r="F332" s="30"/>
      <c r="G332" s="53">
        <f>IF(AND(H332=0,H332&lt;=0),0,IF(AND(H332&gt;0,H332&lt;=5),3,IF(AND(H332&gt;5,H332&lt;=10),6,IF(AND(H332&gt;10,H332&lt;=15),9,IF(AND(H332&gt;15,H332&lt;=20),12,IF(AND(H332&gt;20,H332&lt;=25),15,IF(AND(H332&gt;25,H332&lt;=30),18,IF(AND(H332&gt;30,H332&lt;=35),21,IF(AND(H332&gt;35,H332&lt;=40),24,IF(AND(H332&gt;40,H332&lt;=45),27,30))))))))))</f>
        <v>0</v>
      </c>
      <c r="H332" s="57"/>
      <c r="I332" s="54" t="s">
        <v>83</v>
      </c>
      <c r="K332" s="53">
        <f>IF(AND(L332=0,L332&lt;=0),0,IF(AND(L332&gt;0,L332&lt;=5),3,IF(AND(L332&gt;5,L332&lt;=10),6,IF(AND(L332&gt;10,L332&lt;=15),9,IF(AND(L332&gt;15,L332&lt;=20),12,IF(AND(L332&gt;20,L332&lt;=25),15,IF(AND(L332&gt;25,L332&lt;=30),18,IF(AND(L332&gt;30,L332&lt;=35),21,IF(AND(L332&gt;35,L332&lt;=40),24,IF(AND(L332&gt;40,L332&lt;=45),27,30))))))))))</f>
        <v>3</v>
      </c>
      <c r="L332" s="57">
        <v>3</v>
      </c>
      <c r="M332" s="54" t="s">
        <v>83</v>
      </c>
      <c r="O332" s="53">
        <f>IF(AND(P332=0,P332&lt;=0),0,IF(AND(P332&gt;0,P332&lt;=5),3,IF(AND(P332&gt;5,P332&lt;=10),6,IF(AND(P332&gt;10,P332&lt;=15),9,IF(AND(P332&gt;15,P332&lt;=20),12,IF(AND(P332&gt;20,P332&lt;=25),15,IF(AND(P332&gt;25,P332&lt;=30),18,IF(AND(P332&gt;30,P332&lt;=35),21,IF(AND(P332&gt;35,P332&lt;=40),24,IF(AND(P332&gt;40,P332&lt;=45),27,30))))))))))</f>
        <v>6</v>
      </c>
      <c r="P332" s="57">
        <v>9</v>
      </c>
      <c r="Q332" s="54" t="s">
        <v>83</v>
      </c>
      <c r="S332" s="53">
        <f>IF(AND(T332=0,T332&lt;=0),0,IF(AND(T332&gt;0,T332&lt;=5),3,IF(AND(T332&gt;5,T332&lt;=10),6,IF(AND(T332&gt;10,T332&lt;=15),9,IF(AND(T332&gt;15,T332&lt;=20),12,IF(AND(T332&gt;20,T332&lt;=25),15,IF(AND(T332&gt;25,T332&lt;=30),18,IF(AND(T332&gt;30,T332&lt;=35),21,IF(AND(T332&gt;35,T332&lt;=40),24,IF(AND(T332&gt;40,T332&lt;=45),27,30))))))))))</f>
        <v>0</v>
      </c>
      <c r="T332" s="57"/>
      <c r="U332" s="54" t="s">
        <v>86</v>
      </c>
      <c r="W332" s="53">
        <f>IF(AND(X332=0,X332&lt;=0),0,IF(AND(X332&gt;0,X332&lt;=5),3,IF(AND(X332&gt;5,X332&lt;=10),6,IF(AND(X332&gt;10,X332&lt;=15),9,IF(AND(X332&gt;15,X332&lt;=20),12,IF(AND(X332&gt;20,X332&lt;=25),15,IF(AND(X332&gt;25,X332&lt;=30),18,IF(AND(X332&gt;30,X332&lt;=35),21,IF(AND(X332&gt;35,X332&lt;=40),24,IF(AND(X332&gt;40,X332&lt;=45),27,30))))))))))</f>
        <v>6</v>
      </c>
      <c r="X332" s="57">
        <v>7</v>
      </c>
      <c r="Y332" s="54" t="s">
        <v>83</v>
      </c>
      <c r="AA332" s="53">
        <f>IF(AND(AB332=0,AB332&lt;=0),0,IF(AND(AB332&gt;0,AB332&lt;=5),3,IF(AND(AB332&gt;5,AB332&lt;=10),6,IF(AND(AB332&gt;10,AB332&lt;=15),9,IF(AND(AB332&gt;15,AB332&lt;=20),12,IF(AND(AB332&gt;20,AB332&lt;=25),15,IF(AND(AB332&gt;25,AB332&lt;=30),18,IF(AND(AB332&gt;30,AB332&lt;=35),21,IF(AND(AB332&gt;35,AB332&lt;=40),24,IF(AND(AB332&gt;40,AB332&lt;=45),27,30))))))))))</f>
        <v>6</v>
      </c>
      <c r="AB332" s="57">
        <v>9</v>
      </c>
      <c r="AC332" s="54" t="s">
        <v>83</v>
      </c>
      <c r="AE332" s="53">
        <f>IF(AND(AF332=0,AF332&lt;=0),0,IF(AND(AF332&gt;0,AF332&lt;=5),3,IF(AND(AF332&gt;5,AF332&lt;=10),6,IF(AND(AF332&gt;10,AF332&lt;=15),9,IF(AND(AF332&gt;15,AF332&lt;=20),12,IF(AND(AF332&gt;20,AF332&lt;=25),15,IF(AND(AF332&gt;25,AF332&lt;=30),18,IF(AND(AF332&gt;30,AF332&lt;=35),21,IF(AND(AF332&gt;35,AF332&lt;=40),24,IF(AND(AF332&gt;40,AF332&lt;=45),27,30))))))))))</f>
        <v>9</v>
      </c>
      <c r="AF332" s="124">
        <v>12</v>
      </c>
      <c r="AG332" s="54" t="s">
        <v>83</v>
      </c>
      <c r="AI332" s="53">
        <f>IF(AND(AJ332=0,AJ332&lt;=0),0,IF(AND(AJ332&gt;0,AJ332&lt;=5),3,IF(AND(AJ332&gt;5,AJ332&lt;=10),6,IF(AND(AJ332&gt;10,AJ332&lt;=15),9,IF(AND(AJ332&gt;15,AJ332&lt;=20),12,IF(AND(AJ332&gt;20,AJ332&lt;=25),15,IF(AND(AJ332&gt;25,AJ332&lt;=30),18,IF(AND(AJ332&gt;30,AJ332&lt;=35),21,IF(AND(AJ332&gt;35,AJ332&lt;=40),24,IF(AND(AJ332&gt;40,AJ332&lt;=45),27,30))))))))))</f>
        <v>6</v>
      </c>
      <c r="AJ332" s="57">
        <v>7</v>
      </c>
      <c r="AK332" s="54" t="s">
        <v>83</v>
      </c>
      <c r="AM332" s="53">
        <f>IF(AND(AN332=0,AN332&lt;=0),0,IF(AND(AN332&gt;0,AN332&lt;=5),3,IF(AND(AN332&gt;5,AN332&lt;=10),6,IF(AND(AN332&gt;10,AN332&lt;=15),9,IF(AND(AN332&gt;15,AN332&lt;=20),12,IF(AND(AN332&gt;20,AN332&lt;=25),15,IF(AND(AN332&gt;25,AN332&lt;=30),18,IF(AND(AN332&gt;30,AN332&lt;=35),21,IF(AND(AN332&gt;35,AN332&lt;=40),24,IF(AND(AN332&gt;40,AN332&lt;=45),27,30))))))))))</f>
        <v>0</v>
      </c>
      <c r="AN332" s="57"/>
      <c r="AO332" s="54" t="s">
        <v>86</v>
      </c>
    </row>
    <row r="333" spans="2:41" ht="30" customHeight="1" x14ac:dyDescent="0.35">
      <c r="B333" s="29" t="s">
        <v>96</v>
      </c>
      <c r="C333" s="29" t="s">
        <v>125</v>
      </c>
      <c r="D333" s="1" t="s">
        <v>3</v>
      </c>
      <c r="E333" s="2" t="s">
        <v>81</v>
      </c>
      <c r="F333" s="30"/>
      <c r="G333" s="53">
        <f>IF(AND(H333=0,H333&lt;=0),0,IF(AND(H333&gt;0,H333&lt;=5),3,IF(AND(H333&gt;5,H333&lt;=10),5,IF(AND(H333&gt;10,H333&lt;=15),7,IF(AND(H333&gt;15,H333&lt;=20),9,IF(AND(H333&gt;20,H333&lt;=25),11,IF(AND(H333&gt;25,H333&lt;=30),13,IF(AND(H333&gt;30,H333&lt;=35),15,IF(AND(H333&gt;35,H333&lt;=40),17,IF(AND(H333&gt;40,H333&lt;=45),19,21))))))))))</f>
        <v>0</v>
      </c>
      <c r="H333" s="57"/>
      <c r="I333" s="54" t="s">
        <v>81</v>
      </c>
      <c r="K333" s="53">
        <f>IF(AND(L333=0,L333&lt;=0),0,IF(AND(L333&gt;0,L333&lt;=5),3,IF(AND(L333&gt;5,L333&lt;=10),5,IF(AND(L333&gt;10,L333&lt;=15),7,IF(AND(L333&gt;15,L333&lt;=20),9,IF(AND(L333&gt;20,L333&lt;=25),11,IF(AND(L333&gt;25,L333&lt;=30),13,IF(AND(L333&gt;30,L333&lt;=35),15,IF(AND(L333&gt;35,L333&lt;=40),17,IF(AND(L333&gt;40,L333&lt;=45),19,21))))))))))</f>
        <v>3</v>
      </c>
      <c r="L333" s="57">
        <v>4</v>
      </c>
      <c r="M333" s="54" t="s">
        <v>81</v>
      </c>
      <c r="O333" s="53">
        <f>IF(AND(P333=0,P333&lt;=0),0,IF(AND(P333&gt;0,P333&lt;=5),3,IF(AND(P333&gt;5,P333&lt;=10),5,IF(AND(P333&gt;10,P333&lt;=15),7,IF(AND(P333&gt;15,P333&lt;=20),9,IF(AND(P333&gt;20,P333&lt;=25),11,IF(AND(P333&gt;25,P333&lt;=30),13,IF(AND(P333&gt;30,P333&lt;=35),15,IF(AND(P333&gt;35,P333&lt;=40),17,IF(AND(P333&gt;40,P333&lt;=45),19,21))))))))))</f>
        <v>3</v>
      </c>
      <c r="P333" s="57">
        <v>2</v>
      </c>
      <c r="Q333" s="54" t="s">
        <v>81</v>
      </c>
      <c r="S333" s="53">
        <f>IF(AND(T333=0,T333&lt;=0),0,IF(AND(T333&gt;0,T333&lt;=5),3,IF(AND(T333&gt;5,T333&lt;=10),5,IF(AND(T333&gt;10,T333&lt;=15),7,IF(AND(T333&gt;15,T333&lt;=20),9,IF(AND(T333&gt;20,T333&lt;=25),11,IF(AND(T333&gt;25,T333&lt;=30),13,IF(AND(T333&gt;30,T333&lt;=35),15,IF(AND(T333&gt;35,T333&lt;=40),17,IF(AND(T333&gt;40,T333&lt;=45),19,21))))))))))</f>
        <v>0</v>
      </c>
      <c r="T333" s="57"/>
      <c r="U333" s="54" t="s">
        <v>81</v>
      </c>
      <c r="W333" s="53">
        <f>IF(AND(X333=0,X333&lt;=0),0,IF(AND(X333&gt;0,X333&lt;=5),3,IF(AND(X333&gt;5,X333&lt;=10),5,IF(AND(X333&gt;10,X333&lt;=15),7,IF(AND(X333&gt;15,X333&lt;=20),9,IF(AND(X333&gt;20,X333&lt;=25),11,IF(AND(X333&gt;25,X333&lt;=30),13,IF(AND(X333&gt;30,X333&lt;=35),15,IF(AND(X333&gt;35,X333&lt;=40),17,IF(AND(X333&gt;40,X333&lt;=45),19,21))))))))))</f>
        <v>3</v>
      </c>
      <c r="X333" s="57">
        <v>3</v>
      </c>
      <c r="Y333" s="54" t="s">
        <v>81</v>
      </c>
      <c r="AA333" s="53">
        <f>IF(AND(AB333=0,AB333&lt;=0),0,IF(AND(AB333&gt;0,AB333&lt;=5),3,IF(AND(AB333&gt;5,AB333&lt;=10),5,IF(AND(AB333&gt;10,AB333&lt;=15),7,IF(AND(AB333&gt;15,AB333&lt;=20),9,IF(AND(AB333&gt;20,AB333&lt;=25),11,IF(AND(AB333&gt;25,AB333&lt;=30),13,IF(AND(AB333&gt;30,AB333&lt;=35),15,IF(AND(AB333&gt;35,AB333&lt;=40),17,IF(AND(AB333&gt;40,AB333&lt;=45),19,21))))))))))</f>
        <v>3</v>
      </c>
      <c r="AB333" s="57">
        <v>3</v>
      </c>
      <c r="AC333" s="54" t="s">
        <v>81</v>
      </c>
      <c r="AE333" s="53">
        <f>IF(AND(AF333=0,AF333&lt;=0),0,IF(AND(AF333&gt;0,AF333&lt;=5),3,IF(AND(AF333&gt;5,AF333&lt;=10),5,IF(AND(AF333&gt;10,AF333&lt;=15),7,IF(AND(AF333&gt;15,AF333&lt;=20),9,IF(AND(AF333&gt;20,AF333&lt;=25),11,IF(AND(AF333&gt;25,AF333&lt;=30),13,IF(AND(AF333&gt;30,AF333&lt;=35),15,IF(AND(AF333&gt;35,AF333&lt;=40),17,IF(AND(AF333&gt;40,AF333&lt;=45),19,21))))))))))</f>
        <v>7</v>
      </c>
      <c r="AF333" s="124">
        <v>11</v>
      </c>
      <c r="AG333" s="54" t="s">
        <v>81</v>
      </c>
      <c r="AI333" s="53">
        <f>IF(AND(AJ333=0,AJ333&lt;=0),0,IF(AND(AJ333&gt;0,AJ333&lt;=5),3,IF(AND(AJ333&gt;5,AJ333&lt;=10),5,IF(AND(AJ333&gt;10,AJ333&lt;=15),7,IF(AND(AJ333&gt;15,AJ333&lt;=20),9,IF(AND(AJ333&gt;20,AJ333&lt;=25),11,IF(AND(AJ333&gt;25,AJ333&lt;=30),13,IF(AND(AJ333&gt;30,AJ333&lt;=35),15,IF(AND(AJ333&gt;35,AJ333&lt;=40),17,IF(AND(AJ333&gt;40,AJ333&lt;=45),19,21))))))))))</f>
        <v>3</v>
      </c>
      <c r="AJ333" s="57">
        <v>2</v>
      </c>
      <c r="AK333" s="54" t="s">
        <v>81</v>
      </c>
      <c r="AM333" s="53">
        <f>IF(AND(AN333=0,AN333&lt;=0),0,IF(AND(AN333&gt;0,AN333&lt;=5),3,IF(AND(AN333&gt;5,AN333&lt;=10),5,IF(AND(AN333&gt;10,AN333&lt;=15),7,IF(AND(AN333&gt;15,AN333&lt;=20),9,IF(AND(AN333&gt;20,AN333&lt;=25),11,IF(AND(AN333&gt;25,AN333&lt;=30),13,IF(AND(AN333&gt;30,AN333&lt;=35),15,IF(AND(AN333&gt;35,AN333&lt;=40),17,IF(AND(AN333&gt;40,AN333&lt;=45),19,21))))))))))</f>
        <v>0</v>
      </c>
      <c r="AN333" s="57"/>
      <c r="AO333" s="54" t="s">
        <v>81</v>
      </c>
    </row>
    <row r="334" spans="2:41" ht="30" customHeight="1" x14ac:dyDescent="0.35">
      <c r="B334" s="29" t="s">
        <v>96</v>
      </c>
      <c r="C334" s="29" t="s">
        <v>125</v>
      </c>
      <c r="D334" s="1" t="s">
        <v>4</v>
      </c>
      <c r="E334" s="2" t="s">
        <v>52</v>
      </c>
      <c r="F334" s="30"/>
      <c r="G334" s="53">
        <f>IF(H334&lt;1,0,IF(H334=1,2,IF(H334=2,4,IF(H334=3,6,IF(H334=4,8,IF(H334=5,10,IF(H334=6,12,IF(H334=7,14,IF(H334=8,16,IF(H334=9,18,20))))))))))</f>
        <v>0</v>
      </c>
      <c r="H334" s="57"/>
      <c r="I334" s="54" t="s">
        <v>52</v>
      </c>
      <c r="K334" s="53">
        <f>IF(L334&lt;1,0,IF(L334=1,2,IF(L334=2,4,IF(L334=3,6,IF(L334=4,8,IF(L334=5,10,IF(L334=6,12,IF(L334=7,14,IF(L334=8,16,IF(L334=9,18,20))))))))))</f>
        <v>0</v>
      </c>
      <c r="L334" s="57"/>
      <c r="M334" s="54" t="s">
        <v>52</v>
      </c>
      <c r="O334" s="53">
        <f>IF(P334&lt;1,0,IF(P334=1,2,IF(P334=2,4,IF(P334=3,6,IF(P334=4,8,IF(P334=5,10,IF(P334=6,12,IF(P334=7,14,IF(P334=8,16,IF(P334=9,18,20))))))))))</f>
        <v>0</v>
      </c>
      <c r="P334" s="57"/>
      <c r="Q334" s="54" t="s">
        <v>52</v>
      </c>
      <c r="S334" s="53">
        <f>IF(T334&lt;1,0,IF(T334=1,2,IF(T334=2,4,IF(T334=3,6,IF(T334=4,8,IF(T334=5,10,IF(T334=6,12,IF(T334=7,14,IF(T334=8,16,IF(T334=9,18,20))))))))))</f>
        <v>0</v>
      </c>
      <c r="T334" s="57"/>
      <c r="U334" s="54" t="s">
        <v>52</v>
      </c>
      <c r="W334" s="53">
        <f>IF(X334&lt;1,0,IF(X334=1,2,IF(X334=2,4,IF(X334=3,6,IF(X334=4,8,IF(X334=5,10,IF(X334=6,12,IF(X334=7,14,IF(X334=8,16,IF(X334=9,18,20))))))))))</f>
        <v>0</v>
      </c>
      <c r="X334" s="57"/>
      <c r="Y334" s="54" t="s">
        <v>52</v>
      </c>
      <c r="AA334" s="53">
        <f>IF(AB334&lt;1,0,IF(AB334=1,2,IF(AB334=2,4,IF(AB334=3,6,IF(AB334=4,8,IF(AB334=5,10,IF(AB334=6,12,IF(AB334=7,14,IF(AB334=8,16,IF(AB334=9,18,20))))))))))</f>
        <v>0</v>
      </c>
      <c r="AB334" s="57"/>
      <c r="AC334" s="54" t="s">
        <v>52</v>
      </c>
      <c r="AE334" s="53">
        <f>IF(AF334&lt;1,0,IF(AF334=1,2,IF(AF334=2,4,IF(AF334=3,6,IF(AF334=4,8,IF(AF334=5,10,IF(AF334=6,12,IF(AF334=7,14,IF(AF334=8,16,IF(AF334=9,18,20))))))))))</f>
        <v>0</v>
      </c>
      <c r="AF334" s="57"/>
      <c r="AG334" s="54" t="s">
        <v>52</v>
      </c>
      <c r="AI334" s="53">
        <f>IF(AJ334&lt;1,0,IF(AJ334=1,2,IF(AJ334=2,4,IF(AJ334=3,6,IF(AJ334=4,8,IF(AJ334=5,10,IF(AJ334=6,12,IF(AJ334=7,14,IF(AJ334=8,16,IF(AJ334=9,18,20))))))))))</f>
        <v>0</v>
      </c>
      <c r="AJ334" s="57"/>
      <c r="AK334" s="54" t="s">
        <v>52</v>
      </c>
      <c r="AM334" s="53">
        <f>IF(AN334&lt;1,0,IF(AN334=1,2,IF(AN334=2,4,IF(AN334=3,6,IF(AN334=4,8,IF(AN334=5,10,IF(AN334=6,12,IF(AN334=7,14,IF(AN334=8,16,IF(AN334=9,18,20))))))))))</f>
        <v>0</v>
      </c>
      <c r="AN334" s="57"/>
      <c r="AO334" s="54" t="s">
        <v>52</v>
      </c>
    </row>
    <row r="335" spans="2:41" ht="30" customHeight="1" x14ac:dyDescent="0.35">
      <c r="B335" s="29" t="s">
        <v>96</v>
      </c>
      <c r="C335" s="29" t="s">
        <v>125</v>
      </c>
      <c r="D335" s="1" t="s">
        <v>5</v>
      </c>
      <c r="E335" s="2" t="s">
        <v>85</v>
      </c>
      <c r="F335" s="30"/>
      <c r="G335" s="53">
        <f>IF(AND(H335=0,H335&lt;=0),0,IF(AND(H335&gt;0,H335&lt;=5),3,IF(AND(H335&gt;5,H335&lt;=10),4,IF(AND(H335&gt;10,H335&lt;=15),7,IF(AND(H335&gt;15,H335&lt;=20),9,IF(AND(H335&gt;20,H335&lt;=25),11,IF(AND(H335&gt;25,H335&lt;=30),13,IF(AND(H335&gt;30,H335&lt;=35),16,IF(AND(H335&gt;35,H335&lt;=40),17,IF(AND(H335&gt;40,H335&lt;=45),19,21))))))))))</f>
        <v>0</v>
      </c>
      <c r="H335" s="57"/>
      <c r="I335" s="31" t="s">
        <v>53</v>
      </c>
      <c r="K335" s="53">
        <f>IF(AND(L335=0,L335&lt;=0),0,IF(AND(L335&gt;0,L335&lt;=5),3,IF(AND(L335&gt;5,L335&lt;=10),4,IF(AND(L335&gt;10,L335&lt;=15),7,IF(AND(L335&gt;15,L335&lt;=20),9,IF(AND(L335&gt;20,L335&lt;=25),11,IF(AND(L335&gt;25,L335&lt;=30),13,IF(AND(L335&gt;30,L335&lt;=35),16,IF(AND(L335&gt;35,L335&lt;=40),17,IF(AND(L335&gt;40,L335&lt;=45),19,21))))))))))</f>
        <v>3</v>
      </c>
      <c r="L335" s="57">
        <v>3</v>
      </c>
      <c r="M335" s="31" t="s">
        <v>53</v>
      </c>
      <c r="O335" s="53">
        <f>IF(AND(P335=0,P335&lt;=0),0,IF(AND(P335&gt;0,P335&lt;=5),3,IF(AND(P335&gt;5,P335&lt;=10),4,IF(AND(P335&gt;10,P335&lt;=15),7,IF(AND(P335&gt;15,P335&lt;=20),9,IF(AND(P335&gt;20,P335&lt;=25),11,IF(AND(P335&gt;25,P335&lt;=30),13,IF(AND(P335&gt;30,P335&lt;=35),16,IF(AND(P335&gt;35,P335&lt;=40),17,IF(AND(P335&gt;40,P335&lt;=45),19,21))))))))))</f>
        <v>4</v>
      </c>
      <c r="P335" s="57">
        <v>7</v>
      </c>
      <c r="Q335" s="31" t="s">
        <v>53</v>
      </c>
      <c r="S335" s="53">
        <f>IF(AND(T335=0,T335&lt;=0),0,IF(AND(T335&gt;0,T335&lt;=5),3,IF(AND(T335&gt;5,T335&lt;=10),4,IF(AND(T335&gt;10,T335&lt;=15),7,IF(AND(T335&gt;15,T335&lt;=20),9,IF(AND(T335&gt;20,T335&lt;=25),11,IF(AND(T335&gt;25,T335&lt;=30),13,IF(AND(T335&gt;30,T335&lt;=35),16,IF(AND(T335&gt;35,T335&lt;=40),17,IF(AND(T335&gt;40,T335&lt;=45),19,21))))))))))</f>
        <v>0</v>
      </c>
      <c r="T335" s="57"/>
      <c r="U335" s="31" t="s">
        <v>53</v>
      </c>
      <c r="W335" s="53">
        <f>IF(AND(X335=0,X335&lt;=0),0,IF(AND(X335&gt;0,X335&lt;=5),3,IF(AND(X335&gt;5,X335&lt;=10),4,IF(AND(X335&gt;10,X335&lt;=15),7,IF(AND(X335&gt;15,X335&lt;=20),9,IF(AND(X335&gt;20,X335&lt;=25),11,IF(AND(X335&gt;25,X335&lt;=30),13,IF(AND(X335&gt;30,X335&lt;=35),16,IF(AND(X335&gt;35,X335&lt;=40),17,IF(AND(X335&gt;40,X335&lt;=45),19,21))))))))))</f>
        <v>3</v>
      </c>
      <c r="X335" s="57">
        <v>5</v>
      </c>
      <c r="Y335" s="31" t="s">
        <v>53</v>
      </c>
      <c r="AA335" s="53">
        <f>IF(AND(AB335=0,AB335&lt;=0),0,IF(AND(AB335&gt;0,AB335&lt;=5),3,IF(AND(AB335&gt;5,AB335&lt;=10),4,IF(AND(AB335&gt;10,AB335&lt;=15),7,IF(AND(AB335&gt;15,AB335&lt;=20),9,IF(AND(AB335&gt;20,AB335&lt;=25),11,IF(AND(AB335&gt;25,AB335&lt;=30),13,IF(AND(AB335&gt;30,AB335&lt;=35),16,IF(AND(AB335&gt;35,AB335&lt;=40),17,IF(AND(AB335&gt;40,AB335&lt;=45),19,21))))))))))</f>
        <v>3</v>
      </c>
      <c r="AB335" s="57">
        <v>3</v>
      </c>
      <c r="AC335" s="31" t="s">
        <v>53</v>
      </c>
      <c r="AE335" s="53">
        <f>IF(AND(AF335=0,AF335&lt;=0),0,IF(AND(AF335&gt;0,AF335&lt;=5),3,IF(AND(AF335&gt;5,AF335&lt;=10),4,IF(AND(AF335&gt;10,AF335&lt;=15),7,IF(AND(AF335&gt;15,AF335&lt;=20),9,IF(AND(AF335&gt;20,AF335&lt;=25),11,IF(AND(AF335&gt;25,AF335&lt;=30),13,IF(AND(AF335&gt;30,AF335&lt;=35),16,IF(AND(AF335&gt;35,AF335&lt;=40),17,IF(AND(AF335&gt;40,AF335&lt;=45),19,21))))))))))</f>
        <v>4</v>
      </c>
      <c r="AF335" s="57">
        <v>7</v>
      </c>
      <c r="AG335" s="31" t="s">
        <v>53</v>
      </c>
      <c r="AI335" s="53">
        <f>IF(AND(AJ335=0,AJ335&lt;=0),0,IF(AND(AJ335&gt;0,AJ335&lt;=5),3,IF(AND(AJ335&gt;5,AJ335&lt;=10),4,IF(AND(AJ335&gt;10,AJ335&lt;=15),7,IF(AND(AJ335&gt;15,AJ335&lt;=20),9,IF(AND(AJ335&gt;20,AJ335&lt;=25),11,IF(AND(AJ335&gt;25,AJ335&lt;=30),13,IF(AND(AJ335&gt;30,AJ335&lt;=35),16,IF(AND(AJ335&gt;35,AJ335&lt;=40),17,IF(AND(AJ335&gt;40,AJ335&lt;=45),19,21))))))))))</f>
        <v>3</v>
      </c>
      <c r="AJ335" s="57">
        <v>2</v>
      </c>
      <c r="AK335" s="31" t="s">
        <v>53</v>
      </c>
      <c r="AM335" s="53">
        <f>IF(AND(AN335=0,AN335&lt;=0),0,IF(AND(AN335&gt;0,AN335&lt;=5),3,IF(AND(AN335&gt;5,AN335&lt;=10),4,IF(AND(AN335&gt;10,AN335&lt;=15),7,IF(AND(AN335&gt;15,AN335&lt;=20),9,IF(AND(AN335&gt;20,AN335&lt;=25),11,IF(AND(AN335&gt;25,AN335&lt;=30),13,IF(AND(AN335&gt;30,AN335&lt;=35),16,IF(AND(AN335&gt;35,AN335&lt;=40),17,IF(AND(AN335&gt;40,AN335&lt;=45),19,21))))))))))</f>
        <v>0</v>
      </c>
      <c r="AN335" s="57"/>
      <c r="AO335" s="31" t="s">
        <v>53</v>
      </c>
    </row>
    <row r="336" spans="2:41" ht="30" customHeight="1" x14ac:dyDescent="0.35">
      <c r="B336" s="29" t="s">
        <v>96</v>
      </c>
      <c r="C336" s="29" t="s">
        <v>125</v>
      </c>
      <c r="D336" s="1" t="s">
        <v>7</v>
      </c>
      <c r="E336" s="2" t="s">
        <v>6</v>
      </c>
      <c r="F336" s="30"/>
      <c r="G336" s="53">
        <f>IF(AND(H336=0,H336&lt;=0),0,IF(AND(H336&gt;0,H336&lt;=2),1,IF(AND(H336&gt;2,H336&lt;=4),2,IF(AND(H336&gt;4,H336&lt;=6),3,IF(AND(H336&gt;6,H336&lt;=8),4,IF(AND(H336&gt;8,H336&lt;=10),5,IF(AND(H336&gt;10,H336&lt;=12),6,IF(AND(H336&gt;12,H336&lt;=14),7,IF(AND(H336&gt;14,H336&lt;=16),8,IF(AND(H336&gt;16,H336&lt;=18),9,10))))))))))</f>
        <v>0</v>
      </c>
      <c r="H336" s="57"/>
      <c r="I336" s="54" t="s">
        <v>62</v>
      </c>
      <c r="K336" s="53">
        <f>IF(AND(L336=0,L336&lt;=0),0,IF(AND(L336&gt;0,L336&lt;=2),1,IF(AND(L336&gt;2,L336&lt;=4),2,IF(AND(L336&gt;4,L336&lt;=6),3,IF(AND(L336&gt;6,L336&lt;=8),4,IF(AND(L336&gt;8,L336&lt;=10),5,IF(AND(L336&gt;10,L336&lt;=12),6,IF(AND(L336&gt;12,L336&lt;=14),7,IF(AND(L336&gt;14,L336&lt;=16),8,IF(AND(L336&gt;16,L336&lt;=18),9,10))))))))))</f>
        <v>0</v>
      </c>
      <c r="L336" s="57"/>
      <c r="M336" s="54" t="s">
        <v>62</v>
      </c>
      <c r="O336" s="53">
        <f>IF(AND(P336=0,P336&lt;=0),0,IF(AND(P336&gt;0,P336&lt;=2),1,IF(AND(P336&gt;2,P336&lt;=4),2,IF(AND(P336&gt;4,P336&lt;=6),3,IF(AND(P336&gt;6,P336&lt;=8),4,IF(AND(P336&gt;8,P336&lt;=10),5,IF(AND(P336&gt;10,P336&lt;=12),6,IF(AND(P336&gt;12,P336&lt;=14),7,IF(AND(P336&gt;14,P336&lt;=16),8,IF(AND(P336&gt;16,P336&lt;=18),9,10))))))))))</f>
        <v>0</v>
      </c>
      <c r="P336" s="57"/>
      <c r="Q336" s="54" t="s">
        <v>62</v>
      </c>
      <c r="S336" s="53">
        <f>IF(AND(T336=0,T336&lt;=0),0,IF(AND(T336&gt;0,T336&lt;=2),1,IF(AND(T336&gt;2,T336&lt;=4),2,IF(AND(T336&gt;4,T336&lt;=6),3,IF(AND(T336&gt;6,T336&lt;=8),4,IF(AND(T336&gt;8,T336&lt;=10),5,IF(AND(T336&gt;10,T336&lt;=12),6,IF(AND(T336&gt;12,T336&lt;=14),7,IF(AND(T336&gt;14,T336&lt;=16),8,IF(AND(T336&gt;16,T336&lt;=18),9,10))))))))))</f>
        <v>0</v>
      </c>
      <c r="T336" s="57"/>
      <c r="U336" s="54" t="s">
        <v>62</v>
      </c>
      <c r="W336" s="53">
        <f>IF(AND(X336=0,X336&lt;=0),0,IF(AND(X336&gt;0,X336&lt;=2),1,IF(AND(X336&gt;2,X336&lt;=4),2,IF(AND(X336&gt;4,X336&lt;=6),3,IF(AND(X336&gt;6,X336&lt;=8),4,IF(AND(X336&gt;8,X336&lt;=10),5,IF(AND(X336&gt;10,X336&lt;=12),6,IF(AND(X336&gt;12,X336&lt;=14),7,IF(AND(X336&gt;14,X336&lt;=16),8,IF(AND(X336&gt;16,X336&lt;=18),9,10))))))))))</f>
        <v>0</v>
      </c>
      <c r="X336" s="57"/>
      <c r="Y336" s="54" t="s">
        <v>62</v>
      </c>
      <c r="AA336" s="53">
        <f>IF(AND(AB336=0,AB336&lt;=0),0,IF(AND(AB336&gt;0,AB336&lt;=2),1,IF(AND(AB336&gt;2,AB336&lt;=4),2,IF(AND(AB336&gt;4,AB336&lt;=6),3,IF(AND(AB336&gt;6,AB336&lt;=8),4,IF(AND(AB336&gt;8,AB336&lt;=10),5,IF(AND(AB336&gt;10,AB336&lt;=12),6,IF(AND(AB336&gt;12,AB336&lt;=14),7,IF(AND(AB336&gt;14,AB336&lt;=16),8,IF(AND(AB336&gt;16,AB336&lt;=18),9,10))))))))))</f>
        <v>0</v>
      </c>
      <c r="AB336" s="57"/>
      <c r="AC336" s="54" t="s">
        <v>62</v>
      </c>
      <c r="AE336" s="53">
        <f>IF(AND(AF336=0,AF336&lt;=0),0,IF(AND(AF336&gt;0,AF336&lt;=2),1,IF(AND(AF336&gt;2,AF336&lt;=4),2,IF(AND(AF336&gt;4,AF336&lt;=6),3,IF(AND(AF336&gt;6,AF336&lt;=8),4,IF(AND(AF336&gt;8,AF336&lt;=10),5,IF(AND(AF336&gt;10,AF336&lt;=12),6,IF(AND(AF336&gt;12,AF336&lt;=14),7,IF(AND(AF336&gt;14,AF336&lt;=16),8,IF(AND(AF336&gt;16,AF336&lt;=18),9,10))))))))))</f>
        <v>0</v>
      </c>
      <c r="AF336" s="57"/>
      <c r="AG336" s="54" t="s">
        <v>62</v>
      </c>
      <c r="AI336" s="53">
        <f>IF(AND(AJ336=0,AJ336&lt;=0),0,IF(AND(AJ336&gt;0,AJ336&lt;=2),1,IF(AND(AJ336&gt;2,AJ336&lt;=4),2,IF(AND(AJ336&gt;4,AJ336&lt;=6),3,IF(AND(AJ336&gt;6,AJ336&lt;=8),4,IF(AND(AJ336&gt;8,AJ336&lt;=10),5,IF(AND(AJ336&gt;10,AJ336&lt;=12),6,IF(AND(AJ336&gt;12,AJ336&lt;=14),7,IF(AND(AJ336&gt;14,AJ336&lt;=16),8,IF(AND(AJ336&gt;16,AJ336&lt;=18),9,10))))))))))</f>
        <v>0</v>
      </c>
      <c r="AJ336" s="57"/>
      <c r="AK336" s="54" t="s">
        <v>62</v>
      </c>
      <c r="AM336" s="53">
        <f>IF(AND(AN336=0,AN336&lt;=0),0,IF(AND(AN336&gt;0,AN336&lt;=2),1,IF(AND(AN336&gt;2,AN336&lt;=4),2,IF(AND(AN336&gt;4,AN336&lt;=6),3,IF(AND(AN336&gt;6,AN336&lt;=8),4,IF(AND(AN336&gt;8,AN336&lt;=10),5,IF(AND(AN336&gt;10,AN336&lt;=12),6,IF(AND(AN336&gt;12,AN336&lt;=14),7,IF(AND(AN336&gt;14,AN336&lt;=16),8,IF(AND(AN336&gt;16,AN336&lt;=18),9,10))))))))))</f>
        <v>0</v>
      </c>
      <c r="AN336" s="57"/>
      <c r="AO336" s="54" t="s">
        <v>62</v>
      </c>
    </row>
    <row r="337" spans="2:41" ht="30" customHeight="1" x14ac:dyDescent="0.35">
      <c r="B337" s="29" t="s">
        <v>96</v>
      </c>
      <c r="C337" s="29" t="s">
        <v>125</v>
      </c>
      <c r="D337" s="1" t="s">
        <v>9</v>
      </c>
      <c r="E337" s="2" t="s">
        <v>8</v>
      </c>
      <c r="F337" s="30"/>
      <c r="G337" s="76">
        <f>H337</f>
        <v>0</v>
      </c>
      <c r="H337" s="77"/>
      <c r="I337" s="73" t="str">
        <f>IF(G337=0,"SIN DATOS",IF(AND(G337&gt;0,G337&lt;=6),"ORDENADO",IF(AND(G337&gt;6,G337&lt;=11),"ORDENADO/BUENA PRESENTACIÓN",IF(AND(G337&gt;11,G337&lt;=15),"ODENADO/BUENA PRESENTACION/MAYORES ARGUMENTO","EXCELENTE"))))</f>
        <v>SIN DATOS</v>
      </c>
      <c r="J337" s="78"/>
      <c r="K337" s="76">
        <f>L337</f>
        <v>6</v>
      </c>
      <c r="L337" s="77">
        <v>6</v>
      </c>
      <c r="M337" s="73" t="str">
        <f>IF(K337=0,"SIN DATOS",IF(AND(K337&gt;0,K337&lt;=6),"ORDENADO",IF(AND(K337&gt;6,K337&lt;=11),"ORDENADO/BUENA PRESENTACIÓN",IF(AND(K337&gt;11,K337&lt;=15),"ODENADO/BUENA PRESENTACION/MAYORES ARGUMENTO","EXCELENTE"))))</f>
        <v>ORDENADO</v>
      </c>
      <c r="N337" s="78"/>
      <c r="O337" s="76">
        <f>P337</f>
        <v>6</v>
      </c>
      <c r="P337" s="77">
        <v>6</v>
      </c>
      <c r="Q337" s="73" t="str">
        <f>IF(O337=0,"SIN DATOS",IF(AND(O337&gt;0,O337&lt;=6),"ORDENADO",IF(AND(O337&gt;6,O337&lt;=11),"ORDENADO/BUENA PRESENTACIÓN",IF(AND(O337&gt;11,O337&lt;=15),"ODENADO/BUENA PRESENTACION/MAYORES ARGUMENTO","EXCELENTE"))))</f>
        <v>ORDENADO</v>
      </c>
      <c r="R337" s="78"/>
      <c r="S337" s="76">
        <f>T337</f>
        <v>0</v>
      </c>
      <c r="T337" s="77"/>
      <c r="U337" s="73" t="str">
        <f>IF(S337=0,"SIN DATOS",IF(AND(S337&gt;0,S337&lt;=6),"ORDENADO",IF(AND(S337&gt;6,S337&lt;=11),"ORDENADO/BUENA PRESENTACIÓN",IF(AND(S337&gt;11,S337&lt;=15),"ODENADO/BUENA PRESENTACION/MAYORES ARGUMENTO","EXCELENTE"))))</f>
        <v>SIN DATOS</v>
      </c>
      <c r="V337" s="78"/>
      <c r="W337" s="76">
        <f>X337</f>
        <v>6</v>
      </c>
      <c r="X337" s="77">
        <v>6</v>
      </c>
      <c r="Y337" s="73" t="str">
        <f>IF(W337=0,"SIN DATOS",IF(AND(W337&gt;0,W337&lt;=6),"ORDENADO",IF(AND(W337&gt;6,W337&lt;=11),"ORDENADO/BUENA PRESENTACIÓN",IF(AND(W337&gt;11,W337&lt;=15),"ODENADO/BUENA PRESENTACION/MAYORES ARGUMENTO","EXCELENTE"))))</f>
        <v>ORDENADO</v>
      </c>
      <c r="Z337" s="78"/>
      <c r="AA337" s="76">
        <f>AB337</f>
        <v>6</v>
      </c>
      <c r="AB337" s="77">
        <v>6</v>
      </c>
      <c r="AC337" s="73" t="str">
        <f>IF(AA337=0,"SIN DATOS",IF(AND(AA337&gt;0,AA337&lt;=6),"ORDENADO",IF(AND(AA337&gt;6,AA337&lt;=11),"ORDENADO/BUENA PRESENTACIÓN",IF(AND(AA337&gt;11,AA337&lt;=15),"ODENADO/BUENA PRESENTACION/MAYORES ARGUMENTO","EXCELENTE"))))</f>
        <v>ORDENADO</v>
      </c>
      <c r="AE337" s="76">
        <f>AF337</f>
        <v>6</v>
      </c>
      <c r="AF337" s="77">
        <v>6</v>
      </c>
      <c r="AG337" s="73" t="str">
        <f>IF(AE337=0,"SIN DATOS",IF(AND(AE337&gt;0,AE337&lt;=6),"ORDENADO",IF(AND(AE337&gt;6,AE337&lt;=11),"ORDENADO/BUENA PRESENTACIÓN",IF(AND(AE337&gt;11,AE337&lt;=15),"ODENADO/BUENA PRESENTACION/MAYORES ARGUMENTO","EXCELENTE"))))</f>
        <v>ORDENADO</v>
      </c>
      <c r="AI337" s="76">
        <f>AJ337</f>
        <v>5</v>
      </c>
      <c r="AJ337" s="77">
        <v>5</v>
      </c>
      <c r="AK337" s="73" t="str">
        <f>IF(AI337=0,"SIN DATOS",IF(AND(AI337&gt;0,AI337&lt;=6),"ORDENADO",IF(AND(AI337&gt;6,AI337&lt;=11),"ORDENADO/BUENA PRESENTACIÓN",IF(AND(AI337&gt;11,AI337&lt;=15),"ODENADO/BUENA PRESENTACION/MAYORES ARGUMENTO","EXCELENTE"))))</f>
        <v>ORDENADO</v>
      </c>
      <c r="AL337" s="78"/>
      <c r="AM337" s="76">
        <f>AN337</f>
        <v>0</v>
      </c>
      <c r="AN337" s="77"/>
      <c r="AO337" s="73" t="str">
        <f>IF(AM337=0,"SIN DATOS",IF(AND(AM337&gt;0,AM337&lt;=6),"ORDENADO",IF(AND(AM337&gt;6,AM337&lt;=11),"ORDENADO/BUENA PRESENTACIÓN",IF(AND(AM337&gt;11,AM337&lt;=15),"ODENADO/BUENA PRESENTACION/MAYORES ARGUMENTO","EXCELENTE"))))</f>
        <v>SIN DATOS</v>
      </c>
    </row>
    <row r="338" spans="2:41" ht="30" customHeight="1" x14ac:dyDescent="0.35">
      <c r="B338" s="29" t="s">
        <v>96</v>
      </c>
      <c r="C338" s="29" t="s">
        <v>125</v>
      </c>
      <c r="D338" s="1" t="s">
        <v>63</v>
      </c>
      <c r="E338" s="2" t="s">
        <v>10</v>
      </c>
      <c r="F338" s="30"/>
      <c r="G338" s="53">
        <f>H338</f>
        <v>0</v>
      </c>
      <c r="H338" s="57"/>
      <c r="I338" s="56"/>
      <c r="K338" s="53">
        <f>L338</f>
        <v>0</v>
      </c>
      <c r="L338" s="57"/>
      <c r="M338" s="56"/>
      <c r="O338" s="53">
        <f>P338</f>
        <v>0</v>
      </c>
      <c r="P338" s="57"/>
      <c r="Q338" s="56"/>
      <c r="S338" s="53">
        <f>T338</f>
        <v>0</v>
      </c>
      <c r="T338" s="57"/>
      <c r="U338" s="56"/>
      <c r="W338" s="53">
        <f>X338</f>
        <v>0</v>
      </c>
      <c r="X338" s="57"/>
      <c r="Y338" s="56"/>
      <c r="AA338" s="53">
        <f>AB338</f>
        <v>0</v>
      </c>
      <c r="AB338" s="57"/>
      <c r="AC338" s="56"/>
      <c r="AE338" s="53">
        <f>AF338</f>
        <v>0</v>
      </c>
      <c r="AF338" s="57"/>
      <c r="AG338" s="56"/>
      <c r="AI338" s="53">
        <f>AJ338</f>
        <v>0</v>
      </c>
      <c r="AJ338" s="57"/>
      <c r="AK338" s="56"/>
      <c r="AM338" s="53">
        <f>AN338</f>
        <v>0</v>
      </c>
      <c r="AN338" s="57"/>
      <c r="AO338" s="56"/>
    </row>
    <row r="339" spans="2:41" ht="15" customHeight="1" x14ac:dyDescent="0.35">
      <c r="B339" s="29" t="s">
        <v>96</v>
      </c>
      <c r="C339" s="29" t="s">
        <v>125</v>
      </c>
      <c r="D339" s="1" t="s">
        <v>80</v>
      </c>
      <c r="E339" s="2" t="s">
        <v>64</v>
      </c>
      <c r="F339" s="33"/>
      <c r="G339" s="64">
        <f>IF(H339=0,0,H339*50)</f>
        <v>0</v>
      </c>
      <c r="H339" s="63"/>
      <c r="I339" s="58" t="s">
        <v>66</v>
      </c>
      <c r="K339" s="64">
        <f>IF(L339=0,0,L339*50)</f>
        <v>0</v>
      </c>
      <c r="L339" s="63"/>
      <c r="M339" s="58" t="s">
        <v>66</v>
      </c>
      <c r="O339" s="64">
        <f>IF(P339=0,0,P339*50)</f>
        <v>0</v>
      </c>
      <c r="P339" s="63"/>
      <c r="Q339" s="58" t="s">
        <v>66</v>
      </c>
      <c r="S339" s="64">
        <f>IF(T339=0,0,T339*50)</f>
        <v>0</v>
      </c>
      <c r="T339" s="63"/>
      <c r="U339" s="58" t="s">
        <v>66</v>
      </c>
      <c r="W339" s="64">
        <f>IF(X339=0,0,X339*50)</f>
        <v>0</v>
      </c>
      <c r="X339" s="63"/>
      <c r="Y339" s="58" t="s">
        <v>66</v>
      </c>
      <c r="AA339" s="64">
        <f>IF(AB339=0,0,AB339*50)</f>
        <v>0</v>
      </c>
      <c r="AB339" s="63"/>
      <c r="AC339" s="58" t="s">
        <v>66</v>
      </c>
      <c r="AE339" s="64">
        <f>IF(AF339=0,0,AF339*50)</f>
        <v>0</v>
      </c>
      <c r="AF339" s="63"/>
      <c r="AG339" s="58" t="s">
        <v>66</v>
      </c>
      <c r="AI339" s="64">
        <f>IF(AJ339=0,0,AJ339*50)</f>
        <v>0</v>
      </c>
      <c r="AJ339" s="63"/>
      <c r="AK339" s="58" t="s">
        <v>66</v>
      </c>
      <c r="AM339" s="64">
        <f>IF(AN339=0,0,AN339*50)</f>
        <v>0</v>
      </c>
      <c r="AN339" s="63"/>
      <c r="AO339" s="58" t="s">
        <v>66</v>
      </c>
    </row>
    <row r="340" spans="2:41" ht="15" customHeight="1" x14ac:dyDescent="0.35">
      <c r="B340" s="29"/>
      <c r="C340" s="29"/>
      <c r="D340" s="42"/>
      <c r="E340" s="2"/>
      <c r="F340" s="43"/>
      <c r="G340" s="55"/>
      <c r="H340" s="55"/>
      <c r="I340" s="54"/>
      <c r="K340" s="55"/>
      <c r="L340" s="55"/>
      <c r="M340" s="54"/>
      <c r="O340" s="55"/>
      <c r="P340" s="55"/>
      <c r="Q340" s="54"/>
      <c r="S340" s="55"/>
      <c r="T340" s="55"/>
      <c r="U340" s="54"/>
      <c r="W340" s="55"/>
      <c r="X340" s="55"/>
      <c r="Y340" s="54"/>
      <c r="AA340" s="55"/>
      <c r="AB340" s="55"/>
      <c r="AC340" s="54"/>
      <c r="AE340" s="55"/>
      <c r="AF340" s="55"/>
      <c r="AG340" s="54"/>
      <c r="AI340" s="55"/>
      <c r="AJ340" s="55"/>
      <c r="AK340" s="54"/>
      <c r="AM340" s="55"/>
      <c r="AN340" s="55"/>
      <c r="AO340" s="54"/>
    </row>
    <row r="341" spans="2:41" ht="15.5" x14ac:dyDescent="0.35">
      <c r="B341" s="29"/>
      <c r="C341" s="29"/>
      <c r="D341" s="2" t="s">
        <v>50</v>
      </c>
      <c r="E341" s="2"/>
      <c r="F341" s="30"/>
      <c r="G341" s="84">
        <f>SUM(G331:G338)</f>
        <v>0</v>
      </c>
      <c r="H341" s="85">
        <f>VLOOKUP(G341,PAGO,2,FALSE)</f>
        <v>0</v>
      </c>
      <c r="I341" s="86" t="s">
        <v>68</v>
      </c>
      <c r="K341" s="84">
        <f>SUM(K331:K338)</f>
        <v>24</v>
      </c>
      <c r="L341" s="85">
        <f>VLOOKUP(K341,PAGO,2,FALSE)</f>
        <v>115</v>
      </c>
      <c r="M341" s="86" t="s">
        <v>68</v>
      </c>
      <c r="O341" s="84">
        <f>SUM(O331:O338)</f>
        <v>30</v>
      </c>
      <c r="P341" s="85">
        <f>VLOOKUP(O341,PAGO,2,FALSE)</f>
        <v>145</v>
      </c>
      <c r="Q341" s="86" t="s">
        <v>68</v>
      </c>
      <c r="S341" s="84">
        <f>SUM(S331:S338)</f>
        <v>0</v>
      </c>
      <c r="T341" s="85">
        <f>VLOOKUP(S341,PAGO,2,FALSE)</f>
        <v>0</v>
      </c>
      <c r="U341" s="86" t="s">
        <v>68</v>
      </c>
      <c r="W341" s="84">
        <f>SUM(W331:W338)</f>
        <v>27</v>
      </c>
      <c r="X341" s="85">
        <f>VLOOKUP(W341,PAGO,2,FALSE)</f>
        <v>130</v>
      </c>
      <c r="Y341" s="86" t="s">
        <v>68</v>
      </c>
      <c r="AA341" s="84">
        <f>SUM(AA331:AA338)</f>
        <v>29</v>
      </c>
      <c r="AB341" s="85">
        <f>VLOOKUP(AA341,PAGO,2,FALSE)</f>
        <v>140</v>
      </c>
      <c r="AC341" s="86" t="s">
        <v>68</v>
      </c>
      <c r="AE341" s="84">
        <f>SUM(AE331:AE338)</f>
        <v>37</v>
      </c>
      <c r="AF341" s="85">
        <f>VLOOKUP(AE341,PAGO,2,FALSE)</f>
        <v>180</v>
      </c>
      <c r="AG341" s="86" t="s">
        <v>68</v>
      </c>
      <c r="AI341" s="84">
        <f>SUM(AI331:AI338)</f>
        <v>26</v>
      </c>
      <c r="AJ341" s="85">
        <f>VLOOKUP(AI341,PAGO,2,FALSE)</f>
        <v>125</v>
      </c>
      <c r="AK341" s="86" t="s">
        <v>68</v>
      </c>
      <c r="AM341" s="84">
        <f>SUM(AM331:AM338)</f>
        <v>0</v>
      </c>
      <c r="AN341" s="85">
        <f>VLOOKUP(AM341,PAGO,2,FALSE)</f>
        <v>0</v>
      </c>
      <c r="AO341" s="86" t="s">
        <v>68</v>
      </c>
    </row>
    <row r="342" spans="2:41" ht="16" thickBot="1" x14ac:dyDescent="0.4">
      <c r="B342" s="80"/>
      <c r="C342" s="80"/>
      <c r="D342" s="81"/>
      <c r="E342" s="81"/>
      <c r="F342" s="82"/>
      <c r="G342" s="160">
        <f>IF(G335=0,-25,0)</f>
        <v>-25</v>
      </c>
      <c r="H342" s="161"/>
      <c r="I342" s="87" t="s">
        <v>88</v>
      </c>
      <c r="K342" s="160">
        <f>IF(K335=0,-25,0)</f>
        <v>0</v>
      </c>
      <c r="L342" s="161"/>
      <c r="M342" s="87" t="s">
        <v>88</v>
      </c>
      <c r="O342" s="160">
        <f>IF(O335=0,-25,0)</f>
        <v>0</v>
      </c>
      <c r="P342" s="161"/>
      <c r="Q342" s="87" t="s">
        <v>88</v>
      </c>
      <c r="S342" s="160">
        <f>IF(S335=0,-25,0)</f>
        <v>-25</v>
      </c>
      <c r="T342" s="161"/>
      <c r="U342" s="87" t="s">
        <v>88</v>
      </c>
      <c r="W342" s="160">
        <f>IF(W335=0,-25,0)</f>
        <v>0</v>
      </c>
      <c r="X342" s="161"/>
      <c r="Y342" s="87" t="s">
        <v>88</v>
      </c>
      <c r="AA342" s="160">
        <f>IF(AA335=0,-25,0)</f>
        <v>0</v>
      </c>
      <c r="AB342" s="161"/>
      <c r="AC342" s="87" t="s">
        <v>88</v>
      </c>
      <c r="AE342" s="160">
        <f>IF(AE335=0,-25,0)</f>
        <v>0</v>
      </c>
      <c r="AF342" s="161"/>
      <c r="AG342" s="87" t="s">
        <v>88</v>
      </c>
      <c r="AI342" s="160">
        <f>IF(AI335=0,-25,0)</f>
        <v>0</v>
      </c>
      <c r="AJ342" s="161"/>
      <c r="AK342" s="87" t="s">
        <v>88</v>
      </c>
      <c r="AM342" s="160">
        <f>IF(AM335=0,-25,0)</f>
        <v>-25</v>
      </c>
      <c r="AN342" s="161"/>
      <c r="AO342" s="87" t="s">
        <v>88</v>
      </c>
    </row>
    <row r="343" spans="2:41" ht="19" thickBot="1" x14ac:dyDescent="0.4">
      <c r="D343" s="151" t="s">
        <v>67</v>
      </c>
      <c r="E343" s="152"/>
      <c r="G343" s="153">
        <f>+G339+H341+G342</f>
        <v>-25</v>
      </c>
      <c r="H343" s="154"/>
      <c r="I343" s="83" t="s">
        <v>69</v>
      </c>
      <c r="J343" s="71"/>
      <c r="K343" s="153">
        <f>+K339+L341+K342</f>
        <v>115</v>
      </c>
      <c r="L343" s="154"/>
      <c r="M343" s="83" t="s">
        <v>69</v>
      </c>
      <c r="N343" s="71"/>
      <c r="O343" s="153">
        <f>+O339+P341+O342</f>
        <v>145</v>
      </c>
      <c r="P343" s="154"/>
      <c r="Q343" s="83" t="s">
        <v>69</v>
      </c>
      <c r="R343" s="71"/>
      <c r="S343" s="153">
        <f>+S339+T341+S342</f>
        <v>-25</v>
      </c>
      <c r="T343" s="154"/>
      <c r="U343" s="83" t="s">
        <v>69</v>
      </c>
      <c r="V343" s="71"/>
      <c r="W343" s="153">
        <f>+W339+X341+W342</f>
        <v>130</v>
      </c>
      <c r="X343" s="154"/>
      <c r="Y343" s="83" t="s">
        <v>69</v>
      </c>
      <c r="Z343" s="71"/>
      <c r="AA343" s="153">
        <f>+AA339+AB341+AA342</f>
        <v>140</v>
      </c>
      <c r="AB343" s="154"/>
      <c r="AC343" s="83" t="s">
        <v>69</v>
      </c>
      <c r="AE343" s="153">
        <f>+AE339+AF341+AE342</f>
        <v>180</v>
      </c>
      <c r="AF343" s="154"/>
      <c r="AG343" s="83" t="s">
        <v>69</v>
      </c>
      <c r="AI343" s="153">
        <f>+AI339+AJ341+AI342</f>
        <v>125</v>
      </c>
      <c r="AJ343" s="154"/>
      <c r="AK343" s="83" t="s">
        <v>69</v>
      </c>
      <c r="AL343" s="71"/>
      <c r="AM343" s="153">
        <f>+AM339+AN341+AM342</f>
        <v>-25</v>
      </c>
      <c r="AN343" s="154"/>
      <c r="AO343" s="83" t="s">
        <v>69</v>
      </c>
    </row>
    <row r="344" spans="2:41" ht="18.5" x14ac:dyDescent="0.35">
      <c r="D344" s="92"/>
      <c r="E344" s="92"/>
      <c r="G344" s="118"/>
      <c r="H344" s="118"/>
      <c r="I344" s="94"/>
      <c r="J344" s="71"/>
      <c r="K344" s="118"/>
      <c r="L344" s="118"/>
      <c r="M344" s="94"/>
      <c r="N344" s="71"/>
      <c r="O344" s="118"/>
      <c r="P344" s="118"/>
      <c r="Q344" s="94"/>
      <c r="R344" s="71"/>
      <c r="S344" s="118"/>
      <c r="T344" s="118"/>
      <c r="U344" s="94"/>
      <c r="V344" s="71"/>
      <c r="W344" s="118"/>
      <c r="X344" s="118"/>
      <c r="Y344" s="94"/>
      <c r="Z344" s="71"/>
      <c r="AA344" s="118"/>
      <c r="AB344" s="118"/>
      <c r="AC344" s="94"/>
      <c r="AE344" s="118"/>
      <c r="AF344" s="118"/>
      <c r="AG344" s="94"/>
      <c r="AL344" s="71"/>
      <c r="AM344" s="118"/>
      <c r="AN344" s="118"/>
      <c r="AO344" s="94"/>
    </row>
    <row r="346" spans="2:41" ht="26" x14ac:dyDescent="0.6">
      <c r="B346" s="51" t="s">
        <v>78</v>
      </c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  <c r="AA346" s="51"/>
      <c r="AB346" s="51"/>
      <c r="AC346" s="51"/>
      <c r="AD346" s="51"/>
      <c r="AE346" s="51"/>
      <c r="AF346" s="51"/>
      <c r="AG346" s="51"/>
      <c r="AH346" s="51"/>
      <c r="AI346" s="51"/>
      <c r="AJ346" s="51"/>
      <c r="AK346" s="51"/>
      <c r="AL346" s="51"/>
      <c r="AM346" s="51"/>
      <c r="AN346" s="51"/>
      <c r="AO346" s="51"/>
    </row>
    <row r="348" spans="2:41" ht="18.5" x14ac:dyDescent="0.45">
      <c r="B348" s="39" t="s">
        <v>46</v>
      </c>
      <c r="C348" s="39" t="s">
        <v>47</v>
      </c>
      <c r="D348" s="119" t="s">
        <v>48</v>
      </c>
      <c r="E348" s="120"/>
      <c r="F348" s="40"/>
      <c r="G348" s="157" t="s">
        <v>55</v>
      </c>
      <c r="H348" s="158"/>
      <c r="I348" s="159"/>
      <c r="J348" s="40"/>
      <c r="K348" s="157" t="s">
        <v>54</v>
      </c>
      <c r="L348" s="158"/>
      <c r="M348" s="159"/>
      <c r="O348" s="157" t="s">
        <v>56</v>
      </c>
      <c r="P348" s="158"/>
      <c r="Q348" s="159"/>
      <c r="R348" s="40"/>
      <c r="S348" s="157" t="s">
        <v>57</v>
      </c>
      <c r="T348" s="158"/>
      <c r="U348" s="159"/>
      <c r="V348" s="40"/>
      <c r="W348" s="157" t="s">
        <v>58</v>
      </c>
      <c r="X348" s="158"/>
      <c r="Y348" s="159"/>
      <c r="Z348" s="40"/>
      <c r="AA348" s="157" t="s">
        <v>59</v>
      </c>
      <c r="AB348" s="158"/>
      <c r="AC348" s="159"/>
      <c r="AE348" s="157" t="s">
        <v>89</v>
      </c>
      <c r="AF348" s="158"/>
      <c r="AG348" s="159"/>
      <c r="AI348" s="157" t="s">
        <v>111</v>
      </c>
      <c r="AJ348" s="158"/>
      <c r="AK348" s="159"/>
      <c r="AL348" s="40"/>
      <c r="AM348" s="157" t="s">
        <v>121</v>
      </c>
      <c r="AN348" s="158"/>
      <c r="AO348" s="159"/>
    </row>
    <row r="349" spans="2:41" ht="18.5" x14ac:dyDescent="0.45">
      <c r="B349" s="41"/>
      <c r="C349" s="41"/>
      <c r="D349" s="74"/>
      <c r="E349" s="75"/>
      <c r="F349" s="40"/>
      <c r="G349" s="59" t="s">
        <v>76</v>
      </c>
      <c r="H349" s="59" t="s">
        <v>75</v>
      </c>
      <c r="I349" s="60" t="s">
        <v>49</v>
      </c>
      <c r="J349" s="40"/>
      <c r="K349" s="59" t="s">
        <v>76</v>
      </c>
      <c r="L349" s="59" t="s">
        <v>75</v>
      </c>
      <c r="M349" s="60" t="s">
        <v>49</v>
      </c>
      <c r="N349" s="61"/>
      <c r="O349" s="59" t="s">
        <v>76</v>
      </c>
      <c r="P349" s="59" t="s">
        <v>75</v>
      </c>
      <c r="Q349" s="60" t="s">
        <v>49</v>
      </c>
      <c r="R349" s="62"/>
      <c r="S349" s="59" t="s">
        <v>76</v>
      </c>
      <c r="T349" s="59" t="s">
        <v>75</v>
      </c>
      <c r="U349" s="60" t="s">
        <v>49</v>
      </c>
      <c r="V349" s="62"/>
      <c r="W349" s="59" t="s">
        <v>76</v>
      </c>
      <c r="X349" s="59" t="s">
        <v>75</v>
      </c>
      <c r="Y349" s="60" t="s">
        <v>49</v>
      </c>
      <c r="Z349" s="62"/>
      <c r="AA349" s="59" t="s">
        <v>76</v>
      </c>
      <c r="AB349" s="59" t="s">
        <v>75</v>
      </c>
      <c r="AC349" s="60" t="s">
        <v>49</v>
      </c>
      <c r="AE349" s="59" t="s">
        <v>76</v>
      </c>
      <c r="AF349" s="59" t="s">
        <v>75</v>
      </c>
      <c r="AG349" s="60" t="s">
        <v>49</v>
      </c>
      <c r="AI349" s="59" t="s">
        <v>76</v>
      </c>
      <c r="AJ349" s="59" t="s">
        <v>75</v>
      </c>
      <c r="AK349" s="60" t="s">
        <v>49</v>
      </c>
      <c r="AL349" s="62"/>
      <c r="AM349" s="59" t="s">
        <v>76</v>
      </c>
      <c r="AN349" s="59" t="s">
        <v>75</v>
      </c>
      <c r="AO349" s="60" t="s">
        <v>49</v>
      </c>
    </row>
    <row r="350" spans="2:41" x14ac:dyDescent="0.35">
      <c r="B350" s="24"/>
      <c r="C350" s="24"/>
      <c r="D350" s="25"/>
      <c r="E350" s="26"/>
      <c r="F350" s="27"/>
      <c r="G350" s="72"/>
      <c r="H350" s="72"/>
      <c r="I350" s="72"/>
      <c r="J350" s="72"/>
      <c r="K350" s="28"/>
      <c r="L350" s="28"/>
      <c r="M350" s="28"/>
      <c r="O350" s="28"/>
      <c r="P350" s="28"/>
      <c r="Q350" s="28"/>
      <c r="S350" s="28"/>
      <c r="T350" s="28"/>
      <c r="U350" s="28"/>
      <c r="W350" s="28"/>
      <c r="X350" s="28"/>
      <c r="Y350" s="28"/>
      <c r="AA350" s="28"/>
      <c r="AB350" s="28"/>
      <c r="AC350" s="28"/>
      <c r="AE350" s="28"/>
      <c r="AF350" s="28"/>
      <c r="AG350" s="28"/>
      <c r="AI350" s="28"/>
      <c r="AJ350" s="28"/>
      <c r="AK350" s="28"/>
      <c r="AM350" s="28"/>
      <c r="AN350" s="28"/>
      <c r="AO350" s="28"/>
    </row>
    <row r="351" spans="2:41" ht="30" customHeight="1" x14ac:dyDescent="0.35">
      <c r="B351" s="29" t="s">
        <v>96</v>
      </c>
      <c r="C351" s="29" t="s">
        <v>124</v>
      </c>
      <c r="D351" s="1" t="s">
        <v>0</v>
      </c>
      <c r="E351" s="2" t="s">
        <v>1</v>
      </c>
      <c r="F351" s="30"/>
      <c r="G351" s="53">
        <f>IF(AND(H351=0,H351&lt;=0),0,IF(AND(H351&gt;0,H351&lt;=5),3,IF(AND(H351&gt;5,H351&lt;=10),5,IF(AND(H351&gt;10,H351&lt;=15),7,IF(AND(H351&gt;15,H351&lt;=20),9,IF(AND(H351&gt;20,H351&lt;=30),11,IF(AND(H351&gt;30,H351&lt;=40),13,IF(AND(H351&gt;40,H351&lt;=50),15,IF(AND(H351&gt;50,H351&lt;=65),17,IF(AND(H351&gt;65,H351&lt;=80),19,21))))))))))</f>
        <v>15</v>
      </c>
      <c r="H351" s="57">
        <v>45</v>
      </c>
      <c r="I351" s="54" t="s">
        <v>51</v>
      </c>
      <c r="K351" s="53">
        <f>IF(AND(L351=0,L351&lt;=0),0,IF(AND(L351&gt;0,L351&lt;=5),3,IF(AND(L351&gt;5,L351&lt;=10),5,IF(AND(L351&gt;10,L351&lt;=15),7,IF(AND(L351&gt;15,L351&lt;=20),9,IF(AND(L351&gt;20,L351&lt;=30),11,IF(AND(L351&gt;30,L351&lt;=40),13,IF(AND(L351&gt;40,L351&lt;=50),15,IF(AND(L351&gt;50,L351&lt;=65),17,IF(AND(L351&gt;65,L351&lt;=80),19,21))))))))))</f>
        <v>0</v>
      </c>
      <c r="L351" s="57"/>
      <c r="M351" s="54" t="s">
        <v>51</v>
      </c>
      <c r="O351" s="53">
        <f>IF(AND(P351=0,P351&lt;=0),0,IF(AND(P351&gt;0,P351&lt;=5),3,IF(AND(P351&gt;5,P351&lt;=10),5,IF(AND(P351&gt;10,P351&lt;=15),7,IF(AND(P351&gt;15,P351&lt;=20),9,IF(AND(P351&gt;20,P351&lt;=30),11,IF(AND(P351&gt;30,P351&lt;=40),13,IF(AND(P351&gt;40,P351&lt;=50),15,IF(AND(P351&gt;50,P351&lt;=65),17,IF(AND(P351&gt;65,P351&lt;=80),19,21))))))))))</f>
        <v>15</v>
      </c>
      <c r="P351" s="57">
        <v>48</v>
      </c>
      <c r="Q351" s="54" t="s">
        <v>51</v>
      </c>
      <c r="S351" s="53">
        <f>IF(AND(T351=0,T351&lt;=0),0,IF(AND(T351&gt;0,T351&lt;=5),3,IF(AND(T351&gt;5,T351&lt;=10),5,IF(AND(T351&gt;10,T351&lt;=15),7,IF(AND(T351&gt;15,T351&lt;=20),9,IF(AND(T351&gt;20,T351&lt;=30),11,IF(AND(T351&gt;30,T351&lt;=40),13,IF(AND(T351&gt;40,T351&lt;=50),15,IF(AND(T351&gt;50,T351&lt;=65),17,IF(AND(T351&gt;65,T351&lt;=80),19,21))))))))))</f>
        <v>0</v>
      </c>
      <c r="T351" s="57"/>
      <c r="U351" s="54" t="s">
        <v>51</v>
      </c>
      <c r="W351" s="53">
        <f>IF(AND(X351=0,X351&lt;=0),0,IF(AND(X351&gt;0,X351&lt;=5),3,IF(AND(X351&gt;5,X351&lt;=10),5,IF(AND(X351&gt;10,X351&lt;=15),7,IF(AND(X351&gt;15,X351&lt;=20),9,IF(AND(X351&gt;20,X351&lt;=30),11,IF(AND(X351&gt;30,X351&lt;=40),13,IF(AND(X351&gt;40,X351&lt;=50),15,IF(AND(X351&gt;50,X351&lt;=65),17,IF(AND(X351&gt;65,X351&lt;=80),19,21))))))))))</f>
        <v>11</v>
      </c>
      <c r="X351" s="57">
        <v>28</v>
      </c>
      <c r="Y351" s="54" t="s">
        <v>51</v>
      </c>
      <c r="AA351" s="53">
        <f>IF(AND(AB351=0,AB351&lt;=0),0,IF(AND(AB351&gt;0,AB351&lt;=5),3,IF(AND(AB351&gt;5,AB351&lt;=10),5,IF(AND(AB351&gt;10,AB351&lt;=15),7,IF(AND(AB351&gt;15,AB351&lt;=20),9,IF(AND(AB351&gt;20,AB351&lt;=30),11,IF(AND(AB351&gt;30,AB351&lt;=40),13,IF(AND(AB351&gt;40,AB351&lt;=50),15,IF(AND(AB351&gt;50,AB351&lt;=65),17,IF(AND(AB351&gt;65,AB351&lt;=80),19,21))))))))))</f>
        <v>11</v>
      </c>
      <c r="AB351" s="57">
        <v>29</v>
      </c>
      <c r="AC351" s="54" t="s">
        <v>51</v>
      </c>
      <c r="AE351" s="53">
        <f>IF(AND(AF351=0,AF351&lt;=0),0,IF(AND(AF351&gt;0,AF351&lt;=5),3,IF(AND(AF351&gt;5,AF351&lt;=10),5,IF(AND(AF351&gt;10,AF351&lt;=15),7,IF(AND(AF351&gt;15,AF351&lt;=20),9,IF(AND(AF351&gt;20,AF351&lt;=30),11,IF(AND(AF351&gt;30,AF351&lt;=40),13,IF(AND(AF351&gt;40,AF351&lt;=50),15,IF(AND(AF351&gt;50,AF351&lt;=65),17,IF(AND(AF351&gt;65,AF351&lt;=80),19,21))))))))))</f>
        <v>9</v>
      </c>
      <c r="AF351" s="57">
        <v>18</v>
      </c>
      <c r="AG351" s="54" t="s">
        <v>51</v>
      </c>
      <c r="AI351" s="53">
        <f>IF(AND(AJ351=0,AJ351&lt;=0),0,IF(AND(AJ351&gt;0,AJ351&lt;=5),3,IF(AND(AJ351&gt;5,AJ351&lt;=10),5,IF(AND(AJ351&gt;10,AJ351&lt;=15),7,IF(AND(AJ351&gt;15,AJ351&lt;=20),9,IF(AND(AJ351&gt;20,AJ351&lt;=30),11,IF(AND(AJ351&gt;30,AJ351&lt;=40),13,IF(AND(AJ351&gt;40,AJ351&lt;=50),15,IF(AND(AJ351&gt;50,AJ351&lt;=65),17,IF(AND(AJ351&gt;65,AJ351&lt;=80),19,21))))))))))</f>
        <v>13</v>
      </c>
      <c r="AJ351" s="57">
        <v>31</v>
      </c>
      <c r="AK351" s="54" t="s">
        <v>51</v>
      </c>
      <c r="AM351" s="53">
        <f>IF(AND(AN351=0,AN351&lt;=0),0,IF(AND(AN351&gt;0,AN351&lt;=5),3,IF(AND(AN351&gt;5,AN351&lt;=10),5,IF(AND(AN351&gt;10,AN351&lt;=15),7,IF(AND(AN351&gt;15,AN351&lt;=20),9,IF(AND(AN351&gt;20,AN351&lt;=30),11,IF(AND(AN351&gt;30,AN351&lt;=40),13,IF(AND(AN351&gt;40,AN351&lt;=50),15,IF(AND(AN351&gt;50,AN351&lt;=65),17,IF(AND(AN351&gt;65,AN351&lt;=80),19,21))))))))))</f>
        <v>0</v>
      </c>
      <c r="AN351" s="57"/>
      <c r="AO351" s="54" t="s">
        <v>51</v>
      </c>
    </row>
    <row r="352" spans="2:41" ht="30" customHeight="1" x14ac:dyDescent="0.35">
      <c r="B352" s="29" t="s">
        <v>96</v>
      </c>
      <c r="C352" s="29" t="s">
        <v>124</v>
      </c>
      <c r="D352" s="1" t="s">
        <v>2</v>
      </c>
      <c r="E352" s="2" t="s">
        <v>82</v>
      </c>
      <c r="F352" s="30"/>
      <c r="G352" s="53">
        <f>IF(AND(H352=0,H352&lt;=0),0,IF(AND(H352&gt;0,H352&lt;=5),3,IF(AND(H352&gt;5,H352&lt;=10),6,IF(AND(H352&gt;10,H352&lt;=15),9,IF(AND(H352&gt;15,H352&lt;=20),12,IF(AND(H352&gt;20,H352&lt;=25),15,IF(AND(H352&gt;25,H352&lt;=30),18,IF(AND(H352&gt;30,H352&lt;=35),21,IF(AND(H352&gt;35,H352&lt;=40),24,IF(AND(H352&gt;40,H352&lt;=45),27,30))))))))))</f>
        <v>3</v>
      </c>
      <c r="H352" s="57">
        <v>5</v>
      </c>
      <c r="I352" s="54" t="s">
        <v>83</v>
      </c>
      <c r="K352" s="53">
        <f>IF(AND(L352=0,L352&lt;=0),0,IF(AND(L352&gt;0,L352&lt;=5),3,IF(AND(L352&gt;5,L352&lt;=10),6,IF(AND(L352&gt;10,L352&lt;=15),9,IF(AND(L352&gt;15,L352&lt;=20),12,IF(AND(L352&gt;20,L352&lt;=25),15,IF(AND(L352&gt;25,L352&lt;=30),18,IF(AND(L352&gt;30,L352&lt;=35),21,IF(AND(L352&gt;35,L352&lt;=40),24,IF(AND(L352&gt;40,L352&lt;=45),27,30))))))))))</f>
        <v>0</v>
      </c>
      <c r="L352" s="57"/>
      <c r="M352" s="54" t="s">
        <v>83</v>
      </c>
      <c r="O352" s="53">
        <f>IF(AND(P352=0,P352&lt;=0),0,IF(AND(P352&gt;0,P352&lt;=5),3,IF(AND(P352&gt;5,P352&lt;=10),6,IF(AND(P352&gt;10,P352&lt;=15),9,IF(AND(P352&gt;15,P352&lt;=20),12,IF(AND(P352&gt;20,P352&lt;=25),15,IF(AND(P352&gt;25,P352&lt;=30),18,IF(AND(P352&gt;30,P352&lt;=35),21,IF(AND(P352&gt;35,P352&lt;=40),24,IF(AND(P352&gt;40,P352&lt;=45),27,30))))))))))</f>
        <v>9</v>
      </c>
      <c r="P352" s="57">
        <v>11</v>
      </c>
      <c r="Q352" s="54" t="s">
        <v>83</v>
      </c>
      <c r="S352" s="53">
        <f>IF(AND(T352=0,T352&lt;=0),0,IF(AND(T352&gt;0,T352&lt;=5),3,IF(AND(T352&gt;5,T352&lt;=10),6,IF(AND(T352&gt;10,T352&lt;=15),9,IF(AND(T352&gt;15,T352&lt;=20),12,IF(AND(T352&gt;20,T352&lt;=25),15,IF(AND(T352&gt;25,T352&lt;=30),18,IF(AND(T352&gt;30,T352&lt;=35),21,IF(AND(T352&gt;35,T352&lt;=40),24,IF(AND(T352&gt;40,T352&lt;=45),27,30))))))))))</f>
        <v>0</v>
      </c>
      <c r="T352" s="57"/>
      <c r="U352" s="54" t="s">
        <v>86</v>
      </c>
      <c r="W352" s="53">
        <f>IF(AND(X352=0,X352&lt;=0),0,IF(AND(X352&gt;0,X352&lt;=5),3,IF(AND(X352&gt;5,X352&lt;=10),6,IF(AND(X352&gt;10,X352&lt;=15),9,IF(AND(X352&gt;15,X352&lt;=20),12,IF(AND(X352&gt;20,X352&lt;=25),15,IF(AND(X352&gt;25,X352&lt;=30),18,IF(AND(X352&gt;30,X352&lt;=35),21,IF(AND(X352&gt;35,X352&lt;=40),24,IF(AND(X352&gt;40,X352&lt;=45),27,30))))))))))</f>
        <v>6</v>
      </c>
      <c r="X352" s="57">
        <v>9</v>
      </c>
      <c r="Y352" s="54" t="s">
        <v>83</v>
      </c>
      <c r="AA352" s="53">
        <f>IF(AND(AB352=0,AB352&lt;=0),0,IF(AND(AB352&gt;0,AB352&lt;=5),3,IF(AND(AB352&gt;5,AB352&lt;=10),6,IF(AND(AB352&gt;10,AB352&lt;=15),9,IF(AND(AB352&gt;15,AB352&lt;=20),12,IF(AND(AB352&gt;20,AB352&lt;=25),15,IF(AND(AB352&gt;25,AB352&lt;=30),18,IF(AND(AB352&gt;30,AB352&lt;=35),21,IF(AND(AB352&gt;35,AB352&lt;=40),24,IF(AND(AB352&gt;40,AB352&lt;=45),27,30))))))))))</f>
        <v>9</v>
      </c>
      <c r="AB352" s="57">
        <v>13</v>
      </c>
      <c r="AC352" s="54" t="s">
        <v>83</v>
      </c>
      <c r="AE352" s="53">
        <f>IF(AND(AF352=0,AF352&lt;=0),0,IF(AND(AF352&gt;0,AF352&lt;=5),3,IF(AND(AF352&gt;5,AF352&lt;=10),6,IF(AND(AF352&gt;10,AF352&lt;=15),9,IF(AND(AF352&gt;15,AF352&lt;=20),12,IF(AND(AF352&gt;20,AF352&lt;=25),15,IF(AND(AF352&gt;25,AF352&lt;=30),18,IF(AND(AF352&gt;30,AF352&lt;=35),21,IF(AND(AF352&gt;35,AF352&lt;=40),24,IF(AND(AF352&gt;40,AF352&lt;=45),27,30))))))))))</f>
        <v>12</v>
      </c>
      <c r="AF352" s="57">
        <v>19</v>
      </c>
      <c r="AG352" s="54" t="s">
        <v>83</v>
      </c>
      <c r="AI352" s="53">
        <f>IF(AND(AJ352=0,AJ352&lt;=0),0,IF(AND(AJ352&gt;0,AJ352&lt;=5),3,IF(AND(AJ352&gt;5,AJ352&lt;=10),6,IF(AND(AJ352&gt;10,AJ352&lt;=15),9,IF(AND(AJ352&gt;15,AJ352&lt;=20),12,IF(AND(AJ352&gt;20,AJ352&lt;=25),15,IF(AND(AJ352&gt;25,AJ352&lt;=30),18,IF(AND(AJ352&gt;30,AJ352&lt;=35),21,IF(AND(AJ352&gt;35,AJ352&lt;=40),24,IF(AND(AJ352&gt;40,AJ352&lt;=45),27,30))))))))))</f>
        <v>6</v>
      </c>
      <c r="AJ352" s="57">
        <v>6</v>
      </c>
      <c r="AK352" s="54" t="s">
        <v>83</v>
      </c>
      <c r="AM352" s="53">
        <f>IF(AND(AN352=0,AN352&lt;=0),0,IF(AND(AN352&gt;0,AN352&lt;=5),3,IF(AND(AN352&gt;5,AN352&lt;=10),6,IF(AND(AN352&gt;10,AN352&lt;=15),9,IF(AND(AN352&gt;15,AN352&lt;=20),12,IF(AND(AN352&gt;20,AN352&lt;=25),15,IF(AND(AN352&gt;25,AN352&lt;=30),18,IF(AND(AN352&gt;30,AN352&lt;=35),21,IF(AND(AN352&gt;35,AN352&lt;=40),24,IF(AND(AN352&gt;40,AN352&lt;=45),27,30))))))))))</f>
        <v>0</v>
      </c>
      <c r="AN352" s="57"/>
      <c r="AO352" s="54" t="s">
        <v>86</v>
      </c>
    </row>
    <row r="353" spans="2:42" ht="30" customHeight="1" x14ac:dyDescent="0.35">
      <c r="B353" s="29" t="s">
        <v>96</v>
      </c>
      <c r="C353" s="29" t="s">
        <v>124</v>
      </c>
      <c r="D353" s="1" t="s">
        <v>3</v>
      </c>
      <c r="E353" s="2" t="s">
        <v>81</v>
      </c>
      <c r="F353" s="30"/>
      <c r="G353" s="53">
        <f>IF(AND(H353=0,H353&lt;=0),0,IF(AND(H353&gt;0,H353&lt;=5),3,IF(AND(H353&gt;5,H353&lt;=10),5,IF(AND(H353&gt;10,H353&lt;=15),7,IF(AND(H353&gt;15,H353&lt;=20),9,IF(AND(H353&gt;20,H353&lt;=25),11,IF(AND(H353&gt;25,H353&lt;=30),13,IF(AND(H353&gt;30,H353&lt;=35),15,IF(AND(H353&gt;35,H353&lt;=40),17,IF(AND(H353&gt;40,H353&lt;=45),19,21))))))))))</f>
        <v>3</v>
      </c>
      <c r="H353" s="57">
        <v>4</v>
      </c>
      <c r="I353" s="54" t="s">
        <v>81</v>
      </c>
      <c r="K353" s="53">
        <f>IF(AND(L353=0,L353&lt;=0),0,IF(AND(L353&gt;0,L353&lt;=5),3,IF(AND(L353&gt;5,L353&lt;=10),5,IF(AND(L353&gt;10,L353&lt;=15),7,IF(AND(L353&gt;15,L353&lt;=20),9,IF(AND(L353&gt;20,L353&lt;=25),11,IF(AND(L353&gt;25,L353&lt;=30),13,IF(AND(L353&gt;30,L353&lt;=35),15,IF(AND(L353&gt;35,L353&lt;=40),17,IF(AND(L353&gt;40,L353&lt;=45),19,21))))))))))</f>
        <v>0</v>
      </c>
      <c r="L353" s="57"/>
      <c r="M353" s="54" t="s">
        <v>81</v>
      </c>
      <c r="O353" s="53">
        <f>IF(AND(P353=0,P353&lt;=0),0,IF(AND(P353&gt;0,P353&lt;=5),3,IF(AND(P353&gt;5,P353&lt;=10),5,IF(AND(P353&gt;10,P353&lt;=15),7,IF(AND(P353&gt;15,P353&lt;=20),9,IF(AND(P353&gt;20,P353&lt;=25),11,IF(AND(P353&gt;25,P353&lt;=30),13,IF(AND(P353&gt;30,P353&lt;=35),15,IF(AND(P353&gt;35,P353&lt;=40),17,IF(AND(P353&gt;40,P353&lt;=45),19,21))))))))))</f>
        <v>5</v>
      </c>
      <c r="P353" s="57">
        <v>10</v>
      </c>
      <c r="Q353" s="54" t="s">
        <v>81</v>
      </c>
      <c r="S353" s="53">
        <f>IF(AND(T353=0,T353&lt;=0),0,IF(AND(T353&gt;0,T353&lt;=5),3,IF(AND(T353&gt;5,T353&lt;=10),5,IF(AND(T353&gt;10,T353&lt;=15),7,IF(AND(T353&gt;15,T353&lt;=20),9,IF(AND(T353&gt;20,T353&lt;=25),11,IF(AND(T353&gt;25,T353&lt;=30),13,IF(AND(T353&gt;30,T353&lt;=35),15,IF(AND(T353&gt;35,T353&lt;=40),17,IF(AND(T353&gt;40,T353&lt;=45),19,21))))))))))</f>
        <v>0</v>
      </c>
      <c r="T353" s="57"/>
      <c r="U353" s="54" t="s">
        <v>81</v>
      </c>
      <c r="W353" s="53">
        <f>IF(AND(X353=0,X353&lt;=0),0,IF(AND(X353&gt;0,X353&lt;=5),3,IF(AND(X353&gt;5,X353&lt;=10),5,IF(AND(X353&gt;10,X353&lt;=15),7,IF(AND(X353&gt;15,X353&lt;=20),9,IF(AND(X353&gt;20,X353&lt;=25),11,IF(AND(X353&gt;25,X353&lt;=30),13,IF(AND(X353&gt;30,X353&lt;=35),15,IF(AND(X353&gt;35,X353&lt;=40),17,IF(AND(X353&gt;40,X353&lt;=45),19,21))))))))))</f>
        <v>3</v>
      </c>
      <c r="X353" s="57">
        <v>1</v>
      </c>
      <c r="Y353" s="54" t="s">
        <v>81</v>
      </c>
      <c r="AA353" s="53">
        <f>IF(AND(AB353=0,AB353&lt;=0),0,IF(AND(AB353&gt;0,AB353&lt;=5),3,IF(AND(AB353&gt;5,AB353&lt;=10),5,IF(AND(AB353&gt;10,AB353&lt;=15),7,IF(AND(AB353&gt;15,AB353&lt;=20),9,IF(AND(AB353&gt;20,AB353&lt;=25),11,IF(AND(AB353&gt;25,AB353&lt;=30),13,IF(AND(AB353&gt;30,AB353&lt;=35),15,IF(AND(AB353&gt;35,AB353&lt;=40),17,IF(AND(AB353&gt;40,AB353&lt;=45),19,21))))))))))</f>
        <v>7</v>
      </c>
      <c r="AB353" s="57">
        <v>12</v>
      </c>
      <c r="AC353" s="54" t="s">
        <v>81</v>
      </c>
      <c r="AE353" s="53">
        <f>IF(AND(AF353=0,AF353&lt;=0),0,IF(AND(AF353&gt;0,AF353&lt;=5),3,IF(AND(AF353&gt;5,AF353&lt;=10),5,IF(AND(AF353&gt;10,AF353&lt;=15),7,IF(AND(AF353&gt;15,AF353&lt;=20),9,IF(AND(AF353&gt;20,AF353&lt;=25),11,IF(AND(AF353&gt;25,AF353&lt;=30),13,IF(AND(AF353&gt;30,AF353&lt;=35),15,IF(AND(AF353&gt;35,AF353&lt;=40),17,IF(AND(AF353&gt;40,AF353&lt;=45),19,21))))))))))</f>
        <v>5</v>
      </c>
      <c r="AF353" s="57">
        <v>8</v>
      </c>
      <c r="AG353" s="54" t="s">
        <v>81</v>
      </c>
      <c r="AI353" s="53">
        <f>IF(AND(AJ353=0,AJ353&lt;=0),0,IF(AND(AJ353&gt;0,AJ353&lt;=5),3,IF(AND(AJ353&gt;5,AJ353&lt;=10),5,IF(AND(AJ353&gt;10,AJ353&lt;=15),7,IF(AND(AJ353&gt;15,AJ353&lt;=20),9,IF(AND(AJ353&gt;20,AJ353&lt;=25),11,IF(AND(AJ353&gt;25,AJ353&lt;=30),13,IF(AND(AJ353&gt;30,AJ353&lt;=35),15,IF(AND(AJ353&gt;35,AJ353&lt;=40),17,IF(AND(AJ353&gt;40,AJ353&lt;=45),19,21))))))))))</f>
        <v>3</v>
      </c>
      <c r="AJ353" s="57">
        <v>4</v>
      </c>
      <c r="AK353" s="54" t="s">
        <v>81</v>
      </c>
      <c r="AM353" s="53">
        <f>IF(AND(AN353=0,AN353&lt;=0),0,IF(AND(AN353&gt;0,AN353&lt;=5),3,IF(AND(AN353&gt;5,AN353&lt;=10),5,IF(AND(AN353&gt;10,AN353&lt;=15),7,IF(AND(AN353&gt;15,AN353&lt;=20),9,IF(AND(AN353&gt;20,AN353&lt;=25),11,IF(AND(AN353&gt;25,AN353&lt;=30),13,IF(AND(AN353&gt;30,AN353&lt;=35),15,IF(AND(AN353&gt;35,AN353&lt;=40),17,IF(AND(AN353&gt;40,AN353&lt;=45),19,21))))))))))</f>
        <v>0</v>
      </c>
      <c r="AN353" s="57"/>
      <c r="AO353" s="54" t="s">
        <v>81</v>
      </c>
    </row>
    <row r="354" spans="2:42" ht="30" customHeight="1" x14ac:dyDescent="0.35">
      <c r="B354" s="29" t="s">
        <v>96</v>
      </c>
      <c r="C354" s="29" t="s">
        <v>124</v>
      </c>
      <c r="D354" s="1" t="s">
        <v>4</v>
      </c>
      <c r="E354" s="2" t="s">
        <v>52</v>
      </c>
      <c r="F354" s="30"/>
      <c r="G354" s="53">
        <f>IF(H354&lt;1,0,IF(H354=1,2,IF(H354=2,4,IF(H354=3,6,IF(H354=4,8,IF(H354=5,10,IF(H354=6,12,IF(H354=7,14,IF(H354=8,16,IF(H354=9,18,20))))))))))</f>
        <v>0</v>
      </c>
      <c r="H354" s="57"/>
      <c r="I354" s="54" t="s">
        <v>52</v>
      </c>
      <c r="K354" s="53">
        <f>IF(L354&lt;1,0,IF(L354=1,2,IF(L354=2,4,IF(L354=3,6,IF(L354=4,8,IF(L354=5,10,IF(L354=6,12,IF(L354=7,14,IF(L354=8,16,IF(L354=9,18,20))))))))))</f>
        <v>0</v>
      </c>
      <c r="L354" s="57"/>
      <c r="M354" s="54" t="s">
        <v>52</v>
      </c>
      <c r="O354" s="53">
        <f>IF(P354&lt;1,0,IF(P354=1,2,IF(P354=2,4,IF(P354=3,6,IF(P354=4,8,IF(P354=5,10,IF(P354=6,12,IF(P354=7,14,IF(P354=8,16,IF(P354=9,18,20))))))))))</f>
        <v>0</v>
      </c>
      <c r="P354" s="57"/>
      <c r="Q354" s="54" t="s">
        <v>52</v>
      </c>
      <c r="S354" s="53">
        <f>IF(T354&lt;1,0,IF(T354=1,2,IF(T354=2,4,IF(T354=3,6,IF(T354=4,8,IF(T354=5,10,IF(T354=6,12,IF(T354=7,14,IF(T354=8,16,IF(T354=9,18,20))))))))))</f>
        <v>0</v>
      </c>
      <c r="T354" s="57"/>
      <c r="U354" s="54" t="s">
        <v>52</v>
      </c>
      <c r="W354" s="53">
        <f>IF(X354&lt;1,0,IF(X354=1,2,IF(X354=2,4,IF(X354=3,6,IF(X354=4,8,IF(X354=5,10,IF(X354=6,12,IF(X354=7,14,IF(X354=8,16,IF(X354=9,18,20))))))))))</f>
        <v>0</v>
      </c>
      <c r="X354" s="57"/>
      <c r="Y354" s="54" t="s">
        <v>52</v>
      </c>
      <c r="AA354" s="53">
        <f>IF(AB354&lt;1,0,IF(AB354=1,2,IF(AB354=2,4,IF(AB354=3,6,IF(AB354=4,8,IF(AB354=5,10,IF(AB354=6,12,IF(AB354=7,14,IF(AB354=8,16,IF(AB354=9,18,20))))))))))</f>
        <v>0</v>
      </c>
      <c r="AB354" s="57"/>
      <c r="AC354" s="54" t="s">
        <v>52</v>
      </c>
      <c r="AE354" s="53">
        <f>IF(AF354&lt;1,0,IF(AF354=1,2,IF(AF354=2,4,IF(AF354=3,6,IF(AF354=4,8,IF(AF354=5,10,IF(AF354=6,12,IF(AF354=7,14,IF(AF354=8,16,IF(AF354=9,18,20))))))))))</f>
        <v>0</v>
      </c>
      <c r="AF354" s="57"/>
      <c r="AG354" s="54" t="s">
        <v>52</v>
      </c>
      <c r="AI354" s="53">
        <f>IF(AJ354&lt;1,0,IF(AJ354=1,2,IF(AJ354=2,4,IF(AJ354=3,6,IF(AJ354=4,8,IF(AJ354=5,10,IF(AJ354=6,12,IF(AJ354=7,14,IF(AJ354=8,16,IF(AJ354=9,18,20))))))))))</f>
        <v>0</v>
      </c>
      <c r="AJ354" s="57"/>
      <c r="AK354" s="54" t="s">
        <v>52</v>
      </c>
      <c r="AM354" s="53">
        <f>IF(AN354&lt;1,0,IF(AN354=1,2,IF(AN354=2,4,IF(AN354=3,6,IF(AN354=4,8,IF(AN354=5,10,IF(AN354=6,12,IF(AN354=7,14,IF(AN354=8,16,IF(AN354=9,18,20))))))))))</f>
        <v>0</v>
      </c>
      <c r="AN354" s="57"/>
      <c r="AO354" s="54" t="s">
        <v>52</v>
      </c>
    </row>
    <row r="355" spans="2:42" ht="30" customHeight="1" x14ac:dyDescent="0.35">
      <c r="B355" s="29" t="s">
        <v>96</v>
      </c>
      <c r="C355" s="29" t="s">
        <v>124</v>
      </c>
      <c r="D355" s="1" t="s">
        <v>5</v>
      </c>
      <c r="E355" s="2" t="s">
        <v>85</v>
      </c>
      <c r="F355" s="30"/>
      <c r="G355" s="53">
        <f>IF(AND(H355=0,H355&lt;=0),0,IF(AND(H355&gt;0,H355&lt;=5),3,IF(AND(H355&gt;5,H355&lt;=10),4,IF(AND(H355&gt;10,H355&lt;=15),7,IF(AND(H355&gt;15,H355&lt;=20),9,IF(AND(H355&gt;20,H355&lt;=25),11,IF(AND(H355&gt;25,H355&lt;=30),13,IF(AND(H355&gt;30,H355&lt;=35),16,IF(AND(H355&gt;35,H355&lt;=40),17,IF(AND(H355&gt;40,H355&lt;=45),19,21))))))))))</f>
        <v>4</v>
      </c>
      <c r="H355" s="57">
        <v>8</v>
      </c>
      <c r="I355" s="31" t="s">
        <v>53</v>
      </c>
      <c r="K355" s="53">
        <f>IF(AND(L355=0,L355&lt;=0),0,IF(AND(L355&gt;0,L355&lt;=5),3,IF(AND(L355&gt;5,L355&lt;=10),4,IF(AND(L355&gt;10,L355&lt;=15),7,IF(AND(L355&gt;15,L355&lt;=20),9,IF(AND(L355&gt;20,L355&lt;=25),11,IF(AND(L355&gt;25,L355&lt;=30),13,IF(AND(L355&gt;30,L355&lt;=35),16,IF(AND(L355&gt;35,L355&lt;=40),17,IF(AND(L355&gt;40,L355&lt;=45),19,21))))))))))</f>
        <v>0</v>
      </c>
      <c r="L355" s="57"/>
      <c r="M355" s="31" t="s">
        <v>53</v>
      </c>
      <c r="O355" s="53">
        <f>IF(AND(P355=0,P355&lt;=0),0,IF(AND(P355&gt;0,P355&lt;=5),3,IF(AND(P355&gt;5,P355&lt;=10),4,IF(AND(P355&gt;10,P355&lt;=15),7,IF(AND(P355&gt;15,P355&lt;=20),9,IF(AND(P355&gt;20,P355&lt;=25),11,IF(AND(P355&gt;25,P355&lt;=30),13,IF(AND(P355&gt;30,P355&lt;=35),16,IF(AND(P355&gt;35,P355&lt;=40),17,IF(AND(P355&gt;40,P355&lt;=45),19,21))))))))))</f>
        <v>3</v>
      </c>
      <c r="P355" s="57">
        <v>5</v>
      </c>
      <c r="Q355" s="31" t="s">
        <v>53</v>
      </c>
      <c r="S355" s="53">
        <f>IF(AND(T355=0,T355&lt;=0),0,IF(AND(T355&gt;0,T355&lt;=5),3,IF(AND(T355&gt;5,T355&lt;=10),4,IF(AND(T355&gt;10,T355&lt;=15),7,IF(AND(T355&gt;15,T355&lt;=20),9,IF(AND(T355&gt;20,T355&lt;=25),11,IF(AND(T355&gt;25,T355&lt;=30),13,IF(AND(T355&gt;30,T355&lt;=35),16,IF(AND(T355&gt;35,T355&lt;=40),17,IF(AND(T355&gt;40,T355&lt;=45),19,21))))))))))</f>
        <v>0</v>
      </c>
      <c r="T355" s="57"/>
      <c r="U355" s="31" t="s">
        <v>53</v>
      </c>
      <c r="W355" s="53">
        <f>IF(AND(X355=0,X355&lt;=0),0,IF(AND(X355&gt;0,X355&lt;=5),3,IF(AND(X355&gt;5,X355&lt;=10),4,IF(AND(X355&gt;10,X355&lt;=15),7,IF(AND(X355&gt;15,X355&lt;=20),9,IF(AND(X355&gt;20,X355&lt;=25),11,IF(AND(X355&gt;25,X355&lt;=30),13,IF(AND(X355&gt;30,X355&lt;=35),16,IF(AND(X355&gt;35,X355&lt;=40),17,IF(AND(X355&gt;40,X355&lt;=45),19,21))))))))))</f>
        <v>3</v>
      </c>
      <c r="X355" s="57">
        <v>5</v>
      </c>
      <c r="Y355" s="31" t="s">
        <v>53</v>
      </c>
      <c r="AA355" s="53">
        <f>IF(AND(AB355=0,AB355&lt;=0),0,IF(AND(AB355&gt;0,AB355&lt;=5),3,IF(AND(AB355&gt;5,AB355&lt;=10),4,IF(AND(AB355&gt;10,AB355&lt;=15),7,IF(AND(AB355&gt;15,AB355&lt;=20),9,IF(AND(AB355&gt;20,AB355&lt;=25),11,IF(AND(AB355&gt;25,AB355&lt;=30),13,IF(AND(AB355&gt;30,AB355&lt;=35),16,IF(AND(AB355&gt;35,AB355&lt;=40),17,IF(AND(AB355&gt;40,AB355&lt;=45),19,21))))))))))</f>
        <v>4</v>
      </c>
      <c r="AB355" s="57">
        <v>7</v>
      </c>
      <c r="AC355" s="31" t="s">
        <v>53</v>
      </c>
      <c r="AE355" s="53">
        <f>IF(AND(AF355=0,AF355&lt;=0),0,IF(AND(AF355&gt;0,AF355&lt;=5),3,IF(AND(AF355&gt;5,AF355&lt;=10),4,IF(AND(AF355&gt;10,AF355&lt;=15),7,IF(AND(AF355&gt;15,AF355&lt;=20),9,IF(AND(AF355&gt;20,AF355&lt;=25),11,IF(AND(AF355&gt;25,AF355&lt;=30),13,IF(AND(AF355&gt;30,AF355&lt;=35),16,IF(AND(AF355&gt;35,AF355&lt;=40),17,IF(AND(AF355&gt;40,AF355&lt;=45),19,21))))))))))</f>
        <v>4</v>
      </c>
      <c r="AF355" s="57">
        <v>7</v>
      </c>
      <c r="AG355" s="31" t="s">
        <v>53</v>
      </c>
      <c r="AI355" s="53">
        <f>IF(AND(AJ355=0,AJ355&lt;=0),0,IF(AND(AJ355&gt;0,AJ355&lt;=5),3,IF(AND(AJ355&gt;5,AJ355&lt;=10),4,IF(AND(AJ355&gt;10,AJ355&lt;=15),7,IF(AND(AJ355&gt;15,AJ355&lt;=20),9,IF(AND(AJ355&gt;20,AJ355&lt;=25),11,IF(AND(AJ355&gt;25,AJ355&lt;=30),13,IF(AND(AJ355&gt;30,AJ355&lt;=35),16,IF(AND(AJ355&gt;35,AJ355&lt;=40),17,IF(AND(AJ355&gt;40,AJ355&lt;=45),19,21))))))))))</f>
        <v>4</v>
      </c>
      <c r="AJ355" s="57">
        <v>6</v>
      </c>
      <c r="AK355" s="31" t="s">
        <v>53</v>
      </c>
      <c r="AM355" s="53">
        <f>IF(AND(AN355=0,AN355&lt;=0),0,IF(AND(AN355&gt;0,AN355&lt;=5),3,IF(AND(AN355&gt;5,AN355&lt;=10),4,IF(AND(AN355&gt;10,AN355&lt;=15),7,IF(AND(AN355&gt;15,AN355&lt;=20),9,IF(AND(AN355&gt;20,AN355&lt;=25),11,IF(AND(AN355&gt;25,AN355&lt;=30),13,IF(AND(AN355&gt;30,AN355&lt;=35),16,IF(AND(AN355&gt;35,AN355&lt;=40),17,IF(AND(AN355&gt;40,AN355&lt;=45),19,21))))))))))</f>
        <v>0</v>
      </c>
      <c r="AN355" s="57"/>
      <c r="AO355" s="31" t="s">
        <v>53</v>
      </c>
    </row>
    <row r="356" spans="2:42" ht="30" customHeight="1" x14ac:dyDescent="0.35">
      <c r="B356" s="29" t="s">
        <v>96</v>
      </c>
      <c r="C356" s="29" t="s">
        <v>124</v>
      </c>
      <c r="D356" s="1" t="s">
        <v>7</v>
      </c>
      <c r="E356" s="2" t="s">
        <v>6</v>
      </c>
      <c r="F356" s="30"/>
      <c r="G356" s="53">
        <f>IF(AND(H356=0,H356&lt;=0),0,IF(AND(H356&gt;0,H356&lt;=2),1,IF(AND(H356&gt;2,H356&lt;=4),2,IF(AND(H356&gt;4,H356&lt;=6),3,IF(AND(H356&gt;6,H356&lt;=8),4,IF(AND(H356&gt;8,H356&lt;=10),5,IF(AND(H356&gt;10,H356&lt;=12),6,IF(AND(H356&gt;12,H356&lt;=14),7,IF(AND(H356&gt;14,H356&lt;=16),8,IF(AND(H356&gt;16,H356&lt;=18),9,10))))))))))</f>
        <v>0</v>
      </c>
      <c r="H356" s="57"/>
      <c r="I356" s="54" t="s">
        <v>62</v>
      </c>
      <c r="K356" s="53">
        <f>IF(AND(L356=0,L356&lt;=0),0,IF(AND(L356&gt;0,L356&lt;=2),1,IF(AND(L356&gt;2,L356&lt;=4),2,IF(AND(L356&gt;4,L356&lt;=6),3,IF(AND(L356&gt;6,L356&lt;=8),4,IF(AND(L356&gt;8,L356&lt;=10),5,IF(AND(L356&gt;10,L356&lt;=12),6,IF(AND(L356&gt;12,L356&lt;=14),7,IF(AND(L356&gt;14,L356&lt;=16),8,IF(AND(L356&gt;16,L356&lt;=18),9,10))))))))))</f>
        <v>0</v>
      </c>
      <c r="L356" s="57"/>
      <c r="M356" s="54" t="s">
        <v>62</v>
      </c>
      <c r="O356" s="53">
        <f>IF(AND(P356=0,P356&lt;=0),0,IF(AND(P356&gt;0,P356&lt;=2),1,IF(AND(P356&gt;2,P356&lt;=4),2,IF(AND(P356&gt;4,P356&lt;=6),3,IF(AND(P356&gt;6,P356&lt;=8),4,IF(AND(P356&gt;8,P356&lt;=10),5,IF(AND(P356&gt;10,P356&lt;=12),6,IF(AND(P356&gt;12,P356&lt;=14),7,IF(AND(P356&gt;14,P356&lt;=16),8,IF(AND(P356&gt;16,P356&lt;=18),9,10))))))))))</f>
        <v>0</v>
      </c>
      <c r="P356" s="57"/>
      <c r="Q356" s="54" t="s">
        <v>62</v>
      </c>
      <c r="S356" s="53">
        <f>IF(AND(T356=0,T356&lt;=0),0,IF(AND(T356&gt;0,T356&lt;=2),1,IF(AND(T356&gt;2,T356&lt;=4),2,IF(AND(T356&gt;4,T356&lt;=6),3,IF(AND(T356&gt;6,T356&lt;=8),4,IF(AND(T356&gt;8,T356&lt;=10),5,IF(AND(T356&gt;10,T356&lt;=12),6,IF(AND(T356&gt;12,T356&lt;=14),7,IF(AND(T356&gt;14,T356&lt;=16),8,IF(AND(T356&gt;16,T356&lt;=18),9,10))))))))))</f>
        <v>0</v>
      </c>
      <c r="T356" s="57"/>
      <c r="U356" s="54" t="s">
        <v>62</v>
      </c>
      <c r="W356" s="53">
        <f>IF(AND(X356=0,X356&lt;=0),0,IF(AND(X356&gt;0,X356&lt;=2),1,IF(AND(X356&gt;2,X356&lt;=4),2,IF(AND(X356&gt;4,X356&lt;=6),3,IF(AND(X356&gt;6,X356&lt;=8),4,IF(AND(X356&gt;8,X356&lt;=10),5,IF(AND(X356&gt;10,X356&lt;=12),6,IF(AND(X356&gt;12,X356&lt;=14),7,IF(AND(X356&gt;14,X356&lt;=16),8,IF(AND(X356&gt;16,X356&lt;=18),9,10))))))))))</f>
        <v>0</v>
      </c>
      <c r="X356" s="57"/>
      <c r="Y356" s="54" t="s">
        <v>62</v>
      </c>
      <c r="AA356" s="53">
        <f>IF(AND(AB356=0,AB356&lt;=0),0,IF(AND(AB356&gt;0,AB356&lt;=2),1,IF(AND(AB356&gt;2,AB356&lt;=4),2,IF(AND(AB356&gt;4,AB356&lt;=6),3,IF(AND(AB356&gt;6,AB356&lt;=8),4,IF(AND(AB356&gt;8,AB356&lt;=10),5,IF(AND(AB356&gt;10,AB356&lt;=12),6,IF(AND(AB356&gt;12,AB356&lt;=14),7,IF(AND(AB356&gt;14,AB356&lt;=16),8,IF(AND(AB356&gt;16,AB356&lt;=18),9,10))))))))))</f>
        <v>0</v>
      </c>
      <c r="AB356" s="57"/>
      <c r="AC356" s="54" t="s">
        <v>62</v>
      </c>
      <c r="AE356" s="53">
        <f>IF(AND(AF356=0,AF356&lt;=0),0,IF(AND(AF356&gt;0,AF356&lt;=2),1,IF(AND(AF356&gt;2,AF356&lt;=4),2,IF(AND(AF356&gt;4,AF356&lt;=6),3,IF(AND(AF356&gt;6,AF356&lt;=8),4,IF(AND(AF356&gt;8,AF356&lt;=10),5,IF(AND(AF356&gt;10,AF356&lt;=12),6,IF(AND(AF356&gt;12,AF356&lt;=14),7,IF(AND(AF356&gt;14,AF356&lt;=16),8,IF(AND(AF356&gt;16,AF356&lt;=18),9,10))))))))))</f>
        <v>0</v>
      </c>
      <c r="AF356" s="57"/>
      <c r="AG356" s="54" t="s">
        <v>62</v>
      </c>
      <c r="AI356" s="53">
        <f>IF(AND(AJ356=0,AJ356&lt;=0),0,IF(AND(AJ356&gt;0,AJ356&lt;=2),1,IF(AND(AJ356&gt;2,AJ356&lt;=4),2,IF(AND(AJ356&gt;4,AJ356&lt;=6),3,IF(AND(AJ356&gt;6,AJ356&lt;=8),4,IF(AND(AJ356&gt;8,AJ356&lt;=10),5,IF(AND(AJ356&gt;10,AJ356&lt;=12),6,IF(AND(AJ356&gt;12,AJ356&lt;=14),7,IF(AND(AJ356&gt;14,AJ356&lt;=16),8,IF(AND(AJ356&gt;16,AJ356&lt;=18),9,10))))))))))</f>
        <v>0</v>
      </c>
      <c r="AJ356" s="57"/>
      <c r="AK356" s="54" t="s">
        <v>62</v>
      </c>
      <c r="AM356" s="53">
        <f>IF(AND(AN356=0,AN356&lt;=0),0,IF(AND(AN356&gt;0,AN356&lt;=2),1,IF(AND(AN356&gt;2,AN356&lt;=4),2,IF(AND(AN356&gt;4,AN356&lt;=6),3,IF(AND(AN356&gt;6,AN356&lt;=8),4,IF(AND(AN356&gt;8,AN356&lt;=10),5,IF(AND(AN356&gt;10,AN356&lt;=12),6,IF(AND(AN356&gt;12,AN356&lt;=14),7,IF(AND(AN356&gt;14,AN356&lt;=16),8,IF(AND(AN356&gt;16,AN356&lt;=18),9,10))))))))))</f>
        <v>0</v>
      </c>
      <c r="AN356" s="57"/>
      <c r="AO356" s="54" t="s">
        <v>62</v>
      </c>
    </row>
    <row r="357" spans="2:42" ht="30" customHeight="1" x14ac:dyDescent="0.35">
      <c r="B357" s="29" t="s">
        <v>96</v>
      </c>
      <c r="C357" s="29" t="s">
        <v>124</v>
      </c>
      <c r="D357" s="1" t="s">
        <v>9</v>
      </c>
      <c r="E357" s="2" t="s">
        <v>8</v>
      </c>
      <c r="F357" s="30"/>
      <c r="G357" s="76">
        <f>H357</f>
        <v>6</v>
      </c>
      <c r="H357" s="77">
        <v>6</v>
      </c>
      <c r="I357" s="73" t="str">
        <f>IF(G357=0,"SIN DATOS",IF(AND(G357&gt;0,G357&lt;=6),"ORDENADO",IF(AND(G357&gt;6,G357&lt;=11),"ORDENADO/BUENA PRESENTACIÓN",IF(AND(G357&gt;11,G357&lt;=15),"ODENADO/BUENA PRESENTACION/MAYORES ARGUMENTO","EXCELENTE"))))</f>
        <v>ORDENADO</v>
      </c>
      <c r="J357" s="78"/>
      <c r="K357" s="76">
        <f>L357</f>
        <v>0</v>
      </c>
      <c r="L357" s="77"/>
      <c r="M357" s="73" t="str">
        <f>IF(K357=0,"SIN DATOS",IF(AND(K357&gt;0,K357&lt;=6),"ORDENADO",IF(AND(K357&gt;6,K357&lt;=11),"ORDENADO/BUENA PRESENTACIÓN",IF(AND(K357&gt;11,K357&lt;=15),"ODENADO/BUENA PRESENTACION/MAYORES ARGUMENTO","EXCELENTE"))))</f>
        <v>SIN DATOS</v>
      </c>
      <c r="N357" s="78"/>
      <c r="O357" s="76">
        <f>P357</f>
        <v>6</v>
      </c>
      <c r="P357" s="77">
        <v>6</v>
      </c>
      <c r="Q357" s="73" t="str">
        <f>IF(O357=0,"SIN DATOS",IF(AND(O357&gt;0,O357&lt;=6),"ORDENADO",IF(AND(O357&gt;6,O357&lt;=11),"ORDENADO/BUENA PRESENTACIÓN",IF(AND(O357&gt;11,O357&lt;=15),"ODENADO/BUENA PRESENTACION/MAYORES ARGUMENTO","EXCELENTE"))))</f>
        <v>ORDENADO</v>
      </c>
      <c r="R357" s="78"/>
      <c r="S357" s="76">
        <f>T357</f>
        <v>0</v>
      </c>
      <c r="T357" s="77"/>
      <c r="U357" s="73" t="str">
        <f>IF(S357=0,"SIN DATOS",IF(AND(S357&gt;0,S357&lt;=6),"ORDENADO",IF(AND(S357&gt;6,S357&lt;=11),"ORDENADO/BUENA PRESENTACIÓN",IF(AND(S357&gt;11,S357&lt;=15),"ODENADO/BUENA PRESENTACION/MAYORES ARGUMENTO","EXCELENTE"))))</f>
        <v>SIN DATOS</v>
      </c>
      <c r="V357" s="78"/>
      <c r="W357" s="76">
        <f>X357</f>
        <v>6</v>
      </c>
      <c r="X357" s="77">
        <v>6</v>
      </c>
      <c r="Y357" s="73" t="str">
        <f>IF(W357=0,"SIN DATOS",IF(AND(W357&gt;0,W357&lt;=6),"ORDENADO",IF(AND(W357&gt;6,W357&lt;=11),"ORDENADO/BUENA PRESENTACIÓN",IF(AND(W357&gt;11,W357&lt;=15),"ODENADO/BUENA PRESENTACION/MAYORES ARGUMENTO","EXCELENTE"))))</f>
        <v>ORDENADO</v>
      </c>
      <c r="Z357" s="78"/>
      <c r="AA357" s="76">
        <f>AB357</f>
        <v>6</v>
      </c>
      <c r="AB357" s="77">
        <v>6</v>
      </c>
      <c r="AC357" s="73" t="str">
        <f>IF(AA357=0,"SIN DATOS",IF(AND(AA357&gt;0,AA357&lt;=6),"ORDENADO",IF(AND(AA357&gt;6,AA357&lt;=11),"ORDENADO/BUENA PRESENTACIÓN",IF(AND(AA357&gt;11,AA357&lt;=15),"ODENADO/BUENA PRESENTACION/MAYORES ARGUMENTO","EXCELENTE"))))</f>
        <v>ORDENADO</v>
      </c>
      <c r="AE357" s="76">
        <f>AF357</f>
        <v>6</v>
      </c>
      <c r="AF357" s="77">
        <v>6</v>
      </c>
      <c r="AG357" s="73" t="str">
        <f>IF(AE357=0,"SIN DATOS",IF(AND(AE357&gt;0,AE357&lt;=6),"ORDENADO",IF(AND(AE357&gt;6,AE357&lt;=11),"ORDENADO/BUENA PRESENTACIÓN",IF(AND(AE357&gt;11,AE357&lt;=15),"ODENADO/BUENA PRESENTACION/MAYORES ARGUMENTO","EXCELENTE"))))</f>
        <v>ORDENADO</v>
      </c>
      <c r="AI357" s="76">
        <f>AJ357</f>
        <v>6</v>
      </c>
      <c r="AJ357" s="77">
        <v>6</v>
      </c>
      <c r="AK357" s="73" t="str">
        <f>IF(AI357=0,"SIN DATOS",IF(AND(AI357&gt;0,AI357&lt;=6),"ORDENADO",IF(AND(AI357&gt;6,AI357&lt;=11),"ORDENADO/BUENA PRESENTACIÓN",IF(AND(AI357&gt;11,AI357&lt;=15),"ODENADO/BUENA PRESENTACION/MAYORES ARGUMENTO","EXCELENTE"))))</f>
        <v>ORDENADO</v>
      </c>
      <c r="AL357" s="78"/>
      <c r="AM357" s="76">
        <f>AN357</f>
        <v>0</v>
      </c>
      <c r="AN357" s="77"/>
      <c r="AO357" s="73" t="str">
        <f>IF(AM357=0,"SIN DATOS",IF(AND(AM357&gt;0,AM357&lt;=6),"ORDENADO",IF(AND(AM357&gt;6,AM357&lt;=11),"ORDENADO/BUENA PRESENTACIÓN",IF(AND(AM357&gt;11,AM357&lt;=15),"ODENADO/BUENA PRESENTACION/MAYORES ARGUMENTO","EXCELENTE"))))</f>
        <v>SIN DATOS</v>
      </c>
    </row>
    <row r="358" spans="2:42" ht="30" customHeight="1" x14ac:dyDescent="0.35">
      <c r="B358" s="29" t="s">
        <v>96</v>
      </c>
      <c r="C358" s="29" t="s">
        <v>124</v>
      </c>
      <c r="D358" s="1" t="s">
        <v>63</v>
      </c>
      <c r="E358" s="2" t="s">
        <v>10</v>
      </c>
      <c r="F358" s="30"/>
      <c r="G358" s="53">
        <f>H358</f>
        <v>0</v>
      </c>
      <c r="H358" s="57"/>
      <c r="I358" s="56"/>
      <c r="K358" s="53">
        <f>L358</f>
        <v>0</v>
      </c>
      <c r="L358" s="57"/>
      <c r="M358" s="56"/>
      <c r="O358" s="53">
        <f>P358</f>
        <v>0</v>
      </c>
      <c r="P358" s="57"/>
      <c r="Q358" s="56"/>
      <c r="S358" s="53">
        <f>T358</f>
        <v>0</v>
      </c>
      <c r="T358" s="57"/>
      <c r="U358" s="56"/>
      <c r="W358" s="53">
        <f>X358</f>
        <v>0</v>
      </c>
      <c r="X358" s="57"/>
      <c r="Y358" s="56"/>
      <c r="AA358" s="53">
        <f>AB358</f>
        <v>0</v>
      </c>
      <c r="AB358" s="57"/>
      <c r="AC358" s="56"/>
      <c r="AE358" s="53">
        <f>AF358</f>
        <v>0</v>
      </c>
      <c r="AF358" s="57"/>
      <c r="AG358" s="56"/>
      <c r="AI358" s="53">
        <f>AJ358</f>
        <v>0</v>
      </c>
      <c r="AJ358" s="57"/>
      <c r="AK358" s="56"/>
      <c r="AM358" s="53">
        <f>AN358</f>
        <v>0</v>
      </c>
      <c r="AN358" s="57"/>
      <c r="AO358" s="56"/>
    </row>
    <row r="359" spans="2:42" ht="15" customHeight="1" x14ac:dyDescent="0.35">
      <c r="B359" s="29" t="s">
        <v>96</v>
      </c>
      <c r="C359" s="29" t="s">
        <v>124</v>
      </c>
      <c r="D359" s="1" t="s">
        <v>80</v>
      </c>
      <c r="E359" s="2" t="s">
        <v>64</v>
      </c>
      <c r="F359" s="33"/>
      <c r="G359" s="64">
        <f>IF(H359=0,0,H359*50)</f>
        <v>0</v>
      </c>
      <c r="H359" s="63"/>
      <c r="I359" s="58" t="s">
        <v>66</v>
      </c>
      <c r="K359" s="64">
        <f>IF(L359=0,0,L359*50)</f>
        <v>0</v>
      </c>
      <c r="L359" s="63"/>
      <c r="M359" s="58" t="s">
        <v>66</v>
      </c>
      <c r="O359" s="64">
        <f>IF(P359=0,0,P359*50)</f>
        <v>0</v>
      </c>
      <c r="P359" s="63"/>
      <c r="Q359" s="58" t="s">
        <v>66</v>
      </c>
      <c r="S359" s="64">
        <f>IF(T359=0,0,T359*50)</f>
        <v>0</v>
      </c>
      <c r="T359" s="63"/>
      <c r="U359" s="58" t="s">
        <v>66</v>
      </c>
      <c r="W359" s="64">
        <f>IF(X359=0,0,X359*50)</f>
        <v>50</v>
      </c>
      <c r="X359" s="63" t="s">
        <v>91</v>
      </c>
      <c r="Y359" s="58" t="s">
        <v>66</v>
      </c>
      <c r="AA359" s="64">
        <f>IF(AB359=0,0,AB359*50)</f>
        <v>0</v>
      </c>
      <c r="AB359" s="63"/>
      <c r="AC359" s="58" t="s">
        <v>66</v>
      </c>
      <c r="AE359" s="64">
        <f>IF(AF359=0,0,AF359*50)</f>
        <v>0</v>
      </c>
      <c r="AF359" s="63"/>
      <c r="AG359" s="58" t="s">
        <v>66</v>
      </c>
      <c r="AI359" s="64">
        <f>IF(AJ359=0,0,AJ359*50)</f>
        <v>0</v>
      </c>
      <c r="AJ359" s="63"/>
      <c r="AK359" s="58" t="s">
        <v>66</v>
      </c>
      <c r="AM359" s="64">
        <f>IF(AN359=0,0,AN359*50)</f>
        <v>0</v>
      </c>
      <c r="AN359" s="63"/>
      <c r="AO359" s="58" t="s">
        <v>66</v>
      </c>
    </row>
    <row r="360" spans="2:42" ht="15" customHeight="1" x14ac:dyDescent="0.35">
      <c r="B360" s="29"/>
      <c r="C360" s="29"/>
      <c r="D360" s="42"/>
      <c r="E360" s="2"/>
      <c r="F360" s="43"/>
      <c r="G360" s="121"/>
      <c r="H360" s="122"/>
      <c r="I360" s="123"/>
      <c r="J360" s="71"/>
      <c r="K360" s="121"/>
      <c r="L360" s="122"/>
      <c r="M360" s="123"/>
      <c r="N360" s="71"/>
      <c r="O360" s="121"/>
      <c r="P360" s="122"/>
      <c r="Q360" s="123"/>
      <c r="R360" s="71"/>
      <c r="S360" s="121"/>
      <c r="T360" s="122"/>
      <c r="U360" s="123"/>
      <c r="V360" s="71"/>
      <c r="W360" s="121"/>
      <c r="X360" s="122"/>
      <c r="Y360" s="123"/>
      <c r="Z360" s="71"/>
      <c r="AA360" s="121"/>
      <c r="AB360" s="122"/>
      <c r="AC360" s="123"/>
      <c r="AD360" s="71"/>
      <c r="AE360" s="121"/>
      <c r="AF360" s="122"/>
      <c r="AG360" s="123"/>
      <c r="AH360" s="71"/>
      <c r="AI360" s="121"/>
      <c r="AJ360" s="122"/>
      <c r="AK360" s="123"/>
      <c r="AL360" s="71"/>
      <c r="AM360" s="121"/>
      <c r="AN360" s="122"/>
      <c r="AO360" s="123"/>
      <c r="AP360" s="71"/>
    </row>
    <row r="361" spans="2:42" ht="15.5" x14ac:dyDescent="0.35">
      <c r="B361" s="29"/>
      <c r="C361" s="29"/>
      <c r="D361" s="2" t="s">
        <v>50</v>
      </c>
      <c r="E361" s="2"/>
      <c r="F361" s="30"/>
      <c r="G361" s="84">
        <f>SUM(G351:G357)</f>
        <v>31</v>
      </c>
      <c r="H361" s="85">
        <f>VLOOKUP(G361,PAGO,2,FALSE)</f>
        <v>150</v>
      </c>
      <c r="I361" s="86" t="s">
        <v>68</v>
      </c>
      <c r="K361" s="84">
        <f>SUM(K351:K357)</f>
        <v>0</v>
      </c>
      <c r="L361" s="85">
        <f>VLOOKUP(K361,PAGO,2,FALSE)</f>
        <v>0</v>
      </c>
      <c r="M361" s="86" t="s">
        <v>68</v>
      </c>
      <c r="O361" s="84">
        <f>SUM(O351:O357)</f>
        <v>38</v>
      </c>
      <c r="P361" s="85">
        <f>VLOOKUP(O361,PAGO,2,FALSE)</f>
        <v>185</v>
      </c>
      <c r="Q361" s="86" t="s">
        <v>68</v>
      </c>
      <c r="S361" s="84">
        <f>SUM(S351:S357)</f>
        <v>0</v>
      </c>
      <c r="T361" s="85">
        <f>VLOOKUP(S361,PAGO,2,FALSE)</f>
        <v>0</v>
      </c>
      <c r="U361" s="86" t="s">
        <v>68</v>
      </c>
      <c r="W361" s="84">
        <f>SUM(W351:W357)</f>
        <v>29</v>
      </c>
      <c r="X361" s="85">
        <f>VLOOKUP(W361,PAGO,2,FALSE)</f>
        <v>140</v>
      </c>
      <c r="Y361" s="86" t="s">
        <v>68</v>
      </c>
      <c r="AA361" s="84">
        <f>SUM(AA351:AA357)</f>
        <v>37</v>
      </c>
      <c r="AB361" s="85">
        <f>VLOOKUP(AA361,PAGO,2,FALSE)</f>
        <v>180</v>
      </c>
      <c r="AC361" s="86" t="s">
        <v>68</v>
      </c>
      <c r="AE361" s="84">
        <f>SUM(AE351:AE357)</f>
        <v>36</v>
      </c>
      <c r="AF361" s="85">
        <f>VLOOKUP(AE361,PAGO,2,FALSE)</f>
        <v>175</v>
      </c>
      <c r="AG361" s="86" t="s">
        <v>68</v>
      </c>
      <c r="AI361" s="84">
        <f>SUM(AI351:AI357)</f>
        <v>32</v>
      </c>
      <c r="AJ361" s="85">
        <f>VLOOKUP(AI361,PAGO,2,FALSE)</f>
        <v>155</v>
      </c>
      <c r="AK361" s="86" t="s">
        <v>68</v>
      </c>
      <c r="AM361" s="84">
        <f>SUM(AM351:AM357)</f>
        <v>0</v>
      </c>
      <c r="AN361" s="85">
        <f>VLOOKUP(AM361,PAGO,2,FALSE)</f>
        <v>0</v>
      </c>
      <c r="AO361" s="86" t="s">
        <v>68</v>
      </c>
    </row>
    <row r="362" spans="2:42" ht="16" thickBot="1" x14ac:dyDescent="0.4">
      <c r="B362" s="80"/>
      <c r="C362" s="80"/>
      <c r="D362" s="81"/>
      <c r="E362" s="81"/>
      <c r="F362" s="82"/>
      <c r="G362" s="160">
        <f>IF(G355=0,-25,0)</f>
        <v>0</v>
      </c>
      <c r="H362" s="161"/>
      <c r="I362" s="87" t="s">
        <v>88</v>
      </c>
      <c r="K362" s="160">
        <f>IF(K355=0,-25,0)</f>
        <v>-25</v>
      </c>
      <c r="L362" s="161"/>
      <c r="M362" s="87" t="s">
        <v>88</v>
      </c>
      <c r="O362" s="160">
        <f>IF(O355=0,-25,0)</f>
        <v>0</v>
      </c>
      <c r="P362" s="161"/>
      <c r="Q362" s="87" t="s">
        <v>88</v>
      </c>
      <c r="S362" s="160">
        <f>IF(S355=0,-25,0)</f>
        <v>-25</v>
      </c>
      <c r="T362" s="161"/>
      <c r="U362" s="87" t="s">
        <v>88</v>
      </c>
      <c r="W362" s="160">
        <f>IF(W355=0,-25,0)</f>
        <v>0</v>
      </c>
      <c r="X362" s="161"/>
      <c r="Y362" s="87" t="s">
        <v>88</v>
      </c>
      <c r="AA362" s="160">
        <f>IF(AA355=0,-25,0)</f>
        <v>0</v>
      </c>
      <c r="AB362" s="161"/>
      <c r="AC362" s="87" t="s">
        <v>88</v>
      </c>
      <c r="AE362" s="160">
        <f>IF(AE355=0,-25,0)</f>
        <v>0</v>
      </c>
      <c r="AF362" s="161"/>
      <c r="AG362" s="87" t="s">
        <v>88</v>
      </c>
      <c r="AI362" s="160">
        <f>IF(AI355=0,-25,0)</f>
        <v>0</v>
      </c>
      <c r="AJ362" s="161"/>
      <c r="AK362" s="87" t="s">
        <v>88</v>
      </c>
      <c r="AM362" s="160">
        <f>IF(AM355=0,-25,0)</f>
        <v>-25</v>
      </c>
      <c r="AN362" s="161"/>
      <c r="AO362" s="87" t="s">
        <v>88</v>
      </c>
    </row>
    <row r="363" spans="2:42" ht="19" thickBot="1" x14ac:dyDescent="0.4">
      <c r="D363" s="151" t="s">
        <v>67</v>
      </c>
      <c r="E363" s="152"/>
      <c r="G363" s="153">
        <f>+G359+H361+G362</f>
        <v>150</v>
      </c>
      <c r="H363" s="154"/>
      <c r="I363" s="83" t="s">
        <v>69</v>
      </c>
      <c r="J363" s="71"/>
      <c r="K363" s="153">
        <f>+K359+L361+K362</f>
        <v>-25</v>
      </c>
      <c r="L363" s="154"/>
      <c r="M363" s="83" t="s">
        <v>69</v>
      </c>
      <c r="N363" s="71"/>
      <c r="O363" s="153">
        <f>+O359+P361+O362</f>
        <v>185</v>
      </c>
      <c r="P363" s="154"/>
      <c r="Q363" s="83" t="s">
        <v>69</v>
      </c>
      <c r="R363" s="71"/>
      <c r="S363" s="153">
        <f>+S359+T361+S362</f>
        <v>-25</v>
      </c>
      <c r="T363" s="154"/>
      <c r="U363" s="83" t="s">
        <v>69</v>
      </c>
      <c r="V363" s="71"/>
      <c r="W363" s="153">
        <f>+W359+X361+W362</f>
        <v>190</v>
      </c>
      <c r="X363" s="154"/>
      <c r="Y363" s="83" t="s">
        <v>69</v>
      </c>
      <c r="Z363" s="71"/>
      <c r="AA363" s="153">
        <f>+AA359+AB361+AA362</f>
        <v>180</v>
      </c>
      <c r="AB363" s="154"/>
      <c r="AC363" s="83" t="s">
        <v>69</v>
      </c>
      <c r="AE363" s="153">
        <f>+AE359+AF361+AE362</f>
        <v>175</v>
      </c>
      <c r="AF363" s="154"/>
      <c r="AG363" s="83" t="s">
        <v>69</v>
      </c>
      <c r="AI363" s="155">
        <f>+AI359+AJ361+AI362</f>
        <v>155</v>
      </c>
      <c r="AJ363" s="155"/>
      <c r="AK363" s="111" t="s">
        <v>69</v>
      </c>
      <c r="AL363" s="71"/>
      <c r="AM363" s="153">
        <f>+AM359+AN361+AM362</f>
        <v>-25</v>
      </c>
      <c r="AN363" s="154"/>
      <c r="AO363" s="83" t="s">
        <v>69</v>
      </c>
    </row>
    <row r="364" spans="2:42" ht="18.5" x14ac:dyDescent="0.35">
      <c r="D364" s="92"/>
      <c r="E364" s="92"/>
      <c r="G364" s="118"/>
      <c r="H364" s="118"/>
      <c r="I364" s="94"/>
      <c r="J364" s="71"/>
      <c r="K364" s="118"/>
      <c r="L364" s="118"/>
      <c r="M364" s="94"/>
      <c r="N364" s="71"/>
      <c r="O364" s="118"/>
      <c r="P364" s="118"/>
      <c r="Q364" s="94"/>
      <c r="R364" s="71"/>
      <c r="S364" s="118"/>
      <c r="T364" s="118"/>
      <c r="U364" s="94"/>
      <c r="V364" s="71"/>
      <c r="W364" s="118"/>
      <c r="X364" s="118"/>
      <c r="Y364" s="94"/>
      <c r="Z364" s="71"/>
      <c r="AA364" s="118"/>
      <c r="AB364" s="118"/>
      <c r="AC364" s="94"/>
      <c r="AE364" s="118"/>
      <c r="AF364" s="118"/>
      <c r="AG364" s="94"/>
      <c r="AH364" s="110"/>
      <c r="AI364" s="156"/>
      <c r="AJ364" s="156"/>
      <c r="AK364" s="94"/>
      <c r="AL364" s="71"/>
      <c r="AM364" s="118"/>
      <c r="AN364" s="118"/>
      <c r="AO364" s="94"/>
    </row>
    <row r="366" spans="2:42" ht="26" x14ac:dyDescent="0.6">
      <c r="B366" s="52" t="s">
        <v>79</v>
      </c>
      <c r="C366" s="52"/>
      <c r="D366" s="52"/>
      <c r="E366" s="52"/>
      <c r="F366" s="52"/>
      <c r="G366" s="52"/>
      <c r="H366" s="52"/>
      <c r="I366" s="52"/>
      <c r="J366" s="52"/>
      <c r="K366" s="52"/>
      <c r="L366" s="52"/>
      <c r="M366" s="52"/>
      <c r="N366" s="52"/>
      <c r="O366" s="52"/>
      <c r="P366" s="52"/>
      <c r="Q366" s="52"/>
      <c r="R366" s="52"/>
      <c r="S366" s="52"/>
      <c r="T366" s="52"/>
      <c r="U366" s="52"/>
      <c r="V366" s="52"/>
      <c r="W366" s="52"/>
      <c r="X366" s="52"/>
      <c r="Y366" s="52"/>
      <c r="Z366" s="52"/>
      <c r="AA366" s="52"/>
      <c r="AB366" s="52"/>
      <c r="AC366" s="52"/>
      <c r="AD366" s="52"/>
      <c r="AE366" s="52"/>
      <c r="AF366" s="52"/>
      <c r="AG366" s="52"/>
      <c r="AH366" s="52"/>
      <c r="AI366" s="52"/>
      <c r="AJ366" s="52"/>
      <c r="AK366" s="52"/>
      <c r="AL366" s="52"/>
      <c r="AM366" s="52"/>
      <c r="AN366" s="52"/>
      <c r="AO366" s="52"/>
    </row>
    <row r="368" spans="2:42" ht="18.5" x14ac:dyDescent="0.45">
      <c r="B368" s="39" t="s">
        <v>46</v>
      </c>
      <c r="C368" s="39" t="s">
        <v>47</v>
      </c>
      <c r="D368" s="115" t="s">
        <v>48</v>
      </c>
      <c r="E368" s="116"/>
      <c r="F368" s="40"/>
      <c r="G368" s="157" t="s">
        <v>55</v>
      </c>
      <c r="H368" s="158"/>
      <c r="I368" s="159"/>
      <c r="J368" s="40"/>
      <c r="K368" s="157" t="s">
        <v>54</v>
      </c>
      <c r="L368" s="158"/>
      <c r="M368" s="159"/>
      <c r="O368" s="157" t="s">
        <v>56</v>
      </c>
      <c r="P368" s="158"/>
      <c r="Q368" s="159"/>
      <c r="R368" s="40"/>
      <c r="S368" s="157" t="s">
        <v>57</v>
      </c>
      <c r="T368" s="158"/>
      <c r="U368" s="159"/>
      <c r="V368" s="40"/>
      <c r="W368" s="157" t="s">
        <v>58</v>
      </c>
      <c r="X368" s="158"/>
      <c r="Y368" s="159"/>
      <c r="Z368" s="40"/>
      <c r="AA368" s="157" t="s">
        <v>59</v>
      </c>
      <c r="AB368" s="158"/>
      <c r="AC368" s="159"/>
      <c r="AE368" s="157" t="s">
        <v>89</v>
      </c>
      <c r="AF368" s="158"/>
      <c r="AG368" s="159"/>
      <c r="AI368" s="157" t="s">
        <v>111</v>
      </c>
      <c r="AJ368" s="158"/>
      <c r="AK368" s="159"/>
      <c r="AL368" s="40"/>
      <c r="AM368" s="157" t="s">
        <v>121</v>
      </c>
      <c r="AN368" s="158"/>
      <c r="AO368" s="159"/>
    </row>
    <row r="369" spans="2:41" ht="18.5" x14ac:dyDescent="0.45">
      <c r="B369" s="41"/>
      <c r="C369" s="41"/>
      <c r="D369" s="74"/>
      <c r="E369" s="75"/>
      <c r="F369" s="40"/>
      <c r="G369" s="59" t="s">
        <v>76</v>
      </c>
      <c r="H369" s="59" t="s">
        <v>75</v>
      </c>
      <c r="I369" s="60" t="s">
        <v>49</v>
      </c>
      <c r="J369" s="40"/>
      <c r="K369" s="59" t="s">
        <v>76</v>
      </c>
      <c r="L369" s="59" t="s">
        <v>75</v>
      </c>
      <c r="M369" s="60" t="s">
        <v>49</v>
      </c>
      <c r="N369" s="61"/>
      <c r="O369" s="59" t="s">
        <v>76</v>
      </c>
      <c r="P369" s="59" t="s">
        <v>75</v>
      </c>
      <c r="Q369" s="60" t="s">
        <v>49</v>
      </c>
      <c r="R369" s="62"/>
      <c r="S369" s="59" t="s">
        <v>76</v>
      </c>
      <c r="T369" s="59" t="s">
        <v>75</v>
      </c>
      <c r="U369" s="60" t="s">
        <v>49</v>
      </c>
      <c r="V369" s="62"/>
      <c r="W369" s="59" t="s">
        <v>76</v>
      </c>
      <c r="X369" s="59" t="s">
        <v>75</v>
      </c>
      <c r="Y369" s="60" t="s">
        <v>49</v>
      </c>
      <c r="Z369" s="62"/>
      <c r="AA369" s="59" t="s">
        <v>76</v>
      </c>
      <c r="AB369" s="59" t="s">
        <v>75</v>
      </c>
      <c r="AC369" s="60" t="s">
        <v>49</v>
      </c>
      <c r="AE369" s="59" t="s">
        <v>76</v>
      </c>
      <c r="AF369" s="59" t="s">
        <v>75</v>
      </c>
      <c r="AG369" s="60" t="s">
        <v>49</v>
      </c>
      <c r="AI369" s="59" t="s">
        <v>76</v>
      </c>
      <c r="AJ369" s="59" t="s">
        <v>75</v>
      </c>
      <c r="AK369" s="60" t="s">
        <v>49</v>
      </c>
      <c r="AL369" s="62"/>
      <c r="AM369" s="59" t="s">
        <v>76</v>
      </c>
      <c r="AN369" s="59" t="s">
        <v>75</v>
      </c>
      <c r="AO369" s="60" t="s">
        <v>49</v>
      </c>
    </row>
    <row r="370" spans="2:41" x14ac:dyDescent="0.35">
      <c r="B370" s="24"/>
      <c r="C370" s="24"/>
      <c r="D370" s="25"/>
      <c r="E370" s="26"/>
      <c r="F370" s="27"/>
      <c r="G370" s="72"/>
      <c r="H370" s="72"/>
      <c r="I370" s="72"/>
      <c r="J370" s="72"/>
      <c r="K370" s="28"/>
      <c r="L370" s="28"/>
      <c r="M370" s="28"/>
      <c r="O370" s="28"/>
      <c r="P370" s="28"/>
      <c r="Q370" s="28"/>
      <c r="S370" s="28"/>
      <c r="T370" s="28"/>
      <c r="U370" s="28"/>
      <c r="W370" s="28"/>
      <c r="X370" s="28"/>
      <c r="Y370" s="28"/>
      <c r="AA370" s="28"/>
      <c r="AB370" s="28"/>
      <c r="AC370" s="28"/>
      <c r="AE370" s="28"/>
      <c r="AF370" s="28"/>
      <c r="AG370" s="28"/>
      <c r="AI370" s="28"/>
      <c r="AJ370" s="28"/>
      <c r="AK370" s="28"/>
      <c r="AM370" s="28"/>
      <c r="AN370" s="28"/>
      <c r="AO370" s="28"/>
    </row>
    <row r="371" spans="2:41" ht="30" customHeight="1" x14ac:dyDescent="0.35">
      <c r="B371" s="29" t="s">
        <v>95</v>
      </c>
      <c r="C371" s="29" t="s">
        <v>123</v>
      </c>
      <c r="D371" s="1" t="s">
        <v>0</v>
      </c>
      <c r="E371" s="2" t="s">
        <v>1</v>
      </c>
      <c r="F371" s="30"/>
      <c r="G371" s="53">
        <f>IF(AND(H371=0,H371&lt;=0),0,IF(AND(H371&gt;0,H371&lt;=5),3,IF(AND(H371&gt;5,H371&lt;=10),5,IF(AND(H371&gt;10,H371&lt;=15),7,IF(AND(H371&gt;15,H371&lt;=20),9,IF(AND(H371&gt;20,H371&lt;=30),11,IF(AND(H371&gt;30,H371&lt;=40),13,IF(AND(H371&gt;40,H371&lt;=50),15,IF(AND(H371&gt;50,H371&lt;=65),17,IF(AND(H371&gt;65,H371&lt;=80),19,21))))))))))</f>
        <v>9</v>
      </c>
      <c r="H371" s="57">
        <v>18</v>
      </c>
      <c r="I371" s="54" t="s">
        <v>51</v>
      </c>
      <c r="K371" s="53">
        <f>IF(AND(L371=0,L371&lt;=0),0,IF(AND(L371&gt;0,L371&lt;=5),3,IF(AND(L371&gt;5,L371&lt;=10),5,IF(AND(L371&gt;10,L371&lt;=15),7,IF(AND(L371&gt;15,L371&lt;=20),9,IF(AND(L371&gt;20,L371&lt;=30),11,IF(AND(L371&gt;30,L371&lt;=40),13,IF(AND(L371&gt;40,L371&lt;=50),15,IF(AND(L371&gt;50,L371&lt;=65),17,IF(AND(L371&gt;65,L371&lt;=80),19,21))))))))))</f>
        <v>0</v>
      </c>
      <c r="L371" s="57"/>
      <c r="M371" s="54" t="s">
        <v>51</v>
      </c>
      <c r="O371" s="53">
        <f>IF(AND(P371=0,P371&lt;=0),0,IF(AND(P371&gt;0,P371&lt;=5),3,IF(AND(P371&gt;5,P371&lt;=10),5,IF(AND(P371&gt;10,P371&lt;=15),7,IF(AND(P371&gt;15,P371&lt;=20),9,IF(AND(P371&gt;20,P371&lt;=30),11,IF(AND(P371&gt;30,P371&lt;=40),13,IF(AND(P371&gt;40,P371&lt;=50),15,IF(AND(P371&gt;50,P371&lt;=65),17,IF(AND(P371&gt;65,P371&lt;=80),19,21))))))))))</f>
        <v>11</v>
      </c>
      <c r="P371" s="57">
        <v>24</v>
      </c>
      <c r="Q371" s="54" t="s">
        <v>51</v>
      </c>
      <c r="S371" s="53">
        <f>IF(AND(T371=0,T371&lt;=0),0,IF(AND(T371&gt;0,T371&lt;=5),3,IF(AND(T371&gt;5,T371&lt;=10),5,IF(AND(T371&gt;10,T371&lt;=15),7,IF(AND(T371&gt;15,T371&lt;=20),9,IF(AND(T371&gt;20,T371&lt;=30),11,IF(AND(T371&gt;30,T371&lt;=40),13,IF(AND(T371&gt;40,T371&lt;=50),15,IF(AND(T371&gt;50,T371&lt;=65),17,IF(AND(T371&gt;65,T371&lt;=80),19,21))))))))))</f>
        <v>0</v>
      </c>
      <c r="T371" s="57"/>
      <c r="U371" s="54" t="s">
        <v>51</v>
      </c>
      <c r="W371" s="53">
        <f>IF(AND(X371=0,X371&lt;=0),0,IF(AND(X371&gt;0,X371&lt;=5),3,IF(AND(X371&gt;5,X371&lt;=10),5,IF(AND(X371&gt;10,X371&lt;=15),7,IF(AND(X371&gt;15,X371&lt;=20),9,IF(AND(X371&gt;20,X371&lt;=30),11,IF(AND(X371&gt;30,X371&lt;=40),13,IF(AND(X371&gt;40,X371&lt;=50),15,IF(AND(X371&gt;50,X371&lt;=65),17,IF(AND(X371&gt;65,X371&lt;=80),19,21))))))))))</f>
        <v>0</v>
      </c>
      <c r="X371" s="57"/>
      <c r="Y371" s="54" t="s">
        <v>51</v>
      </c>
      <c r="AA371" s="53">
        <f>IF(AND(AB371=0,AB371&lt;=0),0,IF(AND(AB371&gt;0,AB371&lt;=5),3,IF(AND(AB371&gt;5,AB371&lt;=10),5,IF(AND(AB371&gt;10,AB371&lt;=15),7,IF(AND(AB371&gt;15,AB371&lt;=20),9,IF(AND(AB371&gt;20,AB371&lt;=30),11,IF(AND(AB371&gt;30,AB371&lt;=40),13,IF(AND(AB371&gt;40,AB371&lt;=50),15,IF(AND(AB371&gt;50,AB371&lt;=65),17,IF(AND(AB371&gt;65,AB371&lt;=80),19,21))))))))))</f>
        <v>11</v>
      </c>
      <c r="AB371" s="57">
        <v>26</v>
      </c>
      <c r="AC371" s="54" t="s">
        <v>51</v>
      </c>
      <c r="AE371" s="53">
        <f>IF(AND(AF371=0,AF371&lt;=0),0,IF(AND(AF371&gt;0,AF371&lt;=5),3,IF(AND(AF371&gt;5,AF371&lt;=10),5,IF(AND(AF371&gt;10,AF371&lt;=15),7,IF(AND(AF371&gt;15,AF371&lt;=20),9,IF(AND(AF371&gt;20,AF371&lt;=30),11,IF(AND(AF371&gt;30,AF371&lt;=40),13,IF(AND(AF371&gt;40,AF371&lt;=50),15,IF(AND(AF371&gt;50,AF371&lt;=65),17,IF(AND(AF371&gt;65,AF371&lt;=80),19,21))))))))))</f>
        <v>11</v>
      </c>
      <c r="AF371" s="57">
        <v>27</v>
      </c>
      <c r="AG371" s="54" t="s">
        <v>51</v>
      </c>
      <c r="AI371" s="53">
        <f>IF(AND(AJ371=0,AJ371&lt;=0),0,IF(AND(AJ371&gt;0,AJ371&lt;=5),3,IF(AND(AJ371&gt;5,AJ371&lt;=10),5,IF(AND(AJ371&gt;10,AJ371&lt;=15),7,IF(AND(AJ371&gt;15,AJ371&lt;=20),9,IF(AND(AJ371&gt;20,AJ371&lt;=30),11,IF(AND(AJ371&gt;30,AJ371&lt;=40),13,IF(AND(AJ371&gt;40,AJ371&lt;=50),15,IF(AND(AJ371&gt;50,AJ371&lt;=65),17,IF(AND(AJ371&gt;65,AJ371&lt;=80),19,21))))))))))</f>
        <v>9</v>
      </c>
      <c r="AJ371" s="57">
        <v>17</v>
      </c>
      <c r="AK371" s="54" t="s">
        <v>51</v>
      </c>
      <c r="AM371" s="53">
        <f>IF(AND(AN371=0,AN371&lt;=0),0,IF(AND(AN371&gt;0,AN371&lt;=5),3,IF(AND(AN371&gt;5,AN371&lt;=10),5,IF(AND(AN371&gt;10,AN371&lt;=15),7,IF(AND(AN371&gt;15,AN371&lt;=20),9,IF(AND(AN371&gt;20,AN371&lt;=30),11,IF(AND(AN371&gt;30,AN371&lt;=40),13,IF(AND(AN371&gt;40,AN371&lt;=50),15,IF(AND(AN371&gt;50,AN371&lt;=65),17,IF(AND(AN371&gt;65,AN371&lt;=80),19,21))))))))))</f>
        <v>0</v>
      </c>
      <c r="AN371" s="57"/>
      <c r="AO371" s="54" t="s">
        <v>51</v>
      </c>
    </row>
    <row r="372" spans="2:41" ht="30" customHeight="1" x14ac:dyDescent="0.35">
      <c r="B372" s="29" t="s">
        <v>95</v>
      </c>
      <c r="C372" s="29" t="s">
        <v>123</v>
      </c>
      <c r="D372" s="1" t="s">
        <v>2</v>
      </c>
      <c r="E372" s="2" t="s">
        <v>82</v>
      </c>
      <c r="F372" s="30"/>
      <c r="G372" s="53">
        <f>IF(AND(H372=0,H372&lt;=0),0,IF(AND(H372&gt;0,H372&lt;=5),3,IF(AND(H372&gt;5,H372&lt;=10),6,IF(AND(H372&gt;10,H372&lt;=15),9,IF(AND(H372&gt;15,H372&lt;=20),12,IF(AND(H372&gt;20,H372&lt;=25),15,IF(AND(H372&gt;25,H372&lt;=30),18,IF(AND(H372&gt;30,H372&lt;=35),21,IF(AND(H372&gt;35,H372&lt;=40),24,IF(AND(H372&gt;40,H372&lt;=45),27,30))))))))))</f>
        <v>3</v>
      </c>
      <c r="H372" s="57">
        <v>1</v>
      </c>
      <c r="I372" s="54" t="s">
        <v>83</v>
      </c>
      <c r="K372" s="53">
        <f>IF(AND(L372=0,L372&lt;=0),0,IF(AND(L372&gt;0,L372&lt;=5),3,IF(AND(L372&gt;5,L372&lt;=10),6,IF(AND(L372&gt;10,L372&lt;=15),9,IF(AND(L372&gt;15,L372&lt;=20),12,IF(AND(L372&gt;20,L372&lt;=25),15,IF(AND(L372&gt;25,L372&lt;=30),18,IF(AND(L372&gt;30,L372&lt;=35),21,IF(AND(L372&gt;35,L372&lt;=40),24,IF(AND(L372&gt;40,L372&lt;=45),27,30))))))))))</f>
        <v>0</v>
      </c>
      <c r="L372" s="57"/>
      <c r="M372" s="54" t="s">
        <v>83</v>
      </c>
      <c r="O372" s="53">
        <f>IF(AND(P372=0,P372&lt;=0),0,IF(AND(P372&gt;0,P372&lt;=5),3,IF(AND(P372&gt;5,P372&lt;=10),6,IF(AND(P372&gt;10,P372&lt;=15),9,IF(AND(P372&gt;15,P372&lt;=20),12,IF(AND(P372&gt;20,P372&lt;=25),15,IF(AND(P372&gt;25,P372&lt;=30),18,IF(AND(P372&gt;30,P372&lt;=35),21,IF(AND(P372&gt;35,P372&lt;=40),24,IF(AND(P372&gt;40,P372&lt;=45),27,30))))))))))</f>
        <v>6</v>
      </c>
      <c r="P372" s="57">
        <v>8</v>
      </c>
      <c r="Q372" s="54" t="s">
        <v>83</v>
      </c>
      <c r="S372" s="53">
        <f>IF(AND(T372=0,T372&lt;=0),0,IF(AND(T372&gt;0,T372&lt;=5),3,IF(AND(T372&gt;5,T372&lt;=10),6,IF(AND(T372&gt;10,T372&lt;=15),9,IF(AND(T372&gt;15,T372&lt;=20),12,IF(AND(T372&gt;20,T372&lt;=25),15,IF(AND(T372&gt;25,T372&lt;=30),18,IF(AND(T372&gt;30,T372&lt;=35),21,IF(AND(T372&gt;35,T372&lt;=40),24,IF(AND(T372&gt;40,T372&lt;=45),27,30))))))))))</f>
        <v>0</v>
      </c>
      <c r="T372" s="57"/>
      <c r="U372" s="54" t="s">
        <v>86</v>
      </c>
      <c r="W372" s="53">
        <f>IF(AND(X372=0,X372&lt;=0),0,IF(AND(X372&gt;0,X372&lt;=5),3,IF(AND(X372&gt;5,X372&lt;=10),6,IF(AND(X372&gt;10,X372&lt;=15),9,IF(AND(X372&gt;15,X372&lt;=20),12,IF(AND(X372&gt;20,X372&lt;=25),15,IF(AND(X372&gt;25,X372&lt;=30),18,IF(AND(X372&gt;30,X372&lt;=35),21,IF(AND(X372&gt;35,X372&lt;=40),24,IF(AND(X372&gt;40,X372&lt;=45),27,30))))))))))</f>
        <v>0</v>
      </c>
      <c r="X372" s="57"/>
      <c r="Y372" s="54" t="s">
        <v>83</v>
      </c>
      <c r="AA372" s="53">
        <f>IF(AND(AB372=0,AB372&lt;=0),0,IF(AND(AB372&gt;0,AB372&lt;=5),3,IF(AND(AB372&gt;5,AB372&lt;=10),6,IF(AND(AB372&gt;10,AB372&lt;=15),9,IF(AND(AB372&gt;15,AB372&lt;=20),12,IF(AND(AB372&gt;20,AB372&lt;=25),15,IF(AND(AB372&gt;25,AB372&lt;=30),18,IF(AND(AB372&gt;30,AB372&lt;=35),21,IF(AND(AB372&gt;35,AB372&lt;=40),24,IF(AND(AB372&gt;40,AB372&lt;=45),27,30))))))))))</f>
        <v>9</v>
      </c>
      <c r="AB372" s="57">
        <v>11</v>
      </c>
      <c r="AC372" s="54" t="s">
        <v>83</v>
      </c>
      <c r="AE372" s="53">
        <f>IF(AND(AF372=0,AF372&lt;=0),0,IF(AND(AF372&gt;0,AF372&lt;=5),3,IF(AND(AF372&gt;5,AF372&lt;=10),6,IF(AND(AF372&gt;10,AF372&lt;=15),9,IF(AND(AF372&gt;15,AF372&lt;=20),12,IF(AND(AF372&gt;20,AF372&lt;=25),15,IF(AND(AF372&gt;25,AF372&lt;=30),18,IF(AND(AF372&gt;30,AF372&lt;=35),21,IF(AND(AF372&gt;35,AF372&lt;=40),24,IF(AND(AF372&gt;40,AF372&lt;=45),27,30))))))))))</f>
        <v>6</v>
      </c>
      <c r="AF372" s="57">
        <v>10</v>
      </c>
      <c r="AG372" s="54" t="s">
        <v>83</v>
      </c>
      <c r="AI372" s="53">
        <f>IF(AND(AJ372=0,AJ372&lt;=0),0,IF(AND(AJ372&gt;0,AJ372&lt;=5),3,IF(AND(AJ372&gt;5,AJ372&lt;=10),6,IF(AND(AJ372&gt;10,AJ372&lt;=15),9,IF(AND(AJ372&gt;15,AJ372&lt;=20),12,IF(AND(AJ372&gt;20,AJ372&lt;=25),15,IF(AND(AJ372&gt;25,AJ372&lt;=30),18,IF(AND(AJ372&gt;30,AJ372&lt;=35),21,IF(AND(AJ372&gt;35,AJ372&lt;=40),24,IF(AND(AJ372&gt;40,AJ372&lt;=45),27,30))))))))))</f>
        <v>6</v>
      </c>
      <c r="AJ372" s="57">
        <v>6</v>
      </c>
      <c r="AK372" s="54" t="s">
        <v>83</v>
      </c>
      <c r="AM372" s="53">
        <f>IF(AND(AN372=0,AN372&lt;=0),0,IF(AND(AN372&gt;0,AN372&lt;=5),3,IF(AND(AN372&gt;5,AN372&lt;=10),6,IF(AND(AN372&gt;10,AN372&lt;=15),9,IF(AND(AN372&gt;15,AN372&lt;=20),12,IF(AND(AN372&gt;20,AN372&lt;=25),15,IF(AND(AN372&gt;25,AN372&lt;=30),18,IF(AND(AN372&gt;30,AN372&lt;=35),21,IF(AND(AN372&gt;35,AN372&lt;=40),24,IF(AND(AN372&gt;40,AN372&lt;=45),27,30))))))))))</f>
        <v>0</v>
      </c>
      <c r="AN372" s="57"/>
      <c r="AO372" s="54" t="s">
        <v>86</v>
      </c>
    </row>
    <row r="373" spans="2:41" ht="30" customHeight="1" x14ac:dyDescent="0.35">
      <c r="B373" s="29" t="s">
        <v>95</v>
      </c>
      <c r="C373" s="29" t="s">
        <v>123</v>
      </c>
      <c r="D373" s="1" t="s">
        <v>3</v>
      </c>
      <c r="E373" s="2" t="s">
        <v>81</v>
      </c>
      <c r="F373" s="30"/>
      <c r="G373" s="53">
        <f>IF(AND(H373=0,H373&lt;=0),0,IF(AND(H373&gt;0,H373&lt;=5),3,IF(AND(H373&gt;5,H373&lt;=10),5,IF(AND(H373&gt;10,H373&lt;=15),7,IF(AND(H373&gt;15,H373&lt;=20),9,IF(AND(H373&gt;20,H373&lt;=25),11,IF(AND(H373&gt;25,H373&lt;=30),13,IF(AND(H373&gt;30,H373&lt;=35),15,IF(AND(H373&gt;35,H373&lt;=40),17,IF(AND(H373&gt;40,H373&lt;=45),19,21))))))))))</f>
        <v>5</v>
      </c>
      <c r="H373" s="57">
        <v>6</v>
      </c>
      <c r="I373" s="54" t="s">
        <v>81</v>
      </c>
      <c r="K373" s="53">
        <f>IF(AND(L373=0,L373&lt;=0),0,IF(AND(L373&gt;0,L373&lt;=5),3,IF(AND(L373&gt;5,L373&lt;=10),5,IF(AND(L373&gt;10,L373&lt;=15),7,IF(AND(L373&gt;15,L373&lt;=20),9,IF(AND(L373&gt;20,L373&lt;=25),11,IF(AND(L373&gt;25,L373&lt;=30),13,IF(AND(L373&gt;30,L373&lt;=35),15,IF(AND(L373&gt;35,L373&lt;=40),17,IF(AND(L373&gt;40,L373&lt;=45),19,21))))))))))</f>
        <v>0</v>
      </c>
      <c r="L373" s="57"/>
      <c r="M373" s="54" t="s">
        <v>81</v>
      </c>
      <c r="O373" s="53">
        <f>IF(AND(P373=0,P373&lt;=0),0,IF(AND(P373&gt;0,P373&lt;=5),3,IF(AND(P373&gt;5,P373&lt;=10),5,IF(AND(P373&gt;10,P373&lt;=15),7,IF(AND(P373&gt;15,P373&lt;=20),9,IF(AND(P373&gt;20,P373&lt;=25),11,IF(AND(P373&gt;25,P373&lt;=30),13,IF(AND(P373&gt;30,P373&lt;=35),15,IF(AND(P373&gt;35,P373&lt;=40),17,IF(AND(P373&gt;40,P373&lt;=45),19,21))))))))))</f>
        <v>3</v>
      </c>
      <c r="P373" s="57">
        <v>2</v>
      </c>
      <c r="Q373" s="54" t="s">
        <v>81</v>
      </c>
      <c r="S373" s="53">
        <f>IF(AND(T373=0,T373&lt;=0),0,IF(AND(T373&gt;0,T373&lt;=5),3,IF(AND(T373&gt;5,T373&lt;=10),5,IF(AND(T373&gt;10,T373&lt;=15),7,IF(AND(T373&gt;15,T373&lt;=20),9,IF(AND(T373&gt;20,T373&lt;=25),11,IF(AND(T373&gt;25,T373&lt;=30),13,IF(AND(T373&gt;30,T373&lt;=35),15,IF(AND(T373&gt;35,T373&lt;=40),17,IF(AND(T373&gt;40,T373&lt;=45),19,21))))))))))</f>
        <v>0</v>
      </c>
      <c r="T373" s="57"/>
      <c r="U373" s="54" t="s">
        <v>81</v>
      </c>
      <c r="W373" s="53">
        <f>IF(AND(X373=0,X373&lt;=0),0,IF(AND(X373&gt;0,X373&lt;=5),3,IF(AND(X373&gt;5,X373&lt;=10),5,IF(AND(X373&gt;10,X373&lt;=15),7,IF(AND(X373&gt;15,X373&lt;=20),9,IF(AND(X373&gt;20,X373&lt;=25),11,IF(AND(X373&gt;25,X373&lt;=30),13,IF(AND(X373&gt;30,X373&lt;=35),15,IF(AND(X373&gt;35,X373&lt;=40),17,IF(AND(X373&gt;40,X373&lt;=45),19,21))))))))))</f>
        <v>0</v>
      </c>
      <c r="X373" s="57"/>
      <c r="Y373" s="54" t="s">
        <v>81</v>
      </c>
      <c r="AA373" s="53">
        <f>IF(AND(AB373=0,AB373&lt;=0),0,IF(AND(AB373&gt;0,AB373&lt;=5),3,IF(AND(AB373&gt;5,AB373&lt;=10),5,IF(AND(AB373&gt;10,AB373&lt;=15),7,IF(AND(AB373&gt;15,AB373&lt;=20),9,IF(AND(AB373&gt;20,AB373&lt;=25),11,IF(AND(AB373&gt;25,AB373&lt;=30),13,IF(AND(AB373&gt;30,AB373&lt;=35),15,IF(AND(AB373&gt;35,AB373&lt;=40),17,IF(AND(AB373&gt;40,AB373&lt;=45),19,21))))))))))</f>
        <v>5</v>
      </c>
      <c r="AB373" s="57">
        <v>8</v>
      </c>
      <c r="AC373" s="54" t="s">
        <v>81</v>
      </c>
      <c r="AE373" s="53">
        <f>IF(AND(AF373=0,AF373&lt;=0),0,IF(AND(AF373&gt;0,AF373&lt;=5),3,IF(AND(AF373&gt;5,AF373&lt;=10),5,IF(AND(AF373&gt;10,AF373&lt;=15),7,IF(AND(AF373&gt;15,AF373&lt;=20),9,IF(AND(AF373&gt;20,AF373&lt;=25),11,IF(AND(AF373&gt;25,AF373&lt;=30),13,IF(AND(AF373&gt;30,AF373&lt;=35),15,IF(AND(AF373&gt;35,AF373&lt;=40),17,IF(AND(AF373&gt;40,AF373&lt;=45),19,21))))))))))</f>
        <v>3</v>
      </c>
      <c r="AF373" s="57">
        <v>5</v>
      </c>
      <c r="AG373" s="54" t="s">
        <v>81</v>
      </c>
      <c r="AI373" s="53">
        <f>IF(AND(AJ373=0,AJ373&lt;=0),0,IF(AND(AJ373&gt;0,AJ373&lt;=5),3,IF(AND(AJ373&gt;5,AJ373&lt;=10),5,IF(AND(AJ373&gt;10,AJ373&lt;=15),7,IF(AND(AJ373&gt;15,AJ373&lt;=20),9,IF(AND(AJ373&gt;20,AJ373&lt;=25),11,IF(AND(AJ373&gt;25,AJ373&lt;=30),13,IF(AND(AJ373&gt;30,AJ373&lt;=35),15,IF(AND(AJ373&gt;35,AJ373&lt;=40),17,IF(AND(AJ373&gt;40,AJ373&lt;=45),19,21))))))))))</f>
        <v>3</v>
      </c>
      <c r="AJ373" s="57">
        <v>4</v>
      </c>
      <c r="AK373" s="54" t="s">
        <v>81</v>
      </c>
      <c r="AM373" s="53">
        <f>IF(AND(AN373=0,AN373&lt;=0),0,IF(AND(AN373&gt;0,AN373&lt;=5),3,IF(AND(AN373&gt;5,AN373&lt;=10),5,IF(AND(AN373&gt;10,AN373&lt;=15),7,IF(AND(AN373&gt;15,AN373&lt;=20),9,IF(AND(AN373&gt;20,AN373&lt;=25),11,IF(AND(AN373&gt;25,AN373&lt;=30),13,IF(AND(AN373&gt;30,AN373&lt;=35),15,IF(AND(AN373&gt;35,AN373&lt;=40),17,IF(AND(AN373&gt;40,AN373&lt;=45),19,21))))))))))</f>
        <v>0</v>
      </c>
      <c r="AN373" s="57"/>
      <c r="AO373" s="54" t="s">
        <v>81</v>
      </c>
    </row>
    <row r="374" spans="2:41" ht="30" customHeight="1" x14ac:dyDescent="0.35">
      <c r="B374" s="29" t="s">
        <v>95</v>
      </c>
      <c r="C374" s="29" t="s">
        <v>123</v>
      </c>
      <c r="D374" s="1" t="s">
        <v>4</v>
      </c>
      <c r="E374" s="2" t="s">
        <v>52</v>
      </c>
      <c r="F374" s="30"/>
      <c r="G374" s="53">
        <f>IF(H374&lt;1,0,IF(H374=1,2,IF(H374=2,4,IF(H374=3,6,IF(H374=4,8,IF(H374=5,10,IF(H374=6,12,IF(H374=7,14,IF(H374=8,16,IF(H374=9,18,20))))))))))</f>
        <v>0</v>
      </c>
      <c r="H374" s="57"/>
      <c r="I374" s="54" t="s">
        <v>52</v>
      </c>
      <c r="K374" s="53">
        <f>IF(L374&lt;1,0,IF(L374=1,2,IF(L374=2,4,IF(L374=3,6,IF(L374=4,8,IF(L374=5,10,IF(L374=6,12,IF(L374=7,14,IF(L374=8,16,IF(L374=9,18,20))))))))))</f>
        <v>0</v>
      </c>
      <c r="L374" s="57"/>
      <c r="M374" s="54" t="s">
        <v>52</v>
      </c>
      <c r="O374" s="53">
        <f>IF(P374&lt;1,0,IF(P374=1,2,IF(P374=2,4,IF(P374=3,6,IF(P374=4,8,IF(P374=5,10,IF(P374=6,12,IF(P374=7,14,IF(P374=8,16,IF(P374=9,18,20))))))))))</f>
        <v>0</v>
      </c>
      <c r="P374" s="57"/>
      <c r="Q374" s="54" t="s">
        <v>52</v>
      </c>
      <c r="S374" s="53">
        <f>IF(T374&lt;1,0,IF(T374=1,2,IF(T374=2,4,IF(T374=3,6,IF(T374=4,8,IF(T374=5,10,IF(T374=6,12,IF(T374=7,14,IF(T374=8,16,IF(T374=9,18,20))))))))))</f>
        <v>0</v>
      </c>
      <c r="T374" s="57"/>
      <c r="U374" s="54" t="s">
        <v>52</v>
      </c>
      <c r="W374" s="53">
        <f>IF(X374&lt;1,0,IF(X374=1,2,IF(X374=2,4,IF(X374=3,6,IF(X374=4,8,IF(X374=5,10,IF(X374=6,12,IF(X374=7,14,IF(X374=8,16,IF(X374=9,18,20))))))))))</f>
        <v>0</v>
      </c>
      <c r="X374" s="57"/>
      <c r="Y374" s="54" t="s">
        <v>52</v>
      </c>
      <c r="AA374" s="53">
        <f>IF(AB374&lt;1,0,IF(AB374=1,2,IF(AB374=2,4,IF(AB374=3,6,IF(AB374=4,8,IF(AB374=5,10,IF(AB374=6,12,IF(AB374=7,14,IF(AB374=8,16,IF(AB374=9,18,20))))))))))</f>
        <v>0</v>
      </c>
      <c r="AB374" s="57"/>
      <c r="AC374" s="54" t="s">
        <v>52</v>
      </c>
      <c r="AE374" s="53">
        <f>IF(AF374&lt;1,0,IF(AF374=1,2,IF(AF374=2,4,IF(AF374=3,6,IF(AF374=4,8,IF(AF374=5,10,IF(AF374=6,12,IF(AF374=7,14,IF(AF374=8,16,IF(AF374=9,18,20))))))))))</f>
        <v>0</v>
      </c>
      <c r="AF374" s="57"/>
      <c r="AG374" s="54" t="s">
        <v>52</v>
      </c>
      <c r="AI374" s="53">
        <f>IF(AJ374&lt;1,0,IF(AJ374=1,2,IF(AJ374=2,4,IF(AJ374=3,6,IF(AJ374=4,8,IF(AJ374=5,10,IF(AJ374=6,12,IF(AJ374=7,14,IF(AJ374=8,16,IF(AJ374=9,18,20))))))))))</f>
        <v>0</v>
      </c>
      <c r="AJ374" s="57"/>
      <c r="AK374" s="54" t="s">
        <v>52</v>
      </c>
      <c r="AM374" s="53">
        <f>IF(AN374&lt;1,0,IF(AN374=1,2,IF(AN374=2,4,IF(AN374=3,6,IF(AN374=4,8,IF(AN374=5,10,IF(AN374=6,12,IF(AN374=7,14,IF(AN374=8,16,IF(AN374=9,18,20))))))))))</f>
        <v>0</v>
      </c>
      <c r="AN374" s="57"/>
      <c r="AO374" s="54" t="s">
        <v>52</v>
      </c>
    </row>
    <row r="375" spans="2:41" ht="30" customHeight="1" x14ac:dyDescent="0.35">
      <c r="B375" s="29" t="s">
        <v>95</v>
      </c>
      <c r="C375" s="29" t="s">
        <v>123</v>
      </c>
      <c r="D375" s="1" t="s">
        <v>5</v>
      </c>
      <c r="E375" s="2" t="s">
        <v>85</v>
      </c>
      <c r="F375" s="30"/>
      <c r="G375" s="53">
        <f>IF(AND(H375=0,H375&lt;=0),0,IF(AND(H375&gt;0,H375&lt;=5),3,IF(AND(H375&gt;5,H375&lt;=10),4,IF(AND(H375&gt;10,H375&lt;=15),7,IF(AND(H375&gt;15,H375&lt;=20),9,IF(AND(H375&gt;20,H375&lt;=25),11,IF(AND(H375&gt;25,H375&lt;=30),13,IF(AND(H375&gt;30,H375&lt;=35),16,IF(AND(H375&gt;35,H375&lt;=40),17,IF(AND(H375&gt;40,H375&lt;=45),19,21))))))))))</f>
        <v>7</v>
      </c>
      <c r="H375" s="57">
        <v>15</v>
      </c>
      <c r="I375" s="31" t="s">
        <v>53</v>
      </c>
      <c r="K375" s="53">
        <f>IF(AND(L375=0,L375&lt;=0),0,IF(AND(L375&gt;0,L375&lt;=5),3,IF(AND(L375&gt;5,L375&lt;=10),4,IF(AND(L375&gt;10,L375&lt;=15),7,IF(AND(L375&gt;15,L375&lt;=20),9,IF(AND(L375&gt;20,L375&lt;=25),11,IF(AND(L375&gt;25,L375&lt;=30),13,IF(AND(L375&gt;30,L375&lt;=35),16,IF(AND(L375&gt;35,L375&lt;=20),17,IF(AND(L375&gt;40,L375&lt;=45),19,21))))))))))</f>
        <v>0</v>
      </c>
      <c r="L375" s="57"/>
      <c r="M375" s="31" t="s">
        <v>53</v>
      </c>
      <c r="O375" s="53">
        <f>IF(AND(P375=0,P375&lt;=0),0,IF(AND(P375&gt;0,P375&lt;=5),3,IF(AND(P375&gt;5,P375&lt;=10),4,IF(AND(P375&gt;10,P375&lt;=15),7,IF(AND(P375&gt;15,P375&lt;=20),9,IF(AND(P375&gt;20,P375&lt;=25),11,IF(AND(P375&gt;25,P375&lt;=30),13,IF(AND(P375&gt;30,P375&lt;=35),16,IF(AND(P375&gt;35,P375&lt;=40),17,IF(AND(P375&gt;40,P375&lt;=45),19,21))))))))))</f>
        <v>3</v>
      </c>
      <c r="P375" s="57">
        <v>4</v>
      </c>
      <c r="Q375" s="31" t="s">
        <v>53</v>
      </c>
      <c r="S375" s="53">
        <f>IF(AND(T375=0,T375&lt;=0),0,IF(AND(T375&gt;0,T375&lt;=5),3,IF(AND(T375&gt;5,T375&lt;=10),4,IF(AND(T375&gt;10,T375&lt;=15),7,IF(AND(T375&gt;15,T375&lt;=20),9,IF(AND(T375&gt;20,T375&lt;=25),11,IF(AND(T375&gt;25,T375&lt;=30),13,IF(AND(T375&gt;30,T375&lt;=35),16,IF(AND(T375&gt;35,T375&lt;=40),17,IF(AND(T375&gt;40,T375&lt;=45),19,21))))))))))</f>
        <v>0</v>
      </c>
      <c r="T375" s="57"/>
      <c r="U375" s="31" t="s">
        <v>53</v>
      </c>
      <c r="W375" s="53">
        <f>IF(AND(X375=0,X375&lt;=0),0,IF(AND(X375&gt;0,X375&lt;=5),3,IF(AND(X375&gt;5,X375&lt;=10),4,IF(AND(X375&gt;10,X375&lt;=15),7,IF(AND(X375&gt;15,X375&lt;=20),9,IF(AND(X375&gt;20,X375&lt;=25),11,IF(AND(X375&gt;25,X375&lt;=30),13,IF(AND(X375&gt;30,X375&lt;=35),16,IF(AND(X375&gt;35,X375&lt;=40),17,IF(AND(X375&gt;40,X375&lt;=45),19,21))))))))))</f>
        <v>0</v>
      </c>
      <c r="X375" s="57"/>
      <c r="Y375" s="31" t="s">
        <v>53</v>
      </c>
      <c r="AA375" s="53">
        <f>IF(AND(AB375=0,AB375&lt;=0),0,IF(AND(AB375&gt;0,AB375&lt;=5),3,IF(AND(AB375&gt;5,AB375&lt;=10),4,IF(AND(AB375&gt;10,AB375&lt;=15),7,IF(AND(AB375&gt;15,AB375&lt;=20),9,IF(AND(AB375&gt;20,AB375&lt;=25),11,IF(AND(AB375&gt;25,AB375&lt;=30),13,IF(AND(AB375&gt;30,AB375&lt;=35),16,IF(AND(AB375&gt;35,AB375&lt;=40),17,IF(AND(AB375&gt;40,AB375&lt;=45),19,21))))))))))</f>
        <v>3</v>
      </c>
      <c r="AB375" s="57">
        <v>5</v>
      </c>
      <c r="AC375" s="31" t="s">
        <v>53</v>
      </c>
      <c r="AE375" s="53">
        <f>IF(AND(AF375=0,AF375&lt;=0),0,IF(AND(AF375&gt;0,AF375&lt;=5),3,IF(AND(AF375&gt;5,AF375&lt;=10),4,IF(AND(AF375&gt;10,AF375&lt;=15),7,IF(AND(AF375&gt;15,AF375&lt;=20),9,IF(AND(AF375&gt;20,AF375&lt;=25),11,IF(AND(AF375&gt;25,AF375&lt;=30),13,IF(AND(AF375&gt;30,AF375&lt;=35),16,IF(AND(AF375&gt;35,AF375&lt;=40),17,IF(AND(AF375&gt;40,AF375&lt;=45),19,21))))))))))</f>
        <v>3</v>
      </c>
      <c r="AF375" s="57">
        <v>5</v>
      </c>
      <c r="AG375" s="31" t="s">
        <v>53</v>
      </c>
      <c r="AI375" s="53">
        <f>IF(AND(AJ375=0,AJ375&lt;=0),0,IF(AND(AJ375&gt;0,AJ375&lt;=5),3,IF(AND(AJ375&gt;5,AJ375&lt;=10),4,IF(AND(AJ375&gt;10,AJ375&lt;=15),7,IF(AND(AJ375&gt;15,AJ375&lt;=20),9,IF(AND(AJ375&gt;20,AJ375&lt;=25),11,IF(AND(AJ375&gt;25,AJ375&lt;=30),13,IF(AND(AJ375&gt;30,AJ375&lt;=35),16,IF(AND(AJ375&gt;35,AJ375&lt;=40),17,IF(AND(AJ375&gt;40,AJ375&lt;=45),19,21))))))))))</f>
        <v>3</v>
      </c>
      <c r="AJ375" s="57">
        <v>3</v>
      </c>
      <c r="AK375" s="31" t="s">
        <v>53</v>
      </c>
      <c r="AM375" s="53">
        <f>IF(AND(AN375=0,AN375&lt;=0),0,IF(AND(AN375&gt;0,AN375&lt;=5),3,IF(AND(AN375&gt;5,AN375&lt;=10),4,IF(AND(AN375&gt;10,AN375&lt;=15),7,IF(AND(AN375&gt;15,AN375&lt;=20),9,IF(AND(AN375&gt;20,AN375&lt;=25),11,IF(AND(AN375&gt;25,AN375&lt;=30),13,IF(AND(AN375&gt;30,AN375&lt;=35),16,IF(AND(AN375&gt;35,AN375&lt;=40),17,IF(AND(AN375&gt;40,AN375&lt;=45),19,21))))))))))</f>
        <v>0</v>
      </c>
      <c r="AN375" s="57"/>
      <c r="AO375" s="31" t="s">
        <v>53</v>
      </c>
    </row>
    <row r="376" spans="2:41" ht="30" customHeight="1" x14ac:dyDescent="0.35">
      <c r="B376" s="29" t="s">
        <v>95</v>
      </c>
      <c r="C376" s="29" t="s">
        <v>123</v>
      </c>
      <c r="D376" s="1" t="s">
        <v>7</v>
      </c>
      <c r="E376" s="2" t="s">
        <v>6</v>
      </c>
      <c r="F376" s="30"/>
      <c r="G376" s="53">
        <f>IF(AND(H376=0,H376&lt;=0),0,IF(AND(H376&gt;0,H376&lt;=2),1,IF(AND(H376&gt;2,H376&lt;=4),2,IF(AND(H376&gt;4,H376&lt;=6),3,IF(AND(H376&gt;6,H376&lt;=8),4,IF(AND(H376&gt;8,H376&lt;=10),5,IF(AND(H376&gt;10,H376&lt;=12),6,IF(AND(H376&gt;12,H376&lt;=14),7,IF(AND(H376&gt;14,H376&lt;=16),8,IF(AND(H376&gt;16,H376&lt;=18),9,10))))))))))</f>
        <v>0</v>
      </c>
      <c r="H376" s="57"/>
      <c r="I376" s="54" t="s">
        <v>62</v>
      </c>
      <c r="K376" s="53">
        <f>IF(AND(L376=0,L376&lt;=0),0,IF(AND(L376&gt;0,L376&lt;=2),1,IF(AND(L376&gt;2,L376&lt;=4),2,IF(AND(L376&gt;4,L376&lt;=6),3,IF(AND(L376&gt;6,L376&lt;=8),4,IF(AND(L376&gt;8,L376&lt;=10),5,IF(AND(L376&gt;10,L376&lt;=12),6,IF(AND(L376&gt;12,L376&lt;=14),7,IF(AND(L376&gt;14,L376&lt;=16),8,IF(AND(L376&gt;16,L376&lt;=18),9,10))))))))))</f>
        <v>0</v>
      </c>
      <c r="L376" s="57"/>
      <c r="M376" s="54" t="s">
        <v>62</v>
      </c>
      <c r="O376" s="53">
        <f>IF(AND(P376=0,P376&lt;=0),0,IF(AND(P376&gt;0,P376&lt;=2),1,IF(AND(P376&gt;2,P376&lt;=4),2,IF(AND(P376&gt;4,P376&lt;=6),3,IF(AND(P376&gt;6,P376&lt;=8),4,IF(AND(P376&gt;8,P376&lt;=10),5,IF(AND(P376&gt;10,P376&lt;=12),6,IF(AND(P376&gt;12,P376&lt;=14),7,IF(AND(P376&gt;14,P376&lt;=16),8,IF(AND(P376&gt;16,P376&lt;=18),9,10))))))))))</f>
        <v>0</v>
      </c>
      <c r="P376" s="57"/>
      <c r="Q376" s="54" t="s">
        <v>62</v>
      </c>
      <c r="S376" s="53">
        <f>IF(AND(T376=0,T376&lt;=0),0,IF(AND(T376&gt;0,T376&lt;=2),1,IF(AND(T376&gt;2,T376&lt;=4),2,IF(AND(T376&gt;4,T376&lt;=6),3,IF(AND(T376&gt;6,T376&lt;=8),4,IF(AND(T376&gt;8,T376&lt;=10),5,IF(AND(T376&gt;10,T376&lt;=12),6,IF(AND(T376&gt;12,T376&lt;=14),7,IF(AND(T376&gt;14,T376&lt;=16),8,IF(AND(T376&gt;16,T376&lt;=18),9,10))))))))))</f>
        <v>0</v>
      </c>
      <c r="T376" s="57"/>
      <c r="U376" s="54" t="s">
        <v>62</v>
      </c>
      <c r="W376" s="53">
        <f>IF(AND(X376=0,X376&lt;=0),0,IF(AND(X376&gt;0,X376&lt;=2),1,IF(AND(X376&gt;2,X376&lt;=4),2,IF(AND(X376&gt;4,X376&lt;=6),3,IF(AND(X376&gt;6,X376&lt;=8),4,IF(AND(X376&gt;8,X376&lt;=10),5,IF(AND(X376&gt;10,X376&lt;=12),6,IF(AND(X376&gt;12,X376&lt;=14),7,IF(AND(X376&gt;14,X376&lt;=16),8,IF(AND(X376&gt;16,X376&lt;=18),9,10))))))))))</f>
        <v>0</v>
      </c>
      <c r="X376" s="57"/>
      <c r="Y376" s="54" t="s">
        <v>62</v>
      </c>
      <c r="AA376" s="53">
        <f>IF(AND(AB376=0,AB376&lt;=0),0,IF(AND(AB376&gt;0,AB376&lt;=2),1,IF(AND(AB376&gt;2,AB376&lt;=4),2,IF(AND(AB376&gt;4,AB376&lt;=6),3,IF(AND(AB376&gt;6,AB376&lt;=8),4,IF(AND(AB376&gt;8,AB376&lt;=10),5,IF(AND(AB376&gt;10,AB376&lt;=12),6,IF(AND(AB376&gt;12,AB376&lt;=14),7,IF(AND(AB376&gt;14,AB376&lt;=16),8,IF(AND(AB376&gt;16,AB376&lt;=18),9,10))))))))))</f>
        <v>0</v>
      </c>
      <c r="AB376" s="57"/>
      <c r="AC376" s="54" t="s">
        <v>62</v>
      </c>
      <c r="AE376" s="53">
        <f>IF(AND(AF376=0,AF376&lt;=0),0,IF(AND(AF376&gt;0,AF376&lt;=2),1,IF(AND(AF376&gt;2,AF376&lt;=4),2,IF(AND(AF376&gt;4,AF376&lt;=6),3,IF(AND(AF376&gt;6,AF376&lt;=8),4,IF(AND(AF376&gt;8,AF376&lt;=10),5,IF(AND(AF376&gt;10,AF376&lt;=12),6,IF(AND(AF376&gt;12,AF376&lt;=14),7,IF(AND(AF376&gt;14,AF376&lt;=16),8,IF(AND(AF376&gt;16,AF376&lt;=18),9,10))))))))))</f>
        <v>0</v>
      </c>
      <c r="AF376" s="57"/>
      <c r="AG376" s="54" t="s">
        <v>62</v>
      </c>
      <c r="AI376" s="53">
        <f>IF(AND(AJ376=0,AJ376&lt;=0),0,IF(AND(AJ376&gt;0,AJ376&lt;=2),1,IF(AND(AJ376&gt;2,AJ376&lt;=4),2,IF(AND(AJ376&gt;4,AJ376&lt;=6),3,IF(AND(AJ376&gt;6,AJ376&lt;=8),4,IF(AND(AJ376&gt;8,AJ376&lt;=10),5,IF(AND(AJ376&gt;10,AJ376&lt;=12),6,IF(AND(AJ376&gt;12,AJ376&lt;=14),7,IF(AND(AJ376&gt;14,AJ376&lt;=16),8,IF(AND(AJ376&gt;16,AJ376&lt;=18),9,10))))))))))</f>
        <v>0</v>
      </c>
      <c r="AJ376" s="57"/>
      <c r="AK376" s="54" t="s">
        <v>62</v>
      </c>
      <c r="AM376" s="53">
        <f>IF(AND(AN376=0,AN376&lt;=0),0,IF(AND(AN376&gt;0,AN376&lt;=2),1,IF(AND(AN376&gt;2,AN376&lt;=4),2,IF(AND(AN376&gt;4,AN376&lt;=6),3,IF(AND(AN376&gt;6,AN376&lt;=8),4,IF(AND(AN376&gt;8,AN376&lt;=10),5,IF(AND(AN376&gt;10,AN376&lt;=12),6,IF(AND(AN376&gt;12,AN376&lt;=14),7,IF(AND(AN376&gt;14,AN376&lt;=16),8,IF(AND(AN376&gt;16,AN376&lt;=18),9,10))))))))))</f>
        <v>0</v>
      </c>
      <c r="AN376" s="57"/>
      <c r="AO376" s="54" t="s">
        <v>62</v>
      </c>
    </row>
    <row r="377" spans="2:41" ht="30" customHeight="1" x14ac:dyDescent="0.35">
      <c r="B377" s="29" t="s">
        <v>95</v>
      </c>
      <c r="C377" s="29" t="s">
        <v>123</v>
      </c>
      <c r="D377" s="1" t="s">
        <v>9</v>
      </c>
      <c r="E377" s="2" t="s">
        <v>8</v>
      </c>
      <c r="F377" s="30"/>
      <c r="G377" s="76">
        <f>H377</f>
        <v>7</v>
      </c>
      <c r="H377" s="77">
        <v>7</v>
      </c>
      <c r="I377" s="73" t="str">
        <f>IF(G377=0,"SIN DATOS",IF(AND(G377&gt;0,G377&lt;=6),"ORDENADO",IF(AND(G377&gt;6,G377&lt;=11),"ORDENADO/BUENA PRESENTACIÓN",IF(AND(G377&gt;11,G377&lt;=15),"ODENADO/BUENA PRESENTACION/MAYORES ARGUMENTO","EXCELENTE"))))</f>
        <v>ORDENADO/BUENA PRESENTACIÓN</v>
      </c>
      <c r="J377" s="78"/>
      <c r="K377" s="76">
        <f>L377</f>
        <v>0</v>
      </c>
      <c r="L377" s="77"/>
      <c r="M377" s="73" t="str">
        <f>IF(K377=0,"SIN DATOS",IF(AND(K377&gt;0,K377&lt;=6),"ORDENADO",IF(AND(K377&gt;6,K377&lt;=11),"ORDENADO/BUENA PRESENTACIÓN",IF(AND(K377&gt;11,K377&lt;=15),"ODENADO/BUENA PRESENTACION/MAYORES ARGUMENTO","EXCELENTE"))))</f>
        <v>SIN DATOS</v>
      </c>
      <c r="N377" s="78"/>
      <c r="O377" s="76">
        <f>P377</f>
        <v>6</v>
      </c>
      <c r="P377" s="77">
        <v>6</v>
      </c>
      <c r="Q377" s="73" t="str">
        <f>IF(O377=0,"SIN DATOS",IF(AND(O377&gt;0,O377&lt;=6),"ORDENADO",IF(AND(O377&gt;6,O377&lt;=11),"ORDENADO/BUENA PRESENTACIÓN",IF(AND(O377&gt;11,O377&lt;=15),"ODENADO/BUENA PRESENTACION/MAYORES ARGUMENTO","EXCELENTE"))))</f>
        <v>ORDENADO</v>
      </c>
      <c r="R377" s="78"/>
      <c r="S377" s="76">
        <f>T377</f>
        <v>0</v>
      </c>
      <c r="T377" s="77"/>
      <c r="U377" s="73" t="str">
        <f>IF(S377=0,"SIN DATOS",IF(AND(S377&gt;0,S377&lt;=6),"ORDENADO",IF(AND(S377&gt;6,S377&lt;=11),"ORDENADO/BUENA PRESENTACIÓN",IF(AND(S377&gt;11,S377&lt;=15),"ODENADO/BUENA PRESENTACION/MAYORES ARGUMENTO","EXCELENTE"))))</f>
        <v>SIN DATOS</v>
      </c>
      <c r="V377" s="78"/>
      <c r="W377" s="76">
        <f>X377</f>
        <v>0</v>
      </c>
      <c r="X377" s="77"/>
      <c r="Y377" s="73" t="str">
        <f>IF(W377=0,"SIN DATOS",IF(AND(W377&gt;0,W377&lt;=6),"ORDENADO",IF(AND(W377&gt;6,W377&lt;=11),"ORDENADO/BUENA PRESENTACIÓN",IF(AND(W377&gt;11,W377&lt;=15),"ODENADO/BUENA PRESENTACION/MAYORES ARGUMENTO","EXCELENTE"))))</f>
        <v>SIN DATOS</v>
      </c>
      <c r="Z377" s="78"/>
      <c r="AA377" s="76">
        <f>AB377</f>
        <v>6</v>
      </c>
      <c r="AB377" s="77">
        <v>6</v>
      </c>
      <c r="AC377" s="73" t="str">
        <f>IF(AA377=0,"SIN DATOS",IF(AND(AA377&gt;0,AA377&lt;=6),"ORDENADO",IF(AND(AA377&gt;6,AA377&lt;=11),"ORDENADO/BUENA PRESENTACIÓN",IF(AND(AA377&gt;11,AA377&lt;=15),"ODENADO/BUENA PRESENTACION/MAYORES ARGUMENTO","EXCELENTE"))))</f>
        <v>ORDENADO</v>
      </c>
      <c r="AE377" s="76">
        <f>AF377</f>
        <v>7</v>
      </c>
      <c r="AF377" s="77">
        <v>7</v>
      </c>
      <c r="AG377" s="73" t="str">
        <f>IF(AE377=0,"SIN DATOS",IF(AND(AE377&gt;0,AE377&lt;=6),"ORDENADO",IF(AND(AE377&gt;6,AE377&lt;=11),"ORDENADO/BUENA PRESENTACIÓN",IF(AND(AE377&gt;11,AE377&lt;=15),"ODENADO/BUENA PRESENTACION/MAYORES ARGUMENTO","EXCELENTE"))))</f>
        <v>ORDENADO/BUENA PRESENTACIÓN</v>
      </c>
      <c r="AI377" s="76">
        <f>AJ377</f>
        <v>6</v>
      </c>
      <c r="AJ377" s="77">
        <v>6</v>
      </c>
      <c r="AK377" s="73" t="str">
        <f>IF(AI377=0,"SIN DATOS",IF(AND(AI377&gt;0,AI377&lt;=6),"ORDENADO",IF(AND(AI377&gt;6,AI377&lt;=11),"ORDENADO/BUENA PRESENTACIÓN",IF(AND(AI377&gt;11,AI377&lt;=15),"ODENADO/BUENA PRESENTACION/MAYORES ARGUMENTO","EXCELENTE"))))</f>
        <v>ORDENADO</v>
      </c>
      <c r="AL377" s="78"/>
      <c r="AM377" s="76">
        <f>AN377</f>
        <v>0</v>
      </c>
      <c r="AN377" s="77"/>
      <c r="AO377" s="73" t="str">
        <f>IF(AM377=0,"SIN DATOS",IF(AND(AM377&gt;0,AM377&lt;=6),"ORDENADO",IF(AND(AM377&gt;6,AM377&lt;=11),"ORDENADO/BUENA PRESENTACIÓN",IF(AND(AM377&gt;11,AM377&lt;=15),"ODENADO/BUENA PRESENTACION/MAYORES ARGUMENTO","EXCELENTE"))))</f>
        <v>SIN DATOS</v>
      </c>
    </row>
    <row r="378" spans="2:41" ht="30" customHeight="1" x14ac:dyDescent="0.35">
      <c r="B378" s="29" t="s">
        <v>95</v>
      </c>
      <c r="C378" s="29" t="s">
        <v>123</v>
      </c>
      <c r="D378" s="1" t="s">
        <v>63</v>
      </c>
      <c r="E378" s="2" t="s">
        <v>10</v>
      </c>
      <c r="F378" s="30"/>
      <c r="G378" s="53">
        <f>H378</f>
        <v>0</v>
      </c>
      <c r="H378" s="57"/>
      <c r="I378" s="56"/>
      <c r="K378" s="53">
        <f>L378</f>
        <v>0</v>
      </c>
      <c r="L378" s="57"/>
      <c r="M378" s="56"/>
      <c r="O378" s="53">
        <f>P378</f>
        <v>0</v>
      </c>
      <c r="P378" s="57"/>
      <c r="Q378" s="56"/>
      <c r="S378" s="53">
        <f>T378</f>
        <v>0</v>
      </c>
      <c r="T378" s="57"/>
      <c r="U378" s="56"/>
      <c r="W378" s="53">
        <f>X378</f>
        <v>0</v>
      </c>
      <c r="X378" s="57"/>
      <c r="Y378" s="56"/>
      <c r="AA378" s="53">
        <f>AB378</f>
        <v>0</v>
      </c>
      <c r="AB378" s="57"/>
      <c r="AC378" s="56"/>
      <c r="AE378" s="53">
        <f>AF378</f>
        <v>0</v>
      </c>
      <c r="AF378" s="57"/>
      <c r="AG378" s="56"/>
      <c r="AI378" s="53">
        <f>AJ378</f>
        <v>0</v>
      </c>
      <c r="AJ378" s="57"/>
      <c r="AK378" s="56"/>
      <c r="AM378" s="53">
        <f>AN378</f>
        <v>0</v>
      </c>
      <c r="AN378" s="57"/>
      <c r="AO378" s="56"/>
    </row>
    <row r="379" spans="2:41" ht="15" customHeight="1" x14ac:dyDescent="0.35">
      <c r="B379" s="29" t="s">
        <v>95</v>
      </c>
      <c r="C379" s="29" t="s">
        <v>123</v>
      </c>
      <c r="D379" s="1" t="s">
        <v>80</v>
      </c>
      <c r="E379" s="2" t="s">
        <v>64</v>
      </c>
      <c r="F379" s="33"/>
      <c r="G379" s="64">
        <f>IF(H379=0,0,H379*50)</f>
        <v>50</v>
      </c>
      <c r="H379" s="63" t="s">
        <v>91</v>
      </c>
      <c r="I379" s="58" t="s">
        <v>66</v>
      </c>
      <c r="K379" s="64">
        <f>IF(L379=0,0,L379*50)</f>
        <v>0</v>
      </c>
      <c r="L379" s="63"/>
      <c r="M379" s="58" t="s">
        <v>66</v>
      </c>
      <c r="O379" s="64">
        <f>IF(P379=0,0,P379*50)</f>
        <v>50</v>
      </c>
      <c r="P379" s="63" t="s">
        <v>91</v>
      </c>
      <c r="Q379" s="58" t="s">
        <v>66</v>
      </c>
      <c r="S379" s="64">
        <f>IF(T379=0,0,T379*50)</f>
        <v>0</v>
      </c>
      <c r="T379" s="63"/>
      <c r="U379" s="58" t="s">
        <v>66</v>
      </c>
      <c r="W379" s="64">
        <f>IF(X379=0,0,X379*50)</f>
        <v>0</v>
      </c>
      <c r="X379" s="63"/>
      <c r="Y379" s="58" t="s">
        <v>66</v>
      </c>
      <c r="AA379" s="64">
        <f>IF(AB379=0,0,AB379*50)</f>
        <v>100</v>
      </c>
      <c r="AB379" s="63" t="s">
        <v>99</v>
      </c>
      <c r="AC379" s="58" t="s">
        <v>66</v>
      </c>
      <c r="AE379" s="64">
        <f>IF(AF379=0,0,AF379*50)</f>
        <v>0</v>
      </c>
      <c r="AF379" s="63"/>
      <c r="AG379" s="58" t="s">
        <v>66</v>
      </c>
      <c r="AI379" s="64">
        <f>IF(AJ379=0,0,AJ379*50)</f>
        <v>100</v>
      </c>
      <c r="AJ379" s="63" t="s">
        <v>99</v>
      </c>
      <c r="AK379" s="58" t="s">
        <v>66</v>
      </c>
      <c r="AM379" s="64">
        <f>IF(AN379=0,0,AN379*50)</f>
        <v>0</v>
      </c>
      <c r="AN379" s="63"/>
      <c r="AO379" s="58" t="s">
        <v>66</v>
      </c>
    </row>
    <row r="380" spans="2:41" ht="15" customHeight="1" x14ac:dyDescent="0.35">
      <c r="B380" s="29"/>
      <c r="C380" s="29"/>
      <c r="D380" s="42"/>
      <c r="E380" s="2"/>
      <c r="F380" s="43"/>
      <c r="G380" s="55"/>
      <c r="H380" s="55"/>
      <c r="I380" s="54"/>
      <c r="K380" s="55"/>
      <c r="L380" s="55"/>
      <c r="M380" s="54"/>
      <c r="O380" s="55"/>
      <c r="P380" s="55"/>
      <c r="Q380" s="54"/>
      <c r="S380" s="55"/>
      <c r="T380" s="55"/>
      <c r="U380" s="54"/>
      <c r="W380" s="55"/>
      <c r="X380" s="55"/>
      <c r="Y380" s="54"/>
      <c r="AA380" s="55"/>
      <c r="AB380" s="55"/>
      <c r="AC380" s="54"/>
      <c r="AE380" s="55"/>
      <c r="AF380" s="55"/>
      <c r="AG380" s="54"/>
      <c r="AI380" s="55"/>
      <c r="AJ380" s="55"/>
      <c r="AK380" s="54"/>
      <c r="AM380" s="55"/>
      <c r="AN380" s="55"/>
      <c r="AO380" s="54"/>
    </row>
    <row r="381" spans="2:41" ht="15.5" x14ac:dyDescent="0.35">
      <c r="B381" s="29"/>
      <c r="C381" s="29"/>
      <c r="D381" s="2" t="s">
        <v>50</v>
      </c>
      <c r="E381" s="2"/>
      <c r="F381" s="30"/>
      <c r="G381" s="84">
        <f>SUM(G371:G378)</f>
        <v>31</v>
      </c>
      <c r="H381" s="85">
        <f>VLOOKUP(G381,PAGO,2,FALSE)</f>
        <v>150</v>
      </c>
      <c r="I381" s="86" t="s">
        <v>68</v>
      </c>
      <c r="K381" s="84">
        <f>SUM(K371:K378)</f>
        <v>0</v>
      </c>
      <c r="L381" s="85">
        <f>VLOOKUP(K381,PAGO,2,FALSE)</f>
        <v>0</v>
      </c>
      <c r="M381" s="86" t="s">
        <v>68</v>
      </c>
      <c r="O381" s="84">
        <f>SUM(O371:O378)</f>
        <v>29</v>
      </c>
      <c r="P381" s="85">
        <f>VLOOKUP(O381,PAGO,2,FALSE)</f>
        <v>140</v>
      </c>
      <c r="Q381" s="86" t="s">
        <v>68</v>
      </c>
      <c r="S381" s="84">
        <f>SUM(S371:S378)</f>
        <v>0</v>
      </c>
      <c r="T381" s="85">
        <f>VLOOKUP(S381,PAGO,2,FALSE)</f>
        <v>0</v>
      </c>
      <c r="U381" s="86" t="s">
        <v>68</v>
      </c>
      <c r="W381" s="84">
        <f>SUM(W371:W378)</f>
        <v>0</v>
      </c>
      <c r="X381" s="85">
        <f>VLOOKUP(W381,PAGO,2,FALSE)</f>
        <v>0</v>
      </c>
      <c r="Y381" s="86" t="s">
        <v>68</v>
      </c>
      <c r="AA381" s="84">
        <f>SUM(AA371:AA378)</f>
        <v>34</v>
      </c>
      <c r="AB381" s="85">
        <f>VLOOKUP(AA381,PAGO,2,FALSE)</f>
        <v>165</v>
      </c>
      <c r="AC381" s="86" t="s">
        <v>68</v>
      </c>
      <c r="AE381" s="84">
        <f>SUM(AE371:AE378)</f>
        <v>30</v>
      </c>
      <c r="AF381" s="85">
        <f>VLOOKUP(AE381,PAGO,2,FALSE)</f>
        <v>145</v>
      </c>
      <c r="AG381" s="86" t="s">
        <v>68</v>
      </c>
      <c r="AI381" s="84">
        <f>SUM(AI371:AI378)</f>
        <v>27</v>
      </c>
      <c r="AJ381" s="85">
        <f>VLOOKUP(AI381,PAGO,2,FALSE)</f>
        <v>130</v>
      </c>
      <c r="AK381" s="86" t="s">
        <v>68</v>
      </c>
      <c r="AM381" s="84">
        <f>SUM(AM371:AM378)</f>
        <v>0</v>
      </c>
      <c r="AN381" s="85">
        <f>VLOOKUP(AM381,PAGO,2,FALSE)</f>
        <v>0</v>
      </c>
      <c r="AO381" s="86" t="s">
        <v>68</v>
      </c>
    </row>
    <row r="382" spans="2:41" ht="16" thickBot="1" x14ac:dyDescent="0.4">
      <c r="B382" s="80"/>
      <c r="C382" s="80"/>
      <c r="D382" s="81"/>
      <c r="E382" s="81"/>
      <c r="F382" s="82"/>
      <c r="G382" s="160">
        <f>IF(G375=0,-25,0)</f>
        <v>0</v>
      </c>
      <c r="H382" s="161"/>
      <c r="I382" s="87" t="s">
        <v>88</v>
      </c>
      <c r="K382" s="160">
        <f>IF(K375=0,-25,0)</f>
        <v>-25</v>
      </c>
      <c r="L382" s="161"/>
      <c r="M382" s="87" t="s">
        <v>88</v>
      </c>
      <c r="O382" s="160">
        <f>IF(O375=0,-25,0)</f>
        <v>0</v>
      </c>
      <c r="P382" s="161"/>
      <c r="Q382" s="87" t="s">
        <v>88</v>
      </c>
      <c r="S382" s="160">
        <f>IF(S375=0,-25,0)</f>
        <v>-25</v>
      </c>
      <c r="T382" s="161"/>
      <c r="U382" s="87" t="s">
        <v>88</v>
      </c>
      <c r="W382" s="160">
        <f>IF(W375=0,-25,0)</f>
        <v>-25</v>
      </c>
      <c r="X382" s="161"/>
      <c r="Y382" s="87" t="s">
        <v>88</v>
      </c>
      <c r="AA382" s="160">
        <f>IF(AA375=0,-25,0)</f>
        <v>0</v>
      </c>
      <c r="AB382" s="161"/>
      <c r="AC382" s="87" t="s">
        <v>88</v>
      </c>
      <c r="AE382" s="160">
        <f>IF(AE375=0,-25,0)</f>
        <v>0</v>
      </c>
      <c r="AF382" s="161"/>
      <c r="AG382" s="87" t="s">
        <v>88</v>
      </c>
      <c r="AI382" s="160">
        <f>IF(AI375=0,-25,0)</f>
        <v>0</v>
      </c>
      <c r="AJ382" s="161"/>
      <c r="AK382" s="87" t="s">
        <v>88</v>
      </c>
      <c r="AM382" s="160">
        <f>IF(AM375=0,-25,0)</f>
        <v>-25</v>
      </c>
      <c r="AN382" s="161"/>
      <c r="AO382" s="87" t="s">
        <v>88</v>
      </c>
    </row>
    <row r="383" spans="2:41" ht="19" thickBot="1" x14ac:dyDescent="0.4">
      <c r="D383" s="151" t="s">
        <v>67</v>
      </c>
      <c r="E383" s="152"/>
      <c r="G383" s="153">
        <f>+G379+H381+G382</f>
        <v>200</v>
      </c>
      <c r="H383" s="154"/>
      <c r="I383" s="83" t="s">
        <v>69</v>
      </c>
      <c r="J383" s="71"/>
      <c r="K383" s="153">
        <f>+K379+L381+K382</f>
        <v>-25</v>
      </c>
      <c r="L383" s="154"/>
      <c r="M383" s="83" t="s">
        <v>69</v>
      </c>
      <c r="N383" s="71"/>
      <c r="O383" s="153">
        <f>+O379+P381+O382</f>
        <v>190</v>
      </c>
      <c r="P383" s="154"/>
      <c r="Q383" s="83" t="s">
        <v>69</v>
      </c>
      <c r="R383" s="71"/>
      <c r="S383" s="153">
        <f>+S379+T381+S382</f>
        <v>-25</v>
      </c>
      <c r="T383" s="154"/>
      <c r="U383" s="83" t="s">
        <v>69</v>
      </c>
      <c r="V383" s="71"/>
      <c r="W383" s="153">
        <f>+W379+X381+W382</f>
        <v>-25</v>
      </c>
      <c r="X383" s="154"/>
      <c r="Y383" s="83" t="s">
        <v>69</v>
      </c>
      <c r="Z383" s="71"/>
      <c r="AA383" s="153">
        <f>+AA379+AB381+AA382</f>
        <v>265</v>
      </c>
      <c r="AB383" s="154"/>
      <c r="AC383" s="83" t="s">
        <v>69</v>
      </c>
      <c r="AE383" s="153">
        <f>+AE379+AF381+AE382</f>
        <v>145</v>
      </c>
      <c r="AF383" s="154"/>
      <c r="AG383" s="83" t="s">
        <v>69</v>
      </c>
      <c r="AI383" s="153">
        <f>+AI379+AJ381+AI382</f>
        <v>230</v>
      </c>
      <c r="AJ383" s="154"/>
      <c r="AK383" s="83" t="s">
        <v>69</v>
      </c>
      <c r="AL383" s="71"/>
      <c r="AM383" s="153">
        <f>+AM379+AN381+AM382</f>
        <v>-25</v>
      </c>
      <c r="AN383" s="154"/>
      <c r="AO383" s="83" t="s">
        <v>69</v>
      </c>
    </row>
    <row r="386" spans="2:41" ht="26" x14ac:dyDescent="0.6">
      <c r="B386" s="50" t="s">
        <v>77</v>
      </c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  <c r="Z386" s="50"/>
      <c r="AA386" s="50"/>
      <c r="AB386" s="50"/>
      <c r="AC386" s="50"/>
      <c r="AD386" s="50"/>
      <c r="AE386" s="50"/>
      <c r="AF386" s="50"/>
      <c r="AG386" s="50"/>
      <c r="AH386" s="50"/>
      <c r="AI386" s="50"/>
      <c r="AJ386" s="50"/>
      <c r="AK386" s="50"/>
      <c r="AL386" s="50"/>
      <c r="AM386" s="50"/>
      <c r="AN386" s="50"/>
      <c r="AO386" s="50"/>
    </row>
    <row r="388" spans="2:41" ht="18.5" x14ac:dyDescent="0.45">
      <c r="B388" s="39" t="s">
        <v>46</v>
      </c>
      <c r="C388" s="39" t="s">
        <v>47</v>
      </c>
      <c r="D388" s="113" t="s">
        <v>48</v>
      </c>
      <c r="E388" s="114"/>
      <c r="F388" s="40"/>
      <c r="G388" s="157" t="s">
        <v>55</v>
      </c>
      <c r="H388" s="158"/>
      <c r="I388" s="159"/>
      <c r="J388" s="40"/>
      <c r="K388" s="157" t="s">
        <v>54</v>
      </c>
      <c r="L388" s="158"/>
      <c r="M388" s="159"/>
      <c r="O388" s="157" t="s">
        <v>56</v>
      </c>
      <c r="P388" s="158"/>
      <c r="Q388" s="159"/>
      <c r="R388" s="40"/>
      <c r="S388" s="157" t="s">
        <v>57</v>
      </c>
      <c r="T388" s="158"/>
      <c r="U388" s="159"/>
      <c r="V388" s="40"/>
      <c r="W388" s="157" t="s">
        <v>58</v>
      </c>
      <c r="X388" s="158"/>
      <c r="Y388" s="159"/>
      <c r="Z388" s="40"/>
      <c r="AA388" s="157" t="s">
        <v>59</v>
      </c>
      <c r="AB388" s="158"/>
      <c r="AC388" s="159"/>
      <c r="AE388" s="157" t="s">
        <v>89</v>
      </c>
      <c r="AF388" s="158"/>
      <c r="AG388" s="159"/>
      <c r="AI388" s="157" t="s">
        <v>111</v>
      </c>
      <c r="AJ388" s="158"/>
      <c r="AK388" s="159"/>
      <c r="AL388" s="40"/>
      <c r="AM388" s="157" t="s">
        <v>121</v>
      </c>
      <c r="AN388" s="158"/>
      <c r="AO388" s="159"/>
    </row>
    <row r="389" spans="2:41" ht="18.5" x14ac:dyDescent="0.45">
      <c r="B389" s="41"/>
      <c r="C389" s="41"/>
      <c r="D389" s="74"/>
      <c r="E389" s="75"/>
      <c r="F389" s="40"/>
      <c r="G389" s="59" t="s">
        <v>76</v>
      </c>
      <c r="H389" s="59" t="s">
        <v>75</v>
      </c>
      <c r="I389" s="60" t="s">
        <v>49</v>
      </c>
      <c r="J389" s="40"/>
      <c r="K389" s="59" t="s">
        <v>76</v>
      </c>
      <c r="L389" s="59" t="s">
        <v>75</v>
      </c>
      <c r="M389" s="60" t="s">
        <v>49</v>
      </c>
      <c r="N389" s="61"/>
      <c r="O389" s="59" t="s">
        <v>76</v>
      </c>
      <c r="P389" s="59" t="s">
        <v>75</v>
      </c>
      <c r="Q389" s="60" t="s">
        <v>49</v>
      </c>
      <c r="R389" s="62"/>
      <c r="S389" s="59" t="s">
        <v>76</v>
      </c>
      <c r="T389" s="59" t="s">
        <v>75</v>
      </c>
      <c r="U389" s="60" t="s">
        <v>49</v>
      </c>
      <c r="V389" s="62"/>
      <c r="W389" s="59" t="s">
        <v>76</v>
      </c>
      <c r="X389" s="59" t="s">
        <v>75</v>
      </c>
      <c r="Y389" s="60" t="s">
        <v>49</v>
      </c>
      <c r="Z389" s="62"/>
      <c r="AA389" s="59" t="s">
        <v>76</v>
      </c>
      <c r="AB389" s="59" t="s">
        <v>75</v>
      </c>
      <c r="AC389" s="60" t="s">
        <v>49</v>
      </c>
      <c r="AE389" s="59" t="s">
        <v>76</v>
      </c>
      <c r="AF389" s="59" t="s">
        <v>75</v>
      </c>
      <c r="AG389" s="60" t="s">
        <v>49</v>
      </c>
      <c r="AI389" s="59" t="s">
        <v>76</v>
      </c>
      <c r="AJ389" s="59" t="s">
        <v>75</v>
      </c>
      <c r="AK389" s="60" t="s">
        <v>49</v>
      </c>
      <c r="AL389" s="62"/>
      <c r="AM389" s="59" t="s">
        <v>76</v>
      </c>
      <c r="AN389" s="59" t="s">
        <v>75</v>
      </c>
      <c r="AO389" s="60" t="s">
        <v>49</v>
      </c>
    </row>
    <row r="390" spans="2:41" x14ac:dyDescent="0.35">
      <c r="B390" s="24"/>
      <c r="C390" s="24"/>
      <c r="D390" s="25"/>
      <c r="E390" s="26"/>
      <c r="F390" s="27"/>
      <c r="G390" s="72"/>
      <c r="H390" s="72"/>
      <c r="I390" s="72"/>
      <c r="J390" s="72"/>
      <c r="K390" s="28"/>
      <c r="L390" s="28"/>
      <c r="M390" s="28"/>
      <c r="O390" s="28"/>
      <c r="P390" s="28"/>
      <c r="Q390" s="28"/>
      <c r="S390" s="28"/>
      <c r="T390" s="28"/>
      <c r="U390" s="28"/>
      <c r="W390" s="28"/>
      <c r="X390" s="28"/>
      <c r="Y390" s="28"/>
      <c r="AA390" s="28"/>
      <c r="AB390" s="28"/>
      <c r="AC390" s="28"/>
      <c r="AE390" s="28"/>
      <c r="AF390" s="28"/>
      <c r="AG390" s="28"/>
      <c r="AI390" s="28"/>
      <c r="AJ390" s="28"/>
      <c r="AK390" s="28"/>
      <c r="AM390" s="28"/>
      <c r="AN390" s="28"/>
      <c r="AO390" s="28"/>
    </row>
    <row r="391" spans="2:41" ht="30" customHeight="1" x14ac:dyDescent="0.35">
      <c r="B391" s="29" t="s">
        <v>95</v>
      </c>
      <c r="C391" s="29" t="s">
        <v>120</v>
      </c>
      <c r="D391" s="1" t="s">
        <v>0</v>
      </c>
      <c r="E391" s="2" t="s">
        <v>1</v>
      </c>
      <c r="F391" s="30"/>
      <c r="G391" s="53">
        <f>IF(AND(H391=0,H391&lt;=0),0,IF(AND(H391&gt;0,H391&lt;=5),3,IF(AND(H391&gt;5,H391&lt;=10),5,IF(AND(H391&gt;10,H391&lt;=15),7,IF(AND(H391&gt;15,H391&lt;=20),9,IF(AND(H391&gt;20,H391&lt;=30),11,IF(AND(H391&gt;30,H391&lt;=40),13,IF(AND(H391&gt;40,H391&lt;=50),15,IF(AND(H391&gt;50,H391&lt;=65),17,IF(AND(H391&gt;65,H391&lt;=80),19,21))))))))))</f>
        <v>11</v>
      </c>
      <c r="H391" s="57">
        <v>23</v>
      </c>
      <c r="I391" s="54" t="s">
        <v>51</v>
      </c>
      <c r="K391" s="53">
        <f>IF(AND(L391=0,L391&lt;=0),0,IF(AND(L391&gt;0,L391&lt;=5),3,IF(AND(L391&gt;5,L391&lt;=10),5,IF(AND(L391&gt;10,L391&lt;=15),7,IF(AND(L391&gt;15,L391&lt;=20),9,IF(AND(L391&gt;20,L391&lt;=30),11,IF(AND(L391&gt;30,L391&lt;=40),13,IF(AND(L391&gt;40,L391&lt;=50),15,IF(AND(L391&gt;50,L391&lt;=65),17,IF(AND(L391&gt;65,L391&lt;=80),19,21))))))))))</f>
        <v>11</v>
      </c>
      <c r="L391" s="57">
        <v>22</v>
      </c>
      <c r="M391" s="54" t="s">
        <v>51</v>
      </c>
      <c r="O391" s="53">
        <f>IF(AND(P391=0,P391&lt;=0),0,IF(AND(P391&gt;0,P391&lt;=5),3,IF(AND(P391&gt;5,P391&lt;=10),5,IF(AND(P391&gt;10,P391&lt;=15),7,IF(AND(P391&gt;15,P391&lt;=20),9,IF(AND(P391&gt;20,P391&lt;=30),11,IF(AND(P391&gt;30,P391&lt;=40),13,IF(AND(P391&gt;40,P391&lt;=50),15,IF(AND(P391&gt;50,P391&lt;=65),17,IF(AND(P391&gt;65,P391&lt;=80),19,21))))))))))</f>
        <v>13</v>
      </c>
      <c r="P391" s="57">
        <v>31</v>
      </c>
      <c r="Q391" s="54" t="s">
        <v>51</v>
      </c>
      <c r="S391" s="53">
        <f>IF(AND(T391=0,T391&lt;=0),0,IF(AND(T391&gt;0,T391&lt;=5),3,IF(AND(T391&gt;5,T391&lt;=10),5,IF(AND(T391&gt;10,T391&lt;=15),7,IF(AND(T391&gt;15,T391&lt;=20),9,IF(AND(T391&gt;20,T391&lt;=30),11,IF(AND(T391&gt;30,T391&lt;=40),13,IF(AND(T391&gt;40,T391&lt;=50),15,IF(AND(T391&gt;50,T391&lt;=65),17,IF(AND(T391&gt;65,T391&lt;=80),19,21))))))))))</f>
        <v>0</v>
      </c>
      <c r="T391" s="57"/>
      <c r="U391" s="54" t="s">
        <v>51</v>
      </c>
      <c r="W391" s="53">
        <f>IF(AND(X391=0,X391&lt;=0),0,IF(AND(X391&gt;0,X391&lt;=5),3,IF(AND(X391&gt;5,X391&lt;=10),5,IF(AND(X391&gt;10,X391&lt;=15),7,IF(AND(X391&gt;15,X391&lt;=20),9,IF(AND(X391&gt;20,X391&lt;=30),11,IF(AND(X391&gt;30,X391&lt;=40),13,IF(AND(X391&gt;40,X391&lt;=50),15,IF(AND(X391&gt;50,X391&lt;=65),17,IF(AND(X391&gt;65,X391&lt;=80),19,21))))))))))</f>
        <v>11</v>
      </c>
      <c r="X391" s="57">
        <v>23</v>
      </c>
      <c r="Y391" s="54" t="s">
        <v>51</v>
      </c>
      <c r="AA391" s="53">
        <f>IF(AND(AB391=0,AB391&lt;=0),0,IF(AND(AB391&gt;0,AB391&lt;=5),3,IF(AND(AB391&gt;5,AB391&lt;=10),5,IF(AND(AB391&gt;10,AB391&lt;=15),7,IF(AND(AB391&gt;15,AB391&lt;=20),9,IF(AND(AB391&gt;20,AB391&lt;=30),11,IF(AND(AB391&gt;30,AB391&lt;=40),13,IF(AND(AB391&gt;40,AB391&lt;=50),15,IF(AND(AB391&gt;50,AB391&lt;=65),17,IF(AND(AB391&gt;65,AB391&lt;=80),19,21))))))))))</f>
        <v>11</v>
      </c>
      <c r="AB391" s="57">
        <v>28</v>
      </c>
      <c r="AC391" s="54" t="s">
        <v>51</v>
      </c>
      <c r="AE391" s="53">
        <f>IF(AND(AF391=0,AF391&lt;=0),0,IF(AND(AF391&gt;0,AF391&lt;=5),3,IF(AND(AF391&gt;5,AF391&lt;=10),5,IF(AND(AF391&gt;10,AF391&lt;=15),7,IF(AND(AF391&gt;15,AF391&lt;=20),9,IF(AND(AF391&gt;20,AF391&lt;=30),11,IF(AND(AF391&gt;30,AF391&lt;=40),13,IF(AND(AF391&gt;40,AF391&lt;=50),15,IF(AND(AF391&gt;50,AF391&lt;=65),17,IF(AND(AF391&gt;65,AF391&lt;=80),19,21))))))))))</f>
        <v>17</v>
      </c>
      <c r="AF391" s="57">
        <v>55</v>
      </c>
      <c r="AG391" s="54" t="s">
        <v>51</v>
      </c>
      <c r="AI391" s="53">
        <f>IF(AND(AJ391=0,AJ391&lt;=0),0,IF(AND(AJ391&gt;0,AJ391&lt;=5),3,IF(AND(AJ391&gt;5,AJ391&lt;=10),5,IF(AND(AJ391&gt;10,AJ391&lt;=15),7,IF(AND(AJ391&gt;15,AJ391&lt;=20),9,IF(AND(AJ391&gt;20,AJ391&lt;=30),11,IF(AND(AJ391&gt;30,AJ391&lt;=40),13,IF(AND(AJ391&gt;40,AJ391&lt;=50),15,IF(AND(AJ391&gt;50,AJ391&lt;=65),17,IF(AND(AJ391&gt;65,AJ391&lt;=80),19,21))))))))))</f>
        <v>11</v>
      </c>
      <c r="AJ391" s="57">
        <v>24</v>
      </c>
      <c r="AK391" s="54" t="s">
        <v>51</v>
      </c>
      <c r="AM391" s="53">
        <f>IF(AND(AN391=0,AN391&lt;=0),0,IF(AND(AN391&gt;0,AN391&lt;=5),3,IF(AND(AN391&gt;5,AN391&lt;=10),5,IF(AND(AN391&gt;10,AN391&lt;=15),7,IF(AND(AN391&gt;15,AN391&lt;=20),9,IF(AND(AN391&gt;20,AN391&lt;=30),11,IF(AND(AN391&gt;30,AN391&lt;=40),13,IF(AND(AN391&gt;40,AN391&lt;=50),15,IF(AND(AN391&gt;50,AN391&lt;=65),17,IF(AND(AN391&gt;65,AN391&lt;=80),19,21))))))))))</f>
        <v>7</v>
      </c>
      <c r="AN391" s="57">
        <v>11</v>
      </c>
      <c r="AO391" s="54" t="s">
        <v>51</v>
      </c>
    </row>
    <row r="392" spans="2:41" ht="30" customHeight="1" x14ac:dyDescent="0.35">
      <c r="B392" s="29" t="s">
        <v>95</v>
      </c>
      <c r="C392" s="29" t="s">
        <v>120</v>
      </c>
      <c r="D392" s="1" t="s">
        <v>2</v>
      </c>
      <c r="E392" s="2" t="s">
        <v>82</v>
      </c>
      <c r="F392" s="30"/>
      <c r="G392" s="53">
        <f>IF(AND(H392=0,H392&lt;=0),0,IF(AND(H392&gt;0,H392&lt;=5),3,IF(AND(H392&gt;5,H392&lt;=10),6,IF(AND(H392&gt;10,H392&lt;=15),9,IF(AND(H392&gt;15,H392&lt;=20),12,IF(AND(H392&gt;20,H392&lt;=25),15,IF(AND(H392&gt;25,H392&lt;=30),18,IF(AND(H392&gt;30,H392&lt;=35),21,IF(AND(H392&gt;35,H392&lt;=40),24,IF(AND(H392&gt;40,H392&lt;=45),27,30))))))))))</f>
        <v>3</v>
      </c>
      <c r="H392" s="57">
        <v>2</v>
      </c>
      <c r="I392" s="54" t="s">
        <v>83</v>
      </c>
      <c r="K392" s="53">
        <f>IF(AND(L392=0,L392&lt;=0),0,IF(AND(L392&gt;0,L392&lt;=5),3,IF(AND(L392&gt;5,L392&lt;=10),6,IF(AND(L392&gt;10,L392&lt;=15),9,IF(AND(L392&gt;15,L392&lt;=20),12,IF(AND(L392&gt;20,L392&lt;=25),15,IF(AND(L392&gt;25,L392&lt;=30),18,IF(AND(L392&gt;30,L392&lt;=35),21,IF(AND(L392&gt;35,L392&lt;=40),24,IF(AND(L392&gt;40,L392&lt;=45),27,30))))))))))</f>
        <v>3</v>
      </c>
      <c r="L392" s="57">
        <v>2</v>
      </c>
      <c r="M392" s="54" t="s">
        <v>83</v>
      </c>
      <c r="O392" s="53">
        <f>IF(AND(P392=0,P392&lt;=0),0,IF(AND(P392&gt;0,P392&lt;=5),3,IF(AND(P392&gt;5,P392&lt;=10),6,IF(AND(P392&gt;10,P392&lt;=15),9,IF(AND(P392&gt;15,P392&lt;=20),12,IF(AND(P392&gt;20,P392&lt;=25),15,IF(AND(P392&gt;25,P392&lt;=30),18,IF(AND(P392&gt;30,P392&lt;=35),21,IF(AND(P392&gt;35,P392&lt;=40),24,IF(AND(P392&gt;40,P392&lt;=45),27,30))))))))))</f>
        <v>6</v>
      </c>
      <c r="P392" s="57">
        <v>10</v>
      </c>
      <c r="Q392" s="54" t="s">
        <v>83</v>
      </c>
      <c r="S392" s="53">
        <f>IF(AND(T392=0,T392&lt;=0),0,IF(AND(T392&gt;0,T392&lt;=5),3,IF(AND(T392&gt;5,T392&lt;=10),6,IF(AND(T392&gt;10,T392&lt;=15),9,IF(AND(T392&gt;15,T392&lt;=20),12,IF(AND(T392&gt;20,T392&lt;=25),15,IF(AND(T392&gt;25,T392&lt;=30),18,IF(AND(T392&gt;30,T392&lt;=35),21,IF(AND(T392&gt;35,T392&lt;=40),24,IF(AND(T392&gt;40,T392&lt;=45),27,30))))))))))</f>
        <v>0</v>
      </c>
      <c r="T392" s="57"/>
      <c r="U392" s="54" t="s">
        <v>86</v>
      </c>
      <c r="W392" s="53">
        <f>IF(AND(X392=0,X392&lt;=0),0,IF(AND(X392&gt;0,X392&lt;=5),3,IF(AND(X392&gt;5,X392&lt;=10),6,IF(AND(X392&gt;10,X392&lt;=15),9,IF(AND(X392&gt;15,X392&lt;=20),12,IF(AND(X392&gt;20,X392&lt;=25),15,IF(AND(X392&gt;25,X392&lt;=30),18,IF(AND(X392&gt;30,X392&lt;=35),21,IF(AND(X392&gt;35,X392&lt;=40),24,IF(AND(X392&gt;40,X392&lt;=45),27,30))))))))))</f>
        <v>6</v>
      </c>
      <c r="X392" s="57">
        <v>10</v>
      </c>
      <c r="Y392" s="54" t="s">
        <v>83</v>
      </c>
      <c r="AA392" s="53">
        <f>IF(AND(AB392=0,AB392&lt;=0),0,IF(AND(AB392&gt;0,AB392&lt;=5),3,IF(AND(AB392&gt;5,AB392&lt;=10),6,IF(AND(AB392&gt;10,AB392&lt;=15),9,IF(AND(AB392&gt;15,AB392&lt;=20),12,IF(AND(AB392&gt;20,AB392&lt;=25),15,IF(AND(AB392&gt;25,AB392&lt;=30),18,IF(AND(AB392&gt;30,AB392&lt;=35),21,IF(AND(AB392&gt;35,AB392&lt;=40),24,IF(AND(AB392&gt;40,AB392&lt;=45),27,30))))))))))</f>
        <v>9</v>
      </c>
      <c r="AB392" s="57">
        <v>13</v>
      </c>
      <c r="AC392" s="54" t="s">
        <v>83</v>
      </c>
      <c r="AE392" s="53">
        <f>IF(AND(AF392=0,AF392&lt;=0),0,IF(AND(AF392&gt;0,AF392&lt;=5),3,IF(AND(AF392&gt;5,AF392&lt;=10),6,IF(AND(AF392&gt;10,AF392&lt;=15),9,IF(AND(AF392&gt;15,AF392&lt;=20),12,IF(AND(AF392&gt;20,AF392&lt;=25),15,IF(AND(AF392&gt;25,AF392&lt;=30),18,IF(AND(AF392&gt;30,AF392&lt;=35),21,IF(AND(AF392&gt;35,AF392&lt;=40),24,IF(AND(AF392&gt;40,AF392&lt;=45),27,30))))))))))</f>
        <v>9</v>
      </c>
      <c r="AF392" s="57">
        <v>12</v>
      </c>
      <c r="AG392" s="54" t="s">
        <v>83</v>
      </c>
      <c r="AI392" s="53">
        <f>IF(AND(AJ392=0,AJ392&lt;=0),0,IF(AND(AJ392&gt;0,AJ392&lt;=5),3,IF(AND(AJ392&gt;5,AJ392&lt;=10),6,IF(AND(AJ392&gt;10,AJ392&lt;=15),9,IF(AND(AJ392&gt;15,AJ392&lt;=20),12,IF(AND(AJ392&gt;20,AJ392&lt;=25),15,IF(AND(AJ392&gt;25,AJ392&lt;=30),18,IF(AND(AJ392&gt;30,AJ392&lt;=35),21,IF(AND(AJ392&gt;35,AJ392&lt;=40),24,IF(AND(AJ392&gt;40,AJ392&lt;=45),27,30))))))))))</f>
        <v>3</v>
      </c>
      <c r="AJ392" s="57">
        <v>5</v>
      </c>
      <c r="AK392" s="54" t="s">
        <v>83</v>
      </c>
      <c r="AM392" s="53">
        <f>IF(AND(AN392=0,AN392&lt;=0),0,IF(AND(AN392&gt;0,AN392&lt;=5),3,IF(AND(AN392&gt;5,AN392&lt;=10),6,IF(AND(AN392&gt;10,AN392&lt;=15),9,IF(AND(AN392&gt;15,AN392&lt;=20),12,IF(AND(AN392&gt;20,AN392&lt;=25),15,IF(AND(AN392&gt;25,AN392&lt;=30),18,IF(AND(AN392&gt;30,AN392&lt;=35),21,IF(AND(AN392&gt;35,AN392&lt;=40),24,IF(AND(AN392&gt;40,AN392&lt;=45),27,30))))))))))</f>
        <v>3</v>
      </c>
      <c r="AN392" s="57">
        <v>2</v>
      </c>
      <c r="AO392" s="54" t="s">
        <v>86</v>
      </c>
    </row>
    <row r="393" spans="2:41" ht="30" customHeight="1" x14ac:dyDescent="0.35">
      <c r="B393" s="29" t="s">
        <v>95</v>
      </c>
      <c r="C393" s="29" t="s">
        <v>120</v>
      </c>
      <c r="D393" s="1" t="s">
        <v>3</v>
      </c>
      <c r="E393" s="2" t="s">
        <v>81</v>
      </c>
      <c r="F393" s="30"/>
      <c r="G393" s="53">
        <f>IF(AND(H393=0,H393&lt;=0),0,IF(AND(H393&gt;0,H393&lt;=5),3,IF(AND(H393&gt;5,H393&lt;=10),5,IF(AND(H393&gt;10,H393&lt;=15),7,IF(AND(H393&gt;15,H393&lt;=20),9,IF(AND(H393&gt;20,H393&lt;=25),11,IF(AND(H393&gt;25,H393&lt;=30),13,IF(AND(H393&gt;30,H393&lt;=35),15,IF(AND(H393&gt;35,H393&lt;=40),17,IF(AND(H393&gt;40,H393&lt;=45),19,21))))))))))</f>
        <v>5</v>
      </c>
      <c r="H393" s="57">
        <v>6</v>
      </c>
      <c r="I393" s="54" t="s">
        <v>81</v>
      </c>
      <c r="K393" s="53">
        <f>IF(AND(L393=0,L393&lt;=0),0,IF(AND(L393&gt;0,L393&lt;=5),3,IF(AND(L393&gt;5,L393&lt;=10),5,IF(AND(L393&gt;10,L393&lt;=15),7,IF(AND(L393&gt;15,L393&lt;=20),9,IF(AND(L393&gt;20,L393&lt;=25),11,IF(AND(L393&gt;25,L393&lt;=30),13,IF(AND(L393&gt;30,L393&lt;=35),15,IF(AND(L393&gt;35,L393&lt;=40),17,IF(AND(L393&gt;40,L393&lt;=45),19,21))))))))))</f>
        <v>5</v>
      </c>
      <c r="L393" s="57">
        <v>6</v>
      </c>
      <c r="M393" s="54" t="s">
        <v>81</v>
      </c>
      <c r="O393" s="53">
        <f>IF(AND(P393=0,P393&lt;=0),0,IF(AND(P393&gt;0,P393&lt;=5),3,IF(AND(P393&gt;5,P393&lt;=10),5,IF(AND(P393&gt;10,P393&lt;=15),7,IF(AND(P393&gt;15,P393&lt;=20),9,IF(AND(P393&gt;20,P393&lt;=25),11,IF(AND(P393&gt;25,P393&lt;=30),13,IF(AND(P393&gt;30,P393&lt;=35),15,IF(AND(P393&gt;35,P393&lt;=40),17,IF(AND(P393&gt;40,P393&lt;=45),19,21))))))))))</f>
        <v>3</v>
      </c>
      <c r="P393" s="57">
        <v>1</v>
      </c>
      <c r="Q393" s="54" t="s">
        <v>81</v>
      </c>
      <c r="S393" s="53">
        <f>IF(AND(T393=0,T393&lt;=0),0,IF(AND(T393&gt;0,T393&lt;=5),3,IF(AND(T393&gt;5,T393&lt;=10),5,IF(AND(T393&gt;10,T393&lt;=15),7,IF(AND(T393&gt;15,T393&lt;=20),9,IF(AND(T393&gt;20,T393&lt;=25),11,IF(AND(T393&gt;25,T393&lt;=30),13,IF(AND(T393&gt;30,T393&lt;=35),15,IF(AND(T393&gt;35,T393&lt;=40),17,IF(AND(T393&gt;40,T393&lt;=45),19,21))))))))))</f>
        <v>0</v>
      </c>
      <c r="T393" s="57"/>
      <c r="U393" s="54" t="s">
        <v>81</v>
      </c>
      <c r="W393" s="53">
        <f>IF(AND(X393=0,X393&lt;=0),0,IF(AND(X393&gt;0,X393&lt;=5),3,IF(AND(X393&gt;5,X393&lt;=10),5,IF(AND(X393&gt;10,X393&lt;=15),7,IF(AND(X393&gt;15,X393&lt;=20),9,IF(AND(X393&gt;20,X393&lt;=25),11,IF(AND(X393&gt;25,X393&lt;=30),13,IF(AND(X393&gt;30,X393&lt;=35),15,IF(AND(X393&gt;35,X393&lt;=40),17,IF(AND(X393&gt;40,X393&lt;=45),19,21))))))))))</f>
        <v>5</v>
      </c>
      <c r="X393" s="57">
        <v>6</v>
      </c>
      <c r="Y393" s="54" t="s">
        <v>81</v>
      </c>
      <c r="AA393" s="53">
        <f>IF(AND(AB393=0,AB393&lt;=0),0,IF(AND(AB393&gt;0,AB393&lt;=5),3,IF(AND(AB393&gt;5,AB393&lt;=10),5,IF(AND(AB393&gt;10,AB393&lt;=15),7,IF(AND(AB393&gt;15,AB393&lt;=20),9,IF(AND(AB393&gt;20,AB393&lt;=25),11,IF(AND(AB393&gt;25,AB393&lt;=30),13,IF(AND(AB393&gt;30,AB393&lt;=35),15,IF(AND(AB393&gt;35,AB393&lt;=40),17,IF(AND(AB393&gt;40,AB393&lt;=45),19,21))))))))))</f>
        <v>5</v>
      </c>
      <c r="AB393" s="57">
        <v>6</v>
      </c>
      <c r="AC393" s="54" t="s">
        <v>81</v>
      </c>
      <c r="AE393" s="53">
        <f>IF(AND(AF393=0,AF393&lt;=0),0,IF(AND(AF393&gt;0,AF393&lt;=5),3,IF(AND(AF393&gt;5,AF393&lt;=10),5,IF(AND(AF393&gt;10,AF393&lt;=15),7,IF(AND(AF393&gt;15,AF393&lt;=20),9,IF(AND(AF393&gt;20,AF393&lt;=25),11,IF(AND(AF393&gt;25,AF393&lt;=30),13,IF(AND(AF393&gt;30,AF393&lt;=35),15,IF(AND(AF393&gt;35,AF393&lt;=40),17,IF(AND(AF393&gt;40,AF393&lt;=45),19,21))))))))))</f>
        <v>5</v>
      </c>
      <c r="AF393" s="57">
        <v>7</v>
      </c>
      <c r="AG393" s="54" t="s">
        <v>81</v>
      </c>
      <c r="AI393" s="53">
        <f>IF(AND(AJ393=0,AJ393&lt;=0),0,IF(AND(AJ393&gt;0,AJ393&lt;=5),3,IF(AND(AJ393&gt;5,AJ393&lt;=10),5,IF(AND(AJ393&gt;10,AJ393&lt;=15),7,IF(AND(AJ393&gt;15,AJ393&lt;=20),9,IF(AND(AJ393&gt;20,AJ393&lt;=25),11,IF(AND(AJ393&gt;25,AJ393&lt;=30),13,IF(AND(AJ393&gt;30,AJ393&lt;=35),15,IF(AND(AJ393&gt;35,AJ393&lt;=40),17,IF(AND(AJ393&gt;40,AJ393&lt;=45),19,21))))))))))</f>
        <v>0</v>
      </c>
      <c r="AJ393" s="57"/>
      <c r="AK393" s="54" t="s">
        <v>81</v>
      </c>
      <c r="AM393" s="53">
        <f>IF(AND(AN393=0,AN393&lt;=0),0,IF(AND(AN393&gt;0,AN393&lt;=5),3,IF(AND(AN393&gt;5,AN393&lt;=10),5,IF(AND(AN393&gt;10,AN393&lt;=15),7,IF(AND(AN393&gt;15,AN393&lt;=20),9,IF(AND(AN393&gt;20,AN393&lt;=25),11,IF(AND(AN393&gt;25,AN393&lt;=30),13,IF(AND(AN393&gt;30,AN393&lt;=35),15,IF(AND(AN393&gt;35,AN393&lt;=40),17,IF(AND(AN393&gt;40,AN393&lt;=45),19,21))))))))))</f>
        <v>3</v>
      </c>
      <c r="AN393" s="57">
        <v>5</v>
      </c>
      <c r="AO393" s="54" t="s">
        <v>81</v>
      </c>
    </row>
    <row r="394" spans="2:41" ht="30" customHeight="1" x14ac:dyDescent="0.35">
      <c r="B394" s="29" t="s">
        <v>95</v>
      </c>
      <c r="C394" s="29" t="s">
        <v>120</v>
      </c>
      <c r="D394" s="1" t="s">
        <v>4</v>
      </c>
      <c r="E394" s="2" t="s">
        <v>52</v>
      </c>
      <c r="F394" s="30"/>
      <c r="G394" s="53">
        <f>IF(H394&lt;1,0,IF(H394=1,2,IF(H394=2,4,IF(H394=3,6,IF(H394=4,8,IF(H394=5,10,IF(H394=6,12,IF(H394=7,14,IF(H394=8,16,IF(H394=9,18,20))))))))))</f>
        <v>0</v>
      </c>
      <c r="H394" s="57"/>
      <c r="I394" s="54" t="s">
        <v>52</v>
      </c>
      <c r="K394" s="53">
        <f>IF(L394&lt;1,0,IF(L394=1,2,IF(L394=2,4,IF(L394=3,6,IF(L394=4,8,IF(L394=5,10,IF(L394=6,12,IF(L394=7,14,IF(L394=8,16,IF(L394=9,18,20))))))))))</f>
        <v>0</v>
      </c>
      <c r="L394" s="57"/>
      <c r="M394" s="54" t="s">
        <v>52</v>
      </c>
      <c r="O394" s="53">
        <f>IF(P394&lt;1,0,IF(P394=1,2,IF(P394=2,4,IF(P394=3,6,IF(P394=4,8,IF(P394=5,10,IF(P394=6,12,IF(P394=7,14,IF(P394=8,16,IF(P394=9,18,20))))))))))</f>
        <v>0</v>
      </c>
      <c r="P394" s="57"/>
      <c r="Q394" s="54" t="s">
        <v>52</v>
      </c>
      <c r="S394" s="53">
        <f>IF(T394&lt;1,0,IF(T394=1,2,IF(T394=2,4,IF(T394=3,6,IF(T394=4,8,IF(T394=5,10,IF(T394=6,12,IF(T394=7,14,IF(T394=8,16,IF(T394=9,18,20))))))))))</f>
        <v>0</v>
      </c>
      <c r="T394" s="57"/>
      <c r="U394" s="54" t="s">
        <v>52</v>
      </c>
      <c r="W394" s="53">
        <f>IF(X394&lt;1,0,IF(X394=1,2,IF(X394=2,4,IF(X394=3,6,IF(X394=4,8,IF(X394=5,10,IF(X394=6,12,IF(X394=7,14,IF(X394=8,16,IF(X394=9,18,20))))))))))</f>
        <v>0</v>
      </c>
      <c r="X394" s="57"/>
      <c r="Y394" s="54" t="s">
        <v>52</v>
      </c>
      <c r="AA394" s="53">
        <f>IF(AB394&lt;1,0,IF(AB394=1,2,IF(AB394=2,4,IF(AB394=3,6,IF(AB394=4,8,IF(AB394=5,10,IF(AB394=6,12,IF(AB394=7,14,IF(AB394=8,16,IF(AB394=9,18,20))))))))))</f>
        <v>0</v>
      </c>
      <c r="AB394" s="57"/>
      <c r="AC394" s="54" t="s">
        <v>52</v>
      </c>
      <c r="AE394" s="53">
        <f>IF(AF394&lt;1,0,IF(AF394=1,2,IF(AF394=2,4,IF(AF394=3,6,IF(AF394=4,8,IF(AF394=5,10,IF(AF394=6,12,IF(AF394=7,14,IF(AF394=8,16,IF(AF394=9,18,20))))))))))</f>
        <v>0</v>
      </c>
      <c r="AF394" s="57"/>
      <c r="AG394" s="54" t="s">
        <v>52</v>
      </c>
      <c r="AI394" s="53">
        <f>IF(AJ394&lt;1,0,IF(AJ394=1,2,IF(AJ394=2,4,IF(AJ394=3,6,IF(AJ394=4,8,IF(AJ394=5,10,IF(AJ394=6,12,IF(AJ394=7,14,IF(AJ394=8,16,IF(AJ394=9,18,20))))))))))</f>
        <v>0</v>
      </c>
      <c r="AJ394" s="57"/>
      <c r="AK394" s="54" t="s">
        <v>52</v>
      </c>
      <c r="AM394" s="53">
        <f>IF(AN394&lt;1,0,IF(AN394=1,2,IF(AN394=2,4,IF(AN394=3,6,IF(AN394=4,8,IF(AN394=5,10,IF(AN394=6,12,IF(AN394=7,14,IF(AN394=8,16,IF(AN394=9,18,20))))))))))</f>
        <v>0</v>
      </c>
      <c r="AN394" s="57"/>
      <c r="AO394" s="54" t="s">
        <v>52</v>
      </c>
    </row>
    <row r="395" spans="2:41" ht="30" customHeight="1" x14ac:dyDescent="0.35">
      <c r="B395" s="29" t="s">
        <v>95</v>
      </c>
      <c r="C395" s="29" t="s">
        <v>120</v>
      </c>
      <c r="D395" s="1" t="s">
        <v>5</v>
      </c>
      <c r="E395" s="2" t="s">
        <v>85</v>
      </c>
      <c r="F395" s="30"/>
      <c r="G395" s="53">
        <f>IF(AND(H395=0,H395&lt;=0),0,IF(AND(H395&gt;0,H395&lt;=5),3,IF(AND(H395&gt;5,H395&lt;=10),4,IF(AND(H395&gt;10,H395&lt;=15),7,IF(AND(H395&gt;15,H395&lt;=20),9,IF(AND(H395&gt;20,H395&lt;=25),11,IF(AND(H395&gt;25,H395&lt;=30),13,IF(AND(H395&gt;30,H395&lt;=35),16,IF(AND(H395&gt;35,H395&lt;=40),17,IF(AND(H395&gt;40,H395&lt;=45),19,21))))))))))</f>
        <v>4</v>
      </c>
      <c r="H395" s="57">
        <v>7</v>
      </c>
      <c r="I395" s="31" t="s">
        <v>53</v>
      </c>
      <c r="K395" s="53">
        <f>IF(AND(L395=0,L395&lt;=0),0,IF(AND(L395&gt;0,L395&lt;=5),3,IF(AND(L395&gt;5,L395&lt;=10),4,IF(AND(L395&gt;10,L395&lt;=15),7,IF(AND(L395&gt;15,L395&lt;=20),9,IF(AND(L395&gt;20,L395&lt;=25),11,IF(AND(L395&gt;25,L395&lt;=30),13,IF(AND(L395&gt;30,L395&lt;=35),16,IF(AND(L395&gt;35,L395&lt;=40),17,IF(AND(L395&gt;40,L395&lt;=45),19,21))))))))))</f>
        <v>3</v>
      </c>
      <c r="L395" s="57">
        <v>4</v>
      </c>
      <c r="M395" s="31" t="s">
        <v>53</v>
      </c>
      <c r="O395" s="53">
        <f>IF(AND(P395=0,P395&lt;=0),0,IF(AND(P395&gt;0,P395&lt;=5),3,IF(AND(P395&gt;5,P395&lt;=10),4,IF(AND(P395&gt;10,P395&lt;=15),7,IF(AND(P395&gt;15,P395&lt;=20),9,IF(AND(P395&gt;20,P395&lt;=25),11,IF(AND(P395&gt;25,P395&lt;=30),13,IF(AND(P395&gt;30,P395&lt;=35),16,IF(AND(P395&gt;35,P395&lt;=40),17,IF(AND(P395&gt;40,P395&lt;=45),19,21))))))))))</f>
        <v>4</v>
      </c>
      <c r="P395" s="57">
        <v>7</v>
      </c>
      <c r="Q395" s="31" t="s">
        <v>53</v>
      </c>
      <c r="S395" s="53">
        <f>IF(AND(T395=0,T395&lt;=0),0,IF(AND(T395&gt;0,T395&lt;=5),3,IF(AND(T395&gt;5,T395&lt;=10),4,IF(AND(T395&gt;10,T395&lt;=15),7,IF(AND(T395&gt;15,T395&lt;=20),9,IF(AND(T395&gt;20,T395&lt;=25),11,IF(AND(T395&gt;25,T395&lt;=30),13,IF(AND(T395&gt;30,T395&lt;=35),16,IF(AND(T395&gt;35,T395&lt;=40),17,IF(AND(T395&gt;40,T395&lt;=45),19,21))))))))))</f>
        <v>0</v>
      </c>
      <c r="T395" s="57"/>
      <c r="U395" s="31" t="s">
        <v>53</v>
      </c>
      <c r="W395" s="53">
        <f>IF(AND(X395=0,X395&lt;=0),0,IF(AND(X395&gt;0,X395&lt;=5),3,IF(AND(X395&gt;5,X395&lt;=10),4,IF(AND(X395&gt;10,X395&lt;=15),7,IF(AND(X395&gt;15,X395&lt;=20),9,IF(AND(X395&gt;20,X395&lt;=25),11,IF(AND(X395&gt;25,X395&lt;=30),13,IF(AND(X395&gt;30,X395&lt;=35),16,IF(AND(X395&gt;35,X395&lt;=40),17,IF(AND(X395&gt;40,X395&lt;=45),19,21))))))))))</f>
        <v>3</v>
      </c>
      <c r="X395" s="57">
        <v>4</v>
      </c>
      <c r="Y395" s="31" t="s">
        <v>53</v>
      </c>
      <c r="AA395" s="53">
        <f>IF(AND(AB395=0,AB395&lt;=0),0,IF(AND(AB395&gt;0,AB395&lt;=5),3,IF(AND(AB395&gt;5,AB395&lt;=10),4,IF(AND(AB395&gt;10,AB395&lt;=15),7,IF(AND(AB395&gt;15,AB395&lt;=20),9,IF(AND(AB395&gt;20,AB395&lt;=25),11,IF(AND(AB395&gt;25,AB395&lt;=30),13,IF(AND(AB395&gt;30,AB395&lt;=35),16,IF(AND(AB395&gt;35,AB395&lt;=40),17,IF(AND(AB395&gt;40,AB395&lt;=45),19,21))))))))))</f>
        <v>3</v>
      </c>
      <c r="AB395" s="57">
        <v>5</v>
      </c>
      <c r="AC395" s="31" t="s">
        <v>53</v>
      </c>
      <c r="AE395" s="53">
        <f>IF(AND(AF395=0,AF395&lt;=0),0,IF(AND(AF395&gt;0,AF395&lt;=5),3,IF(AND(AF395&gt;5,AF395&lt;=10),4,IF(AND(AF395&gt;10,AF395&lt;=15),7,IF(AND(AF395&gt;15,AF395&lt;=20),9,IF(AND(AF395&gt;20,AF395&lt;=25),11,IF(AND(AF395&gt;25,AF395&lt;=30),13,IF(AND(AF395&gt;30,AF395&lt;=35),16,IF(AND(AF395&gt;35,AF395&lt;=40),17,IF(AND(AF395&gt;40,AF395&lt;=45),19,21))))))))))</f>
        <v>3</v>
      </c>
      <c r="AF395" s="57">
        <v>4</v>
      </c>
      <c r="AG395" s="31" t="s">
        <v>53</v>
      </c>
      <c r="AI395" s="53">
        <f>IF(AND(AJ395=0,AJ395&lt;=0),0,IF(AND(AJ395&gt;0,AJ395&lt;=5),3,IF(AND(AJ395&gt;5,AJ395&lt;=10),4,IF(AND(AJ395&gt;10,AJ395&lt;=15),7,IF(AND(AJ395&gt;15,AJ395&lt;=20),9,IF(AND(AJ395&gt;20,AJ395&lt;=25),11,IF(AND(AJ395&gt;25,AJ395&lt;=30),13,IF(AND(AJ395&gt;30,AJ395&lt;=35),16,IF(AND(AJ395&gt;35,AJ395&lt;=40),17,IF(AND(AJ395&gt;40,AJ395&lt;=45),19,21))))))))))</f>
        <v>3</v>
      </c>
      <c r="AJ395" s="57">
        <v>2</v>
      </c>
      <c r="AK395" s="31" t="s">
        <v>53</v>
      </c>
      <c r="AM395" s="53">
        <f>IF(AND(AN395=0,AN395&lt;=0),0,IF(AND(AN395&gt;0,AN395&lt;=5),3,IF(AND(AN395&gt;5,AN395&lt;=10),4,IF(AND(AN395&gt;10,AN395&lt;=15),7,IF(AND(AN395&gt;15,AN395&lt;=20),9,IF(AND(AN395&gt;20,AN395&lt;=25),11,IF(AND(AN395&gt;25,AN395&lt;=30),13,IF(AND(AN395&gt;30,AN395&lt;=35),16,IF(AND(AN395&gt;35,AN395&lt;=40),17,IF(AND(AN395&gt;40,AN395&lt;=45),19,21))))))))))</f>
        <v>0</v>
      </c>
      <c r="AN395" s="57">
        <v>0</v>
      </c>
      <c r="AO395" s="31" t="s">
        <v>53</v>
      </c>
    </row>
    <row r="396" spans="2:41" ht="30" customHeight="1" x14ac:dyDescent="0.35">
      <c r="B396" s="29" t="s">
        <v>95</v>
      </c>
      <c r="C396" s="29" t="s">
        <v>120</v>
      </c>
      <c r="D396" s="1" t="s">
        <v>7</v>
      </c>
      <c r="E396" s="2" t="s">
        <v>6</v>
      </c>
      <c r="F396" s="30"/>
      <c r="G396" s="53">
        <f>IF(AND(H396=0,H396&lt;=0),0,IF(AND(H396&gt;0,H396&lt;=2),1,IF(AND(H396&gt;2,H396&lt;=4),2,IF(AND(H396&gt;4,H396&lt;=6),3,IF(AND(H396&gt;6,H396&lt;=8),4,IF(AND(H396&gt;8,H396&lt;=10),5,IF(AND(H396&gt;10,H396&lt;=12),6,IF(AND(H396&gt;12,H396&lt;=14),7,IF(AND(H396&gt;14,H396&lt;=16),8,IF(AND(H396&gt;16,H396&lt;=18),9,10))))))))))</f>
        <v>0</v>
      </c>
      <c r="H396" s="57"/>
      <c r="I396" s="54" t="s">
        <v>62</v>
      </c>
      <c r="K396" s="53">
        <f>IF(AND(L396=0,L396&lt;=0),0,IF(AND(L396&gt;0,L396&lt;=2),1,IF(AND(L396&gt;2,L396&lt;=4),2,IF(AND(L396&gt;4,L396&lt;=6),3,IF(AND(L396&gt;6,L396&lt;=8),4,IF(AND(L396&gt;8,L396&lt;=10),5,IF(AND(L396&gt;10,L396&lt;=12),6,IF(AND(L396&gt;12,L396&lt;=14),7,IF(AND(L396&gt;14,L396&lt;=16),8,IF(AND(L396&gt;16,L396&lt;=18),9,10))))))))))</f>
        <v>0</v>
      </c>
      <c r="L396" s="57"/>
      <c r="M396" s="54" t="s">
        <v>62</v>
      </c>
      <c r="O396" s="53">
        <f>IF(AND(P396=0,P396&lt;=0),0,IF(AND(P396&gt;0,P396&lt;=2),1,IF(AND(P396&gt;2,P396&lt;=4),2,IF(AND(P396&gt;4,P396&lt;=6),3,IF(AND(P396&gt;6,P396&lt;=8),4,IF(AND(P396&gt;8,P396&lt;=10),5,IF(AND(P396&gt;10,P396&lt;=12),6,IF(AND(P396&gt;12,P396&lt;=14),7,IF(AND(P396&gt;14,P396&lt;=16),8,IF(AND(P396&gt;16,P396&lt;=18),9,10))))))))))</f>
        <v>0</v>
      </c>
      <c r="P396" s="57"/>
      <c r="Q396" s="54" t="s">
        <v>62</v>
      </c>
      <c r="S396" s="53">
        <f>IF(AND(T396=0,T396&lt;=0),0,IF(AND(T396&gt;0,T396&lt;=2),1,IF(AND(T396&gt;2,T396&lt;=4),2,IF(AND(T396&gt;4,T396&lt;=6),3,IF(AND(T396&gt;6,T396&lt;=8),4,IF(AND(T396&gt;8,T396&lt;=10),5,IF(AND(T396&gt;10,T396&lt;=12),6,IF(AND(T396&gt;12,T396&lt;=14),7,IF(AND(T396&gt;14,T396&lt;=16),8,IF(AND(T396&gt;16,T396&lt;=18),9,10))))))))))</f>
        <v>0</v>
      </c>
      <c r="T396" s="57"/>
      <c r="U396" s="54" t="s">
        <v>62</v>
      </c>
      <c r="W396" s="53">
        <f>IF(AND(X396=0,X396&lt;=0),0,IF(AND(X396&gt;0,X396&lt;=2),1,IF(AND(X396&gt;2,X396&lt;=4),2,IF(AND(X396&gt;4,X396&lt;=6),3,IF(AND(X396&gt;6,X396&lt;=8),4,IF(AND(X396&gt;8,X396&lt;=10),5,IF(AND(X396&gt;10,X396&lt;=12),6,IF(AND(X396&gt;12,X396&lt;=14),7,IF(AND(X396&gt;14,X396&lt;=16),8,IF(AND(X396&gt;16,X396&lt;=18),9,10))))))))))</f>
        <v>0</v>
      </c>
      <c r="X396" s="57"/>
      <c r="Y396" s="54" t="s">
        <v>62</v>
      </c>
      <c r="AA396" s="53">
        <f>IF(AND(AB396=0,AB396&lt;=0),0,IF(AND(AB396&gt;0,AB396&lt;=2),1,IF(AND(AB396&gt;2,AB396&lt;=4),2,IF(AND(AB396&gt;4,AB396&lt;=6),3,IF(AND(AB396&gt;6,AB396&lt;=8),4,IF(AND(AB396&gt;8,AB396&lt;=10),5,IF(AND(AB396&gt;10,AB396&lt;=12),6,IF(AND(AB396&gt;12,AB396&lt;=14),7,IF(AND(AB396&gt;14,AB396&lt;=16),8,IF(AND(AB396&gt;16,AB396&lt;=18),9,10))))))))))</f>
        <v>0</v>
      </c>
      <c r="AB396" s="57"/>
      <c r="AC396" s="54" t="s">
        <v>62</v>
      </c>
      <c r="AE396" s="53">
        <f>IF(AND(AF396=0,AF396&lt;=0),0,IF(AND(AF396&gt;0,AF396&lt;=2),1,IF(AND(AF396&gt;2,AF396&lt;=4),2,IF(AND(AF396&gt;4,AF396&lt;=6),3,IF(AND(AF396&gt;6,AF396&lt;=8),4,IF(AND(AF396&gt;8,AF396&lt;=10),5,IF(AND(AF396&gt;10,AF396&lt;=12),6,IF(AND(AF396&gt;12,AF396&lt;=14),7,IF(AND(AF396&gt;14,AF396&lt;=16),8,IF(AND(AF396&gt;16,AF396&lt;=18),9,10))))))))))</f>
        <v>0</v>
      </c>
      <c r="AF396" s="57"/>
      <c r="AG396" s="54" t="s">
        <v>62</v>
      </c>
      <c r="AI396" s="53">
        <f>IF(AND(AJ396=0,AJ396&lt;=0),0,IF(AND(AJ396&gt;0,AJ396&lt;=2),1,IF(AND(AJ396&gt;2,AJ396&lt;=4),2,IF(AND(AJ396&gt;4,AJ396&lt;=6),3,IF(AND(AJ396&gt;6,AJ396&lt;=8),4,IF(AND(AJ396&gt;8,AJ396&lt;=10),5,IF(AND(AJ396&gt;10,AJ396&lt;=12),6,IF(AND(AJ396&gt;12,AJ396&lt;=14),7,IF(AND(AJ396&gt;14,AJ396&lt;=16),8,IF(AND(AJ396&gt;16,AJ396&lt;=18),9,10))))))))))</f>
        <v>0</v>
      </c>
      <c r="AJ396" s="57"/>
      <c r="AK396" s="54" t="s">
        <v>62</v>
      </c>
      <c r="AM396" s="53">
        <f>IF(AND(AN396=0,AN396&lt;=0),0,IF(AND(AN396&gt;0,AN396&lt;=2),1,IF(AND(AN396&gt;2,AN396&lt;=4),2,IF(AND(AN396&gt;4,AN396&lt;=6),3,IF(AND(AN396&gt;6,AN396&lt;=8),4,IF(AND(AN396&gt;8,AN396&lt;=10),5,IF(AND(AN396&gt;10,AN396&lt;=12),6,IF(AND(AN396&gt;12,AN396&lt;=14),7,IF(AND(AN396&gt;14,AN396&lt;=16),8,IF(AND(AN396&gt;16,AN396&lt;=18),9,10))))))))))</f>
        <v>0</v>
      </c>
      <c r="AN396" s="57"/>
      <c r="AO396" s="54" t="s">
        <v>62</v>
      </c>
    </row>
    <row r="397" spans="2:41" ht="30" customHeight="1" x14ac:dyDescent="0.35">
      <c r="B397" s="29" t="s">
        <v>95</v>
      </c>
      <c r="C397" s="29" t="s">
        <v>120</v>
      </c>
      <c r="D397" s="1" t="s">
        <v>9</v>
      </c>
      <c r="E397" s="2" t="s">
        <v>8</v>
      </c>
      <c r="F397" s="30"/>
      <c r="G397" s="76">
        <f>H397</f>
        <v>6</v>
      </c>
      <c r="H397" s="77">
        <v>6</v>
      </c>
      <c r="I397" s="73" t="str">
        <f>IF(G397=0,"SIN DATOS",IF(AND(G397&gt;0,G397&lt;=6),"ORDENADO",IF(AND(G397&gt;6,G397&lt;=11),"ORDENADO/BUENA PRESENTACIÓN",IF(AND(G397&gt;11,G397&lt;=15),"ODENADO/BUENA PRESENTACION/MAYORES ARGUMENTO","EXCELENTE"))))</f>
        <v>ORDENADO</v>
      </c>
      <c r="J397" s="78"/>
      <c r="K397" s="76">
        <f>L397</f>
        <v>7</v>
      </c>
      <c r="L397" s="77">
        <v>7</v>
      </c>
      <c r="M397" s="73" t="str">
        <f>IF(K397=0,"SIN DATOS",IF(AND(K397&gt;0,K397&lt;=6),"ORDENADO",IF(AND(K397&gt;6,K397&lt;=11),"ORDENADO/BUENA PRESENTACIÓN",IF(AND(K397&gt;11,K397&lt;=15),"ODENADO/BUENA PRESENTACION/MAYORES ARGUMENTO","EXCELENTE"))))</f>
        <v>ORDENADO/BUENA PRESENTACIÓN</v>
      </c>
      <c r="N397" s="78"/>
      <c r="O397" s="76">
        <f>P397</f>
        <v>6</v>
      </c>
      <c r="P397" s="77">
        <v>6</v>
      </c>
      <c r="Q397" s="73" t="str">
        <f>IF(O397=0,"SIN DATOS",IF(AND(O397&gt;0,O397&lt;=6),"ORDENADO",IF(AND(O397&gt;6,O397&lt;=11),"ORDENADO/BUENA PRESENTACIÓN",IF(AND(O397&gt;11,O397&lt;=15),"ODENADO/BUENA PRESENTACION/MAYORES ARGUMENTO","EXCELENTE"))))</f>
        <v>ORDENADO</v>
      </c>
      <c r="R397" s="78"/>
      <c r="S397" s="76">
        <f>T397</f>
        <v>0</v>
      </c>
      <c r="T397" s="77"/>
      <c r="U397" s="73" t="str">
        <f>IF(S397=0,"SIN DATOS",IF(AND(S397&gt;0,S397&lt;=6),"ORDENADO",IF(AND(S397&gt;6,S397&lt;=11),"ORDENADO/BUENA PRESENTACIÓN",IF(AND(S397&gt;11,S397&lt;=15),"ODENADO/BUENA PRESENTACION/MAYORES ARGUMENTO","EXCELENTE"))))</f>
        <v>SIN DATOS</v>
      </c>
      <c r="V397" s="78"/>
      <c r="W397" s="76">
        <f>X397</f>
        <v>6</v>
      </c>
      <c r="X397" s="77">
        <v>6</v>
      </c>
      <c r="Y397" s="73" t="str">
        <f>IF(W397=0,"SIN DATOS",IF(AND(W397&gt;0,W397&lt;=6),"ORDENADO",IF(AND(W397&gt;6,W397&lt;=11),"ORDENADO/BUENA PRESENTACIÓN",IF(AND(W397&gt;11,W397&lt;=15),"ODENADO/BUENA PRESENTACION/MAYORES ARGUMENTO","EXCELENTE"))))</f>
        <v>ORDENADO</v>
      </c>
      <c r="Z397" s="78"/>
      <c r="AA397" s="76">
        <f>AB397</f>
        <v>6</v>
      </c>
      <c r="AB397" s="77">
        <v>6</v>
      </c>
      <c r="AC397" s="73" t="str">
        <f>IF(AA397=0,"SIN DATOS",IF(AND(AA397&gt;0,AA397&lt;=6),"ORDENADO",IF(AND(AA397&gt;6,AA397&lt;=11),"ORDENADO/BUENA PRESENTACIÓN",IF(AND(AA397&gt;11,AA397&lt;=15),"ODENADO/BUENA PRESENTACION/MAYORES ARGUMENTO","EXCELENTE"))))</f>
        <v>ORDENADO</v>
      </c>
      <c r="AE397" s="76">
        <f>AF397</f>
        <v>6</v>
      </c>
      <c r="AF397" s="77">
        <v>6</v>
      </c>
      <c r="AG397" s="73" t="str">
        <f>IF(AE397=0,"SIN DATOS",IF(AND(AE397&gt;0,AE397&lt;=6),"ORDENADO",IF(AND(AE397&gt;6,AE397&lt;=11),"ORDENADO/BUENA PRESENTACIÓN",IF(AND(AE397&gt;11,AE397&lt;=15),"ODENADO/BUENA PRESENTACION/MAYORES ARGUMENTO","EXCELENTE"))))</f>
        <v>ORDENADO</v>
      </c>
      <c r="AI397" s="76">
        <f>AJ397</f>
        <v>6</v>
      </c>
      <c r="AJ397" s="77">
        <v>6</v>
      </c>
      <c r="AK397" s="73" t="str">
        <f>IF(AI397=0,"SIN DATOS",IF(AND(AI397&gt;0,AI397&lt;=6),"ORDENADO",IF(AND(AI397&gt;6,AI397&lt;=11),"ORDENADO/BUENA PRESENTACIÓN",IF(AND(AI397&gt;11,AI397&lt;=15),"ODENADO/BUENA PRESENTACION/MAYORES ARGUMENTO","EXCELENTE"))))</f>
        <v>ORDENADO</v>
      </c>
      <c r="AL397" s="78"/>
      <c r="AM397" s="76">
        <f>AN397</f>
        <v>5</v>
      </c>
      <c r="AN397" s="77">
        <v>5</v>
      </c>
      <c r="AO397" s="73" t="str">
        <f>IF(AM397=0,"SIN DATOS",IF(AND(AM397&gt;0,AM397&lt;=6),"ORDENADO",IF(AND(AM397&gt;6,AM397&lt;=11),"ORDENADO/BUENA PRESENTACIÓN",IF(AND(AM397&gt;11,AM397&lt;=15),"ODENADO/BUENA PRESENTACION/MAYORES ARGUMENTO","EXCELENTE"))))</f>
        <v>ORDENADO</v>
      </c>
    </row>
    <row r="398" spans="2:41" ht="30" customHeight="1" x14ac:dyDescent="0.35">
      <c r="B398" s="29" t="s">
        <v>95</v>
      </c>
      <c r="C398" s="29" t="s">
        <v>120</v>
      </c>
      <c r="D398" s="1" t="s">
        <v>63</v>
      </c>
      <c r="E398" s="2" t="s">
        <v>10</v>
      </c>
      <c r="F398" s="30"/>
      <c r="G398" s="53">
        <f>H398</f>
        <v>0</v>
      </c>
      <c r="H398" s="57"/>
      <c r="I398" s="56"/>
      <c r="K398" s="53">
        <f>L398</f>
        <v>0</v>
      </c>
      <c r="L398" s="57"/>
      <c r="M398" s="56"/>
      <c r="O398" s="53">
        <f>P398</f>
        <v>0</v>
      </c>
      <c r="P398" s="57"/>
      <c r="Q398" s="56"/>
      <c r="S398" s="53">
        <f>T398</f>
        <v>0</v>
      </c>
      <c r="T398" s="57"/>
      <c r="U398" s="56"/>
      <c r="W398" s="53">
        <f>X398</f>
        <v>0</v>
      </c>
      <c r="X398" s="57"/>
      <c r="Y398" s="56"/>
      <c r="AA398" s="53">
        <f>AB398</f>
        <v>0</v>
      </c>
      <c r="AB398" s="57"/>
      <c r="AC398" s="56"/>
      <c r="AE398" s="53">
        <f>AF398</f>
        <v>0</v>
      </c>
      <c r="AF398" s="57"/>
      <c r="AG398" s="56"/>
      <c r="AI398" s="53">
        <f>AJ398</f>
        <v>0</v>
      </c>
      <c r="AJ398" s="57"/>
      <c r="AK398" s="56"/>
      <c r="AM398" s="53">
        <f>AN398</f>
        <v>0</v>
      </c>
      <c r="AN398" s="57"/>
      <c r="AO398" s="56"/>
    </row>
    <row r="399" spans="2:41" ht="15" customHeight="1" x14ac:dyDescent="0.35">
      <c r="B399" s="29" t="s">
        <v>95</v>
      </c>
      <c r="C399" s="29" t="s">
        <v>120</v>
      </c>
      <c r="D399" s="1" t="s">
        <v>80</v>
      </c>
      <c r="E399" s="2" t="s">
        <v>64</v>
      </c>
      <c r="F399" s="33"/>
      <c r="G399" s="64">
        <f>IF(H399=0,0,H399*50)</f>
        <v>300</v>
      </c>
      <c r="H399" s="63" t="s">
        <v>122</v>
      </c>
      <c r="I399" s="58" t="s">
        <v>66</v>
      </c>
      <c r="K399" s="64">
        <f>IF(L399=0,0,L399*50)</f>
        <v>150</v>
      </c>
      <c r="L399" s="63" t="s">
        <v>100</v>
      </c>
      <c r="M399" s="58" t="s">
        <v>66</v>
      </c>
      <c r="O399" s="64">
        <f>IF(P399=0,0,P399*50)</f>
        <v>300</v>
      </c>
      <c r="P399" s="63" t="s">
        <v>122</v>
      </c>
      <c r="Q399" s="58" t="s">
        <v>66</v>
      </c>
      <c r="S399" s="64">
        <f>IF(T399=0,0,T399*50)</f>
        <v>0</v>
      </c>
      <c r="T399" s="63"/>
      <c r="U399" s="58" t="s">
        <v>66</v>
      </c>
      <c r="W399" s="64">
        <f>IF(X399=0,0,X399*50)</f>
        <v>250</v>
      </c>
      <c r="X399" s="63" t="s">
        <v>107</v>
      </c>
      <c r="Y399" s="58" t="s">
        <v>66</v>
      </c>
      <c r="AA399" s="64">
        <f>IF(AB399=0,0,AB399*50)</f>
        <v>100</v>
      </c>
      <c r="AB399" s="63" t="s">
        <v>99</v>
      </c>
      <c r="AC399" s="58" t="s">
        <v>66</v>
      </c>
      <c r="AE399" s="64">
        <f>IF(AF399=0,0,AF399*50)</f>
        <v>200</v>
      </c>
      <c r="AF399" s="63" t="s">
        <v>102</v>
      </c>
      <c r="AG399" s="58" t="s">
        <v>66</v>
      </c>
      <c r="AI399" s="64">
        <f>IF(AJ399=0,0,AJ399*50)</f>
        <v>100</v>
      </c>
      <c r="AJ399" s="63" t="s">
        <v>99</v>
      </c>
      <c r="AK399" s="58" t="s">
        <v>66</v>
      </c>
      <c r="AM399" s="64">
        <f>IF(AN399=0,0,AN399*50)</f>
        <v>300</v>
      </c>
      <c r="AN399" s="63" t="s">
        <v>122</v>
      </c>
      <c r="AO399" s="58" t="s">
        <v>66</v>
      </c>
    </row>
    <row r="400" spans="2:41" ht="15" customHeight="1" x14ac:dyDescent="0.35">
      <c r="B400" s="29"/>
      <c r="C400" s="29"/>
      <c r="D400" s="42"/>
      <c r="E400" s="2"/>
      <c r="F400" s="43"/>
      <c r="G400" s="55"/>
      <c r="H400" s="55"/>
      <c r="I400" s="54"/>
      <c r="K400" s="55"/>
      <c r="L400" s="55"/>
      <c r="M400" s="54"/>
      <c r="O400" s="55"/>
      <c r="P400" s="55"/>
      <c r="Q400" s="54"/>
      <c r="S400" s="55"/>
      <c r="T400" s="55"/>
      <c r="U400" s="54"/>
      <c r="W400" s="55"/>
      <c r="X400" s="55"/>
      <c r="Y400" s="54"/>
      <c r="AA400" s="55"/>
      <c r="AB400" s="55"/>
      <c r="AC400" s="54"/>
      <c r="AE400" s="55"/>
      <c r="AF400" s="55"/>
      <c r="AG400" s="54"/>
      <c r="AI400" s="55"/>
      <c r="AJ400" s="55"/>
      <c r="AK400" s="54"/>
      <c r="AM400" s="55"/>
      <c r="AN400" s="55"/>
      <c r="AO400" s="54"/>
    </row>
    <row r="401" spans="2:41" ht="15.5" x14ac:dyDescent="0.35">
      <c r="B401" s="29"/>
      <c r="C401" s="29"/>
      <c r="D401" s="2" t="s">
        <v>50</v>
      </c>
      <c r="E401" s="2"/>
      <c r="F401" s="30"/>
      <c r="G401" s="84">
        <f>SUM(G391:G398)</f>
        <v>29</v>
      </c>
      <c r="H401" s="85">
        <f>VLOOKUP(G401,PAGO,2,FALSE)</f>
        <v>140</v>
      </c>
      <c r="I401" s="86" t="s">
        <v>68</v>
      </c>
      <c r="K401" s="84">
        <f>SUM(K391:K398)</f>
        <v>29</v>
      </c>
      <c r="L401" s="85">
        <f>VLOOKUP(K401,PAGO,2,FALSE)</f>
        <v>140</v>
      </c>
      <c r="M401" s="86" t="s">
        <v>68</v>
      </c>
      <c r="O401" s="84">
        <f>SUM(O391:O398)</f>
        <v>32</v>
      </c>
      <c r="P401" s="85">
        <f>VLOOKUP(O401,PAGO,2,FALSE)</f>
        <v>155</v>
      </c>
      <c r="Q401" s="86" t="s">
        <v>68</v>
      </c>
      <c r="S401" s="84">
        <f>SUM(S391:S398)</f>
        <v>0</v>
      </c>
      <c r="T401" s="85">
        <f>VLOOKUP(S401,PAGO,2,FALSE)</f>
        <v>0</v>
      </c>
      <c r="U401" s="86" t="s">
        <v>68</v>
      </c>
      <c r="W401" s="84">
        <f>SUM(W391:W398)</f>
        <v>31</v>
      </c>
      <c r="X401" s="85">
        <f>VLOOKUP(W401,PAGO,2,FALSE)</f>
        <v>150</v>
      </c>
      <c r="Y401" s="86" t="s">
        <v>68</v>
      </c>
      <c r="AA401" s="84">
        <f>SUM(AA391:AA398)</f>
        <v>34</v>
      </c>
      <c r="AB401" s="85">
        <f>VLOOKUP(AA401,PAGO,2,FALSE)</f>
        <v>165</v>
      </c>
      <c r="AC401" s="86" t="s">
        <v>68</v>
      </c>
      <c r="AE401" s="84">
        <f>SUM(AE391:AE398)</f>
        <v>40</v>
      </c>
      <c r="AF401" s="85">
        <f>VLOOKUP(AE401,PAGO,2,FALSE)</f>
        <v>195</v>
      </c>
      <c r="AG401" s="86" t="s">
        <v>68</v>
      </c>
      <c r="AI401" s="84">
        <f>SUM(AI391:AI398)</f>
        <v>23</v>
      </c>
      <c r="AJ401" s="85">
        <f>VLOOKUP(AI401,PAGO,2,FALSE)</f>
        <v>110</v>
      </c>
      <c r="AK401" s="86" t="s">
        <v>68</v>
      </c>
      <c r="AM401" s="84">
        <f>SUM(AM391:AM398)</f>
        <v>18</v>
      </c>
      <c r="AN401" s="85">
        <f>VLOOKUP(AM401,PAGO,2,FALSE)</f>
        <v>85</v>
      </c>
      <c r="AO401" s="86" t="s">
        <v>68</v>
      </c>
    </row>
    <row r="402" spans="2:41" ht="16" thickBot="1" x14ac:dyDescent="0.4">
      <c r="B402" s="80"/>
      <c r="C402" s="80"/>
      <c r="D402" s="81"/>
      <c r="E402" s="81"/>
      <c r="F402" s="82"/>
      <c r="G402" s="160">
        <f>IF(G395=0,-25,0)</f>
        <v>0</v>
      </c>
      <c r="H402" s="161"/>
      <c r="I402" s="87" t="s">
        <v>88</v>
      </c>
      <c r="K402" s="160">
        <f>IF(K395=0,-25,0)</f>
        <v>0</v>
      </c>
      <c r="L402" s="161"/>
      <c r="M402" s="87" t="s">
        <v>88</v>
      </c>
      <c r="O402" s="160">
        <f>IF(O395=0,-25,0)</f>
        <v>0</v>
      </c>
      <c r="P402" s="161"/>
      <c r="Q402" s="87" t="s">
        <v>88</v>
      </c>
      <c r="S402" s="160">
        <f>IF(S395=0,-25,0)</f>
        <v>-25</v>
      </c>
      <c r="T402" s="161"/>
      <c r="U402" s="87" t="s">
        <v>88</v>
      </c>
      <c r="W402" s="160">
        <f>IF(W395=0,-25,0)</f>
        <v>0</v>
      </c>
      <c r="X402" s="161"/>
      <c r="Y402" s="87" t="s">
        <v>88</v>
      </c>
      <c r="AA402" s="160">
        <f>IF(AA395=0,-25,0)</f>
        <v>0</v>
      </c>
      <c r="AB402" s="161"/>
      <c r="AC402" s="87" t="s">
        <v>88</v>
      </c>
      <c r="AE402" s="160">
        <f>IF(AE395=0,-25,0)</f>
        <v>0</v>
      </c>
      <c r="AF402" s="161"/>
      <c r="AG402" s="87" t="s">
        <v>88</v>
      </c>
      <c r="AI402" s="160">
        <f>IF(AI395=0,-25,0)</f>
        <v>0</v>
      </c>
      <c r="AJ402" s="161"/>
      <c r="AK402" s="87" t="s">
        <v>88</v>
      </c>
      <c r="AM402" s="160">
        <f>IF(AM395=0,-25,0)</f>
        <v>-25</v>
      </c>
      <c r="AN402" s="161"/>
      <c r="AO402" s="87" t="s">
        <v>88</v>
      </c>
    </row>
    <row r="403" spans="2:41" ht="19" thickBot="1" x14ac:dyDescent="0.4">
      <c r="D403" s="151" t="s">
        <v>67</v>
      </c>
      <c r="E403" s="152"/>
      <c r="G403" s="153">
        <f>+G399+H401+G402</f>
        <v>440</v>
      </c>
      <c r="H403" s="154"/>
      <c r="I403" s="83" t="s">
        <v>69</v>
      </c>
      <c r="J403" s="71"/>
      <c r="K403" s="153">
        <f>+K399+L401+K402</f>
        <v>290</v>
      </c>
      <c r="L403" s="154"/>
      <c r="M403" s="83" t="s">
        <v>69</v>
      </c>
      <c r="N403" s="71"/>
      <c r="O403" s="153">
        <f>+O399+P401+O402</f>
        <v>455</v>
      </c>
      <c r="P403" s="154"/>
      <c r="Q403" s="83" t="s">
        <v>69</v>
      </c>
      <c r="R403" s="71"/>
      <c r="S403" s="153">
        <f>+S399+T401+S402</f>
        <v>-25</v>
      </c>
      <c r="T403" s="154"/>
      <c r="U403" s="83" t="s">
        <v>69</v>
      </c>
      <c r="V403" s="71"/>
      <c r="W403" s="153">
        <f>+W399+X401+W402</f>
        <v>400</v>
      </c>
      <c r="X403" s="154"/>
      <c r="Y403" s="83" t="s">
        <v>69</v>
      </c>
      <c r="Z403" s="71"/>
      <c r="AA403" s="153">
        <f>+AA399+AB401+AA402</f>
        <v>265</v>
      </c>
      <c r="AB403" s="154"/>
      <c r="AC403" s="83" t="s">
        <v>69</v>
      </c>
      <c r="AE403" s="153">
        <f>+AE399+AF401+AE402</f>
        <v>395</v>
      </c>
      <c r="AF403" s="154"/>
      <c r="AG403" s="83" t="s">
        <v>69</v>
      </c>
      <c r="AI403" s="153">
        <f>+AI399+AJ401+AI402</f>
        <v>210</v>
      </c>
      <c r="AJ403" s="154"/>
      <c r="AK403" s="83" t="s">
        <v>69</v>
      </c>
      <c r="AL403" s="71"/>
      <c r="AM403" s="153">
        <f>+AM399+AN401+AM402</f>
        <v>360</v>
      </c>
      <c r="AN403" s="154"/>
      <c r="AO403" s="83" t="s">
        <v>69</v>
      </c>
    </row>
    <row r="404" spans="2:41" ht="18.5" x14ac:dyDescent="0.35">
      <c r="D404" s="92"/>
      <c r="E404" s="92"/>
      <c r="G404" s="112"/>
      <c r="H404" s="112"/>
      <c r="I404" s="94"/>
      <c r="J404" s="71"/>
      <c r="K404" s="112"/>
      <c r="L404" s="112"/>
      <c r="M404" s="94"/>
      <c r="N404" s="71"/>
      <c r="O404" s="112"/>
      <c r="P404" s="112"/>
      <c r="Q404" s="94"/>
      <c r="R404" s="71"/>
      <c r="S404" s="117"/>
      <c r="T404" s="117"/>
      <c r="U404" s="94"/>
      <c r="V404" s="71"/>
      <c r="W404" s="112"/>
      <c r="X404" s="112"/>
      <c r="Y404" s="94"/>
      <c r="Z404" s="71"/>
      <c r="AA404" s="112"/>
      <c r="AB404" s="112"/>
      <c r="AC404" s="94"/>
      <c r="AE404" s="112"/>
      <c r="AF404" s="112"/>
      <c r="AG404" s="94"/>
      <c r="AL404" s="71"/>
      <c r="AM404" s="117"/>
      <c r="AN404" s="117"/>
      <c r="AO404" s="94"/>
    </row>
    <row r="406" spans="2:41" ht="26" x14ac:dyDescent="0.6">
      <c r="B406" s="51" t="s">
        <v>78</v>
      </c>
      <c r="C406" s="51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  <c r="Z406" s="51"/>
      <c r="AA406" s="51"/>
      <c r="AB406" s="51"/>
      <c r="AC406" s="51"/>
      <c r="AD406" s="51"/>
      <c r="AE406" s="51"/>
      <c r="AF406" s="51"/>
      <c r="AG406" s="51"/>
      <c r="AH406" s="51"/>
      <c r="AI406" s="51"/>
      <c r="AJ406" s="51"/>
      <c r="AK406" s="51"/>
      <c r="AL406" s="51"/>
      <c r="AM406" s="51"/>
      <c r="AN406" s="51"/>
      <c r="AO406" s="51"/>
    </row>
    <row r="408" spans="2:41" ht="18.5" x14ac:dyDescent="0.45">
      <c r="B408" s="39" t="s">
        <v>46</v>
      </c>
      <c r="C408" s="39" t="s">
        <v>47</v>
      </c>
      <c r="D408" s="113" t="s">
        <v>48</v>
      </c>
      <c r="E408" s="114"/>
      <c r="F408" s="40"/>
      <c r="G408" s="157" t="s">
        <v>55</v>
      </c>
      <c r="H408" s="158"/>
      <c r="I408" s="159"/>
      <c r="J408" s="40"/>
      <c r="K408" s="157" t="s">
        <v>54</v>
      </c>
      <c r="L408" s="158"/>
      <c r="M408" s="159"/>
      <c r="O408" s="157" t="s">
        <v>56</v>
      </c>
      <c r="P408" s="158"/>
      <c r="Q408" s="159"/>
      <c r="R408" s="40"/>
      <c r="S408" s="157" t="s">
        <v>57</v>
      </c>
      <c r="T408" s="158"/>
      <c r="U408" s="159"/>
      <c r="V408" s="40"/>
      <c r="W408" s="157" t="s">
        <v>58</v>
      </c>
      <c r="X408" s="158"/>
      <c r="Y408" s="159"/>
      <c r="Z408" s="40"/>
      <c r="AA408" s="157" t="s">
        <v>59</v>
      </c>
      <c r="AB408" s="158"/>
      <c r="AC408" s="159"/>
      <c r="AE408" s="157" t="s">
        <v>89</v>
      </c>
      <c r="AF408" s="158"/>
      <c r="AG408" s="159"/>
      <c r="AI408" s="157" t="s">
        <v>111</v>
      </c>
      <c r="AJ408" s="158"/>
      <c r="AK408" s="159"/>
      <c r="AL408" s="40"/>
      <c r="AM408" s="157" t="s">
        <v>121</v>
      </c>
      <c r="AN408" s="158"/>
      <c r="AO408" s="159"/>
    </row>
    <row r="409" spans="2:41" ht="18.5" x14ac:dyDescent="0.45">
      <c r="B409" s="41"/>
      <c r="C409" s="41"/>
      <c r="D409" s="74"/>
      <c r="E409" s="75"/>
      <c r="F409" s="40"/>
      <c r="G409" s="59" t="s">
        <v>76</v>
      </c>
      <c r="H409" s="59" t="s">
        <v>75</v>
      </c>
      <c r="I409" s="60" t="s">
        <v>49</v>
      </c>
      <c r="J409" s="40"/>
      <c r="K409" s="59" t="s">
        <v>76</v>
      </c>
      <c r="L409" s="59" t="s">
        <v>75</v>
      </c>
      <c r="M409" s="60" t="s">
        <v>49</v>
      </c>
      <c r="N409" s="61"/>
      <c r="O409" s="59" t="s">
        <v>76</v>
      </c>
      <c r="P409" s="59" t="s">
        <v>75</v>
      </c>
      <c r="Q409" s="60" t="s">
        <v>49</v>
      </c>
      <c r="R409" s="62"/>
      <c r="S409" s="59" t="s">
        <v>76</v>
      </c>
      <c r="T409" s="59" t="s">
        <v>75</v>
      </c>
      <c r="U409" s="60" t="s">
        <v>49</v>
      </c>
      <c r="V409" s="62"/>
      <c r="W409" s="59" t="s">
        <v>76</v>
      </c>
      <c r="X409" s="59" t="s">
        <v>75</v>
      </c>
      <c r="Y409" s="60" t="s">
        <v>49</v>
      </c>
      <c r="Z409" s="62"/>
      <c r="AA409" s="59" t="s">
        <v>76</v>
      </c>
      <c r="AB409" s="59" t="s">
        <v>75</v>
      </c>
      <c r="AC409" s="60" t="s">
        <v>49</v>
      </c>
      <c r="AE409" s="59" t="s">
        <v>76</v>
      </c>
      <c r="AF409" s="59" t="s">
        <v>75</v>
      </c>
      <c r="AG409" s="60" t="s">
        <v>49</v>
      </c>
      <c r="AI409" s="59" t="s">
        <v>76</v>
      </c>
      <c r="AJ409" s="59" t="s">
        <v>75</v>
      </c>
      <c r="AK409" s="60" t="s">
        <v>49</v>
      </c>
      <c r="AL409" s="62"/>
      <c r="AM409" s="59" t="s">
        <v>76</v>
      </c>
      <c r="AN409" s="59" t="s">
        <v>75</v>
      </c>
      <c r="AO409" s="60" t="s">
        <v>49</v>
      </c>
    </row>
    <row r="410" spans="2:41" x14ac:dyDescent="0.35">
      <c r="B410" s="24"/>
      <c r="C410" s="24"/>
      <c r="D410" s="25"/>
      <c r="E410" s="26"/>
      <c r="F410" s="27"/>
      <c r="G410" s="72"/>
      <c r="H410" s="72"/>
      <c r="I410" s="72"/>
      <c r="J410" s="72"/>
      <c r="K410" s="28"/>
      <c r="L410" s="28"/>
      <c r="M410" s="28"/>
      <c r="O410" s="28"/>
      <c r="P410" s="28"/>
      <c r="Q410" s="28"/>
      <c r="S410" s="28"/>
      <c r="T410" s="28"/>
      <c r="U410" s="28"/>
      <c r="W410" s="28"/>
      <c r="X410" s="28"/>
      <c r="Y410" s="28"/>
      <c r="AA410" s="28"/>
      <c r="AB410" s="28"/>
      <c r="AC410" s="28"/>
      <c r="AE410" s="28"/>
      <c r="AF410" s="28"/>
      <c r="AG410" s="28"/>
      <c r="AI410" s="28"/>
      <c r="AJ410" s="28"/>
      <c r="AK410" s="28"/>
      <c r="AM410" s="28"/>
      <c r="AN410" s="28"/>
      <c r="AO410" s="28"/>
    </row>
    <row r="411" spans="2:41" ht="30" customHeight="1" x14ac:dyDescent="0.35">
      <c r="B411" s="29" t="s">
        <v>95</v>
      </c>
      <c r="C411" s="29" t="s">
        <v>119</v>
      </c>
      <c r="D411" s="1" t="s">
        <v>0</v>
      </c>
      <c r="E411" s="2" t="s">
        <v>1</v>
      </c>
      <c r="F411" s="30"/>
      <c r="G411" s="53">
        <f>IF(AND(H411=0,H411&lt;=0),0,IF(AND(H411&gt;0,H411&lt;=5),3,IF(AND(H411&gt;5,H411&lt;=10),5,IF(AND(H411&gt;10,H411&lt;=15),7,IF(AND(H411&gt;15,H411&lt;=20),9,IF(AND(H411&gt;20,H411&lt;=30),11,IF(AND(H411&gt;30,H411&lt;=40),13,IF(AND(H411&gt;40,H411&lt;=50),15,IF(AND(H411&gt;50,H411&lt;=65),17,IF(AND(H411&gt;65,H411&lt;=80),19,21))))))))))</f>
        <v>11</v>
      </c>
      <c r="H411" s="57">
        <v>21</v>
      </c>
      <c r="I411" s="54" t="s">
        <v>51</v>
      </c>
      <c r="K411" s="53">
        <f>IF(AND(L411=0,L411&lt;=0),0,IF(AND(L411&gt;0,L411&lt;=5),3,IF(AND(L411&gt;5,L411&lt;=10),5,IF(AND(L411&gt;10,L411&lt;=15),7,IF(AND(L411&gt;15,L411&lt;=20),9,IF(AND(L411&gt;20,L411&lt;=30),11,IF(AND(L411&gt;30,L411&lt;=40),13,IF(AND(L411&gt;40,L411&lt;=50),15,IF(AND(L411&gt;50,L411&lt;=65),17,IF(AND(L411&gt;65,L411&lt;=80),19,21))))))))))</f>
        <v>9</v>
      </c>
      <c r="L411" s="57">
        <v>19</v>
      </c>
      <c r="M411" s="54" t="s">
        <v>51</v>
      </c>
      <c r="O411" s="53">
        <f>IF(AND(P411=0,P411&lt;=0),0,IF(AND(P411&gt;0,P411&lt;=5),3,IF(AND(P411&gt;5,P411&lt;=10),5,IF(AND(P411&gt;10,P411&lt;=15),7,IF(AND(P411&gt;15,P411&lt;=20),9,IF(AND(P411&gt;20,P411&lt;=30),11,IF(AND(P411&gt;30,P411&lt;=40),13,IF(AND(P411&gt;40,P411&lt;=50),15,IF(AND(P411&gt;50,P411&lt;=65),17,IF(AND(P411&gt;65,P411&lt;=80),19,21))))))))))</f>
        <v>15</v>
      </c>
      <c r="P411" s="57">
        <v>48</v>
      </c>
      <c r="Q411" s="54" t="s">
        <v>51</v>
      </c>
      <c r="S411" s="53">
        <f>IF(AND(T411=0,T411&lt;=0),0,IF(AND(T411&gt;0,T411&lt;=5),3,IF(AND(T411&gt;5,T411&lt;=10),5,IF(AND(T411&gt;10,T411&lt;=15),7,IF(AND(T411&gt;15,T411&lt;=20),9,IF(AND(T411&gt;20,T411&lt;=30),11,IF(AND(T411&gt;30,T411&lt;=40),13,IF(AND(T411&gt;40,T411&lt;=50),15,IF(AND(T411&gt;50,T411&lt;=65),17,IF(AND(T411&gt;65,T411&lt;=80),19,21))))))))))</f>
        <v>9</v>
      </c>
      <c r="T411" s="57">
        <v>16</v>
      </c>
      <c r="U411" s="54" t="s">
        <v>51</v>
      </c>
      <c r="W411" s="53">
        <f>IF(AND(X411=0,X411&lt;=0),0,IF(AND(X411&gt;0,X411&lt;=5),3,IF(AND(X411&gt;5,X411&lt;=10),5,IF(AND(X411&gt;10,X411&lt;=15),7,IF(AND(X411&gt;15,X411&lt;=20),9,IF(AND(X411&gt;20,X411&lt;=30),11,IF(AND(X411&gt;30,X411&lt;=40),13,IF(AND(X411&gt;40,X411&lt;=50),15,IF(AND(X411&gt;50,X411&lt;=65),17,IF(AND(X411&gt;65,X411&lt;=80),19,21))))))))))</f>
        <v>9</v>
      </c>
      <c r="X411" s="57">
        <v>19</v>
      </c>
      <c r="Y411" s="54" t="s">
        <v>51</v>
      </c>
      <c r="AA411" s="53">
        <f>IF(AND(AB411=0,AB411&lt;=0),0,IF(AND(AB411&gt;0,AB411&lt;=5),3,IF(AND(AB411&gt;5,AB411&lt;=10),5,IF(AND(AB411&gt;10,AB411&lt;=15),7,IF(AND(AB411&gt;15,AB411&lt;=20),9,IF(AND(AB411&gt;20,AB411&lt;=30),11,IF(AND(AB411&gt;30,AB411&lt;=40),13,IF(AND(AB411&gt;40,AB411&lt;=50),15,IF(AND(AB411&gt;50,AB411&lt;=65),17,IF(AND(AB411&gt;65,AB411&lt;=80),19,21))))))))))</f>
        <v>11</v>
      </c>
      <c r="AB411" s="57">
        <v>28</v>
      </c>
      <c r="AC411" s="54" t="s">
        <v>51</v>
      </c>
      <c r="AE411" s="53">
        <f>IF(AND(AF411=0,AF411&lt;=0),0,IF(AND(AF411&gt;0,AF411&lt;=5),3,IF(AND(AF411&gt;5,AF411&lt;=10),5,IF(AND(AF411&gt;10,AF411&lt;=15),7,IF(AND(AF411&gt;15,AF411&lt;=20),9,IF(AND(AF411&gt;20,AF411&lt;=30),11,IF(AND(AF411&gt;30,AF411&lt;=40),13,IF(AND(AF411&gt;40,AF411&lt;=50),15,IF(AND(AF411&gt;50,AF411&lt;=65),17,IF(AND(AF411&gt;65,AF411&lt;=80),19,21))))))))))</f>
        <v>13</v>
      </c>
      <c r="AF411" s="57">
        <v>37</v>
      </c>
      <c r="AG411" s="54" t="s">
        <v>51</v>
      </c>
      <c r="AI411" s="53">
        <f>IF(AND(AJ411=0,AJ411&lt;=0),0,IF(AND(AJ411&gt;0,AJ411&lt;=5),3,IF(AND(AJ411&gt;5,AJ411&lt;=10),5,IF(AND(AJ411&gt;10,AJ411&lt;=15),7,IF(AND(AJ411&gt;15,AJ411&lt;=20),9,IF(AND(AJ411&gt;20,AJ411&lt;=30),11,IF(AND(AJ411&gt;30,AJ411&lt;=40),13,IF(AND(AJ411&gt;40,AJ411&lt;=50),15,IF(AND(AJ411&gt;50,AJ411&lt;=65),17,IF(AND(AJ411&gt;65,AJ411&lt;=80),19,21))))))))))</f>
        <v>11</v>
      </c>
      <c r="AJ411" s="57">
        <v>27</v>
      </c>
      <c r="AK411" s="54" t="s">
        <v>51</v>
      </c>
      <c r="AM411" s="53">
        <f>IF(AND(AN411=0,AN411&lt;=0),0,IF(AND(AN411&gt;0,AN411&lt;=5),3,IF(AND(AN411&gt;5,AN411&lt;=10),5,IF(AND(AN411&gt;10,AN411&lt;=15),7,IF(AND(AN411&gt;15,AN411&lt;=20),9,IF(AND(AN411&gt;20,AN411&lt;=30),11,IF(AND(AN411&gt;30,AN411&lt;=40),13,IF(AND(AN411&gt;40,AN411&lt;=50),15,IF(AND(AN411&gt;50,AN411&lt;=65),17,IF(AND(AN411&gt;65,AN411&lt;=80),19,21))))))))))</f>
        <v>9</v>
      </c>
      <c r="AN411" s="57">
        <v>16</v>
      </c>
      <c r="AO411" s="54" t="s">
        <v>51</v>
      </c>
    </row>
    <row r="412" spans="2:41" ht="30" customHeight="1" x14ac:dyDescent="0.35">
      <c r="B412" s="29" t="s">
        <v>95</v>
      </c>
      <c r="C412" s="29" t="s">
        <v>119</v>
      </c>
      <c r="D412" s="1" t="s">
        <v>2</v>
      </c>
      <c r="E412" s="2" t="s">
        <v>82</v>
      </c>
      <c r="F412" s="30"/>
      <c r="G412" s="53">
        <f>IF(AND(H412=0,H412&lt;=0),0,IF(AND(H412&gt;0,H412&lt;=5),3,IF(AND(H412&gt;5,H412&lt;=10),6,IF(AND(H412&gt;10,H412&lt;=15),9,IF(AND(H412&gt;15,H412&lt;=20),12,IF(AND(H412&gt;20,H412&lt;=25),15,IF(AND(H412&gt;25,H412&lt;=30),18,IF(AND(H412&gt;30,H412&lt;=35),21,IF(AND(H412&gt;35,H412&lt;=40),24,IF(AND(H412&gt;40,H412&lt;=45),27,30))))))))))</f>
        <v>3</v>
      </c>
      <c r="H412" s="57">
        <v>4</v>
      </c>
      <c r="I412" s="54" t="s">
        <v>83</v>
      </c>
      <c r="K412" s="53">
        <f>IF(AND(L412=0,L412&lt;=0),0,IF(AND(L412&gt;0,L412&lt;=5),3,IF(AND(L412&gt;5,L412&lt;=10),6,IF(AND(L412&gt;10,L412&lt;=15),9,IF(AND(L412&gt;15,L412&lt;=20),12,IF(AND(L412&gt;20,L412&lt;=25),15,IF(AND(L412&gt;25,L412&lt;=30),18,IF(AND(L412&gt;30,L412&lt;=35),21,IF(AND(L412&gt;35,L412&lt;=40),24,IF(AND(L412&gt;40,L412&lt;=45),27,30))))))))))</f>
        <v>3</v>
      </c>
      <c r="L412" s="57">
        <v>4</v>
      </c>
      <c r="M412" s="54" t="s">
        <v>83</v>
      </c>
      <c r="O412" s="53">
        <f>IF(AND(P412=0,P412&lt;=0),0,IF(AND(P412&gt;0,P412&lt;=5),3,IF(AND(P412&gt;5,P412&lt;=10),6,IF(AND(P412&gt;10,P412&lt;=15),9,IF(AND(P412&gt;15,P412&lt;=20),12,IF(AND(P412&gt;20,P412&lt;=25),15,IF(AND(P412&gt;25,P412&lt;=30),18,IF(AND(P412&gt;30,P412&lt;=35),21,IF(AND(P412&gt;35,P412&lt;=40),24,IF(AND(P412&gt;40,P412&lt;=45),27,30))))))))))</f>
        <v>3</v>
      </c>
      <c r="P412" s="57">
        <v>5</v>
      </c>
      <c r="Q412" s="54" t="s">
        <v>83</v>
      </c>
      <c r="S412" s="53">
        <f>IF(AND(T412=0,T412&lt;=0),0,IF(AND(T412&gt;0,T412&lt;=5),3,IF(AND(T412&gt;5,T412&lt;=10),6,IF(AND(T412&gt;10,T412&lt;=15),9,IF(AND(T412&gt;15,T412&lt;=20),12,IF(AND(T412&gt;20,T412&lt;=25),15,IF(AND(T412&gt;25,T412&lt;=30),18,IF(AND(T412&gt;30,T412&lt;=35),21,IF(AND(T412&gt;35,T412&lt;=40),24,IF(AND(T412&gt;40,T412&lt;=45),27,30))))))))))</f>
        <v>3</v>
      </c>
      <c r="T412" s="57">
        <v>4</v>
      </c>
      <c r="U412" s="54" t="s">
        <v>86</v>
      </c>
      <c r="W412" s="53">
        <f>IF(AND(X412=0,X412&lt;=0),0,IF(AND(X412&gt;0,X412&lt;=5),3,IF(AND(X412&gt;5,X412&lt;=10),6,IF(AND(X412&gt;10,X412&lt;=15),9,IF(AND(X412&gt;15,X412&lt;=20),12,IF(AND(X412&gt;20,X412&lt;=25),15,IF(AND(X412&gt;25,X412&lt;=30),18,IF(AND(X412&gt;30,X412&lt;=35),21,IF(AND(X412&gt;35,X412&lt;=40),24,IF(AND(X412&gt;40,X412&lt;=45),27,30))))))))))</f>
        <v>9</v>
      </c>
      <c r="X412" s="57">
        <v>13</v>
      </c>
      <c r="Y412" s="54" t="s">
        <v>83</v>
      </c>
      <c r="AA412" s="53">
        <f>IF(AND(AB412=0,AB412&lt;=0),0,IF(AND(AB412&gt;0,AB412&lt;=5),3,IF(AND(AB412&gt;5,AB412&lt;=10),6,IF(AND(AB412&gt;10,AB412&lt;=15),9,IF(AND(AB412&gt;15,AB412&lt;=20),12,IF(AND(AB412&gt;20,AB412&lt;=25),15,IF(AND(AB412&gt;25,AB412&lt;=30),18,IF(AND(AB412&gt;30,AB412&lt;=35),21,IF(AND(AB412&gt;35,AB412&lt;=40),24,IF(AND(AB412&gt;40,AB412&lt;=45),27,30))))))))))</f>
        <v>3</v>
      </c>
      <c r="AB412" s="57">
        <v>5</v>
      </c>
      <c r="AC412" s="54" t="s">
        <v>83</v>
      </c>
      <c r="AE412" s="53">
        <f>IF(AND(AF412=0,AF412&lt;=0),0,IF(AND(AF412&gt;0,AF412&lt;=5),3,IF(AND(AF412&gt;5,AF412&lt;=10),6,IF(AND(AF412&gt;10,AF412&lt;=15),9,IF(AND(AF412&gt;15,AF412&lt;=20),12,IF(AND(AF412&gt;20,AF412&lt;=25),15,IF(AND(AF412&gt;25,AF412&lt;=30),18,IF(AND(AF412&gt;30,AF412&lt;=35),21,IF(AND(AF412&gt;35,AF412&lt;=40),24,IF(AND(AF412&gt;40,AF412&lt;=45),27,30))))))))))</f>
        <v>9</v>
      </c>
      <c r="AF412" s="57">
        <v>11</v>
      </c>
      <c r="AG412" s="54" t="s">
        <v>83</v>
      </c>
      <c r="AI412" s="53">
        <f>IF(AND(AJ412=0,AJ412&lt;=0),0,IF(AND(AJ412&gt;0,AJ412&lt;=5),3,IF(AND(AJ412&gt;5,AJ412&lt;=10),6,IF(AND(AJ412&gt;10,AJ412&lt;=15),9,IF(AND(AJ412&gt;15,AJ412&lt;=20),12,IF(AND(AJ412&gt;20,AJ412&lt;=25),15,IF(AND(AJ412&gt;25,AJ412&lt;=30),18,IF(AND(AJ412&gt;30,AJ412&lt;=35),21,IF(AND(AJ412&gt;35,AJ412&lt;=40),24,IF(AND(AJ412&gt;40,AJ412&lt;=45),27,30))))))))))</f>
        <v>3</v>
      </c>
      <c r="AJ412" s="57">
        <v>3</v>
      </c>
      <c r="AK412" s="54" t="s">
        <v>83</v>
      </c>
      <c r="AM412" s="53">
        <f>IF(AND(AN412=0,AN412&lt;=0),0,IF(AND(AN412&gt;0,AN412&lt;=5),3,IF(AND(AN412&gt;5,AN412&lt;=10),6,IF(AND(AN412&gt;10,AN412&lt;=15),9,IF(AND(AN412&gt;15,AN412&lt;=20),12,IF(AND(AN412&gt;20,AN412&lt;=25),15,IF(AND(AN412&gt;25,AN412&lt;=30),18,IF(AND(AN412&gt;30,AN412&lt;=35),21,IF(AND(AN412&gt;35,AN412&lt;=40),24,IF(AND(AN412&gt;40,AN412&lt;=45),27,30))))))))))</f>
        <v>3</v>
      </c>
      <c r="AN412" s="57">
        <v>4</v>
      </c>
      <c r="AO412" s="54" t="s">
        <v>86</v>
      </c>
    </row>
    <row r="413" spans="2:41" ht="30" customHeight="1" x14ac:dyDescent="0.35">
      <c r="B413" s="29" t="s">
        <v>95</v>
      </c>
      <c r="C413" s="29" t="s">
        <v>119</v>
      </c>
      <c r="D413" s="1" t="s">
        <v>3</v>
      </c>
      <c r="E413" s="2" t="s">
        <v>81</v>
      </c>
      <c r="F413" s="30"/>
      <c r="G413" s="53">
        <f>IF(AND(H413=0,H413&lt;=0),0,IF(AND(H413&gt;0,H413&lt;=5),3,IF(AND(H413&gt;5,H413&lt;=10),5,IF(AND(H413&gt;10,H413&lt;=15),7,IF(AND(H413&gt;15,H413&lt;=20),9,IF(AND(H413&gt;20,H413&lt;=25),11,IF(AND(H413&gt;25,H413&lt;=30),13,IF(AND(H413&gt;30,H413&lt;=35),15,IF(AND(H413&gt;35,H413&lt;=40),17,IF(AND(H413&gt;40,H413&lt;=45),19,21))))))))))</f>
        <v>3</v>
      </c>
      <c r="H413" s="57">
        <v>4</v>
      </c>
      <c r="I413" s="54" t="s">
        <v>81</v>
      </c>
      <c r="K413" s="53">
        <f>IF(AND(L413=0,L413&lt;=0),0,IF(AND(L413&gt;0,L413&lt;=5),3,IF(AND(L413&gt;5,L413&lt;=10),5,IF(AND(L413&gt;10,L413&lt;=15),7,IF(AND(L413&gt;15,L413&lt;=20),9,IF(AND(L413&gt;20,L413&lt;=25),11,IF(AND(L413&gt;25,L413&lt;=30),13,IF(AND(L413&gt;30,L413&lt;=35),15,IF(AND(L413&gt;35,L413&lt;=40),17,IF(AND(L413&gt;40,L413&lt;=45),19,21))))))))))</f>
        <v>5</v>
      </c>
      <c r="L413" s="57">
        <v>6</v>
      </c>
      <c r="M413" s="54" t="s">
        <v>81</v>
      </c>
      <c r="O413" s="53">
        <f>IF(AND(P413=0,P413&lt;=0),0,IF(AND(P413&gt;0,P413&lt;=5),3,IF(AND(P413&gt;5,P413&lt;=10),5,IF(AND(P413&gt;10,P413&lt;=15),7,IF(AND(P413&gt;15,P413&lt;=20),9,IF(AND(P413&gt;20,P413&lt;=25),11,IF(AND(P413&gt;25,P413&lt;=30),13,IF(AND(P413&gt;30,P413&lt;=35),15,IF(AND(P413&gt;35,P413&lt;=40),17,IF(AND(P413&gt;40,P413&lt;=45),19,21))))))))))</f>
        <v>3</v>
      </c>
      <c r="P413" s="57">
        <v>4</v>
      </c>
      <c r="Q413" s="54" t="s">
        <v>81</v>
      </c>
      <c r="S413" s="53">
        <f>IF(AND(T413=0,T413&lt;=0),0,IF(AND(T413&gt;0,T413&lt;=5),3,IF(AND(T413&gt;5,T413&lt;=10),5,IF(AND(T413&gt;10,T413&lt;=15),7,IF(AND(T413&gt;15,T413&lt;=20),9,IF(AND(T413&gt;20,T413&lt;=25),11,IF(AND(T413&gt;25,T413&lt;=30),13,IF(AND(T413&gt;30,T413&lt;=35),15,IF(AND(T413&gt;35,T413&lt;=40),17,IF(AND(T413&gt;40,T413&lt;=45),19,21))))))))))</f>
        <v>3</v>
      </c>
      <c r="T413" s="57">
        <v>2</v>
      </c>
      <c r="U413" s="54" t="s">
        <v>81</v>
      </c>
      <c r="W413" s="53">
        <f>IF(AND(X413=0,X413&lt;=0),0,IF(AND(X413&gt;0,X413&lt;=5),3,IF(AND(X413&gt;5,X413&lt;=10),5,IF(AND(X413&gt;10,X413&lt;=15),7,IF(AND(X413&gt;15,X413&lt;=20),9,IF(AND(X413&gt;20,X413&lt;=25),11,IF(AND(X413&gt;25,X413&lt;=30),13,IF(AND(X413&gt;30,X413&lt;=35),15,IF(AND(X413&gt;35,X413&lt;=40),17,IF(AND(X413&gt;40,X413&lt;=45),19,21))))))))))</f>
        <v>5</v>
      </c>
      <c r="X413" s="57">
        <v>9</v>
      </c>
      <c r="Y413" s="54" t="s">
        <v>81</v>
      </c>
      <c r="AA413" s="53">
        <f>IF(AND(AB413=0,AB413&lt;=0),0,IF(AND(AB413&gt;0,AB413&lt;=5),3,IF(AND(AB413&gt;5,AB413&lt;=10),5,IF(AND(AB413&gt;10,AB413&lt;=15),7,IF(AND(AB413&gt;15,AB413&lt;=20),9,IF(AND(AB413&gt;20,AB413&lt;=25),11,IF(AND(AB413&gt;25,AB413&lt;=30),13,IF(AND(AB413&gt;30,AB413&lt;=35),15,IF(AND(AB413&gt;35,AB413&lt;=40),17,IF(AND(AB413&gt;40,AB413&lt;=45),19,21))))))))))</f>
        <v>5</v>
      </c>
      <c r="AB413" s="57">
        <v>8</v>
      </c>
      <c r="AC413" s="54" t="s">
        <v>81</v>
      </c>
      <c r="AE413" s="53">
        <f>IF(AND(AF413=0,AF413&lt;=0),0,IF(AND(AF413&gt;0,AF413&lt;=5),3,IF(AND(AF413&gt;5,AF413&lt;=10),5,IF(AND(AF413&gt;10,AF413&lt;=15),7,IF(AND(AF413&gt;15,AF413&lt;=20),9,IF(AND(AF413&gt;20,AF413&lt;=25),11,IF(AND(AF413&gt;25,AF413&lt;=30),13,IF(AND(AF413&gt;30,AF413&lt;=35),15,IF(AND(AF413&gt;35,AF413&lt;=40),17,IF(AND(AF413&gt;40,AF413&lt;=45),19,21))))))))))</f>
        <v>5</v>
      </c>
      <c r="AF413" s="57">
        <v>10</v>
      </c>
      <c r="AG413" s="54" t="s">
        <v>81</v>
      </c>
      <c r="AI413" s="53">
        <f>IF(AND(AJ413=0,AJ413&lt;=0),0,IF(AND(AJ413&gt;0,AJ413&lt;=5),3,IF(AND(AJ413&gt;5,AJ413&lt;=10),5,IF(AND(AJ413&gt;10,AJ413&lt;=15),7,IF(AND(AJ413&gt;15,AJ413&lt;=20),9,IF(AND(AJ413&gt;20,AJ413&lt;=25),11,IF(AND(AJ413&gt;25,AJ413&lt;=30),13,IF(AND(AJ413&gt;30,AJ413&lt;=35),15,IF(AND(AJ413&gt;35,AJ413&lt;=40),17,IF(AND(AJ413&gt;40,AJ413&lt;=45),19,21))))))))))</f>
        <v>0</v>
      </c>
      <c r="AJ413" s="57"/>
      <c r="AK413" s="54" t="s">
        <v>81</v>
      </c>
      <c r="AM413" s="53">
        <f>IF(AND(AN413=0,AN413&lt;=0),0,IF(AND(AN413&gt;0,AN413&lt;=5),3,IF(AND(AN413&gt;5,AN413&lt;=10),5,IF(AND(AN413&gt;10,AN413&lt;=15),7,IF(AND(AN413&gt;15,AN413&lt;=20),9,IF(AND(AN413&gt;20,AN413&lt;=25),11,IF(AND(AN413&gt;25,AN413&lt;=30),13,IF(AND(AN413&gt;30,AN413&lt;=35),15,IF(AND(AN413&gt;35,AN413&lt;=40),17,IF(AND(AN413&gt;40,AN413&lt;=45),19,21))))))))))</f>
        <v>3</v>
      </c>
      <c r="AN413" s="57">
        <v>2</v>
      </c>
      <c r="AO413" s="54" t="s">
        <v>81</v>
      </c>
    </row>
    <row r="414" spans="2:41" ht="30" customHeight="1" x14ac:dyDescent="0.35">
      <c r="B414" s="29" t="s">
        <v>95</v>
      </c>
      <c r="C414" s="29" t="s">
        <v>119</v>
      </c>
      <c r="D414" s="1" t="s">
        <v>4</v>
      </c>
      <c r="E414" s="2" t="s">
        <v>52</v>
      </c>
      <c r="F414" s="30"/>
      <c r="G414" s="53">
        <f>IF(H414&lt;1,0,IF(H414=1,2,IF(H414=2,4,IF(H414=3,6,IF(H414=4,8,IF(H414=5,10,IF(H414=6,12,IF(H414=7,14,IF(H414=8,16,IF(H414=9,18,20))))))))))</f>
        <v>0</v>
      </c>
      <c r="H414" s="57"/>
      <c r="I414" s="54" t="s">
        <v>52</v>
      </c>
      <c r="K414" s="53">
        <f>IF(L414&lt;1,0,IF(L414=1,2,IF(L414=2,4,IF(L414=3,6,IF(L414=4,8,IF(L414=5,10,IF(L414=6,12,IF(L414=7,14,IF(L414=8,16,IF(L414=9,18,20))))))))))</f>
        <v>0</v>
      </c>
      <c r="L414" s="57"/>
      <c r="M414" s="54" t="s">
        <v>52</v>
      </c>
      <c r="O414" s="53">
        <f>IF(P414&lt;1,0,IF(P414=1,2,IF(P414=2,4,IF(P414=3,6,IF(P414=4,8,IF(P414=5,10,IF(P414=6,12,IF(P414=7,14,IF(P414=8,16,IF(P414=9,18,20))))))))))</f>
        <v>0</v>
      </c>
      <c r="P414" s="57"/>
      <c r="Q414" s="54" t="s">
        <v>52</v>
      </c>
      <c r="S414" s="53">
        <f>IF(T414&lt;1,0,IF(T414=1,2,IF(T414=2,4,IF(T414=3,6,IF(T414=4,8,IF(T414=5,10,IF(T414=6,12,IF(T414=7,14,IF(T414=8,16,IF(T414=9,18,20))))))))))</f>
        <v>0</v>
      </c>
      <c r="T414" s="57"/>
      <c r="U414" s="54" t="s">
        <v>52</v>
      </c>
      <c r="W414" s="53">
        <f>IF(X414&lt;1,0,IF(X414=1,2,IF(X414=2,4,IF(X414=3,6,IF(X414=4,8,IF(X414=5,10,IF(X414=6,12,IF(X414=7,14,IF(X414=8,16,IF(X414=9,18,20))))))))))</f>
        <v>0</v>
      </c>
      <c r="X414" s="57"/>
      <c r="Y414" s="54" t="s">
        <v>52</v>
      </c>
      <c r="AA414" s="53">
        <f>IF(AB414&lt;1,0,IF(AB414=1,2,IF(AB414=2,4,IF(AB414=3,6,IF(AB414=4,8,IF(AB414=5,10,IF(AB414=6,12,IF(AB414=7,14,IF(AB414=8,16,IF(AB414=9,18,20))))))))))</f>
        <v>0</v>
      </c>
      <c r="AB414" s="57"/>
      <c r="AC414" s="54" t="s">
        <v>52</v>
      </c>
      <c r="AE414" s="53">
        <f>IF(AF414&lt;1,0,IF(AF414=1,2,IF(AF414=2,4,IF(AF414=3,6,IF(AF414=4,8,IF(AF414=5,10,IF(AF414=6,12,IF(AF414=7,14,IF(AF414=8,16,IF(AF414=9,18,20))))))))))</f>
        <v>0</v>
      </c>
      <c r="AF414" s="57"/>
      <c r="AG414" s="54" t="s">
        <v>52</v>
      </c>
      <c r="AI414" s="53">
        <f>IF(AJ414&lt;1,0,IF(AJ414=1,2,IF(AJ414=2,4,IF(AJ414=3,6,IF(AJ414=4,8,IF(AJ414=5,10,IF(AJ414=6,12,IF(AJ414=7,14,IF(AJ414=8,16,IF(AJ414=9,18,20))))))))))</f>
        <v>0</v>
      </c>
      <c r="AJ414" s="57"/>
      <c r="AK414" s="54" t="s">
        <v>52</v>
      </c>
      <c r="AM414" s="53">
        <f>IF(AN414&lt;1,0,IF(AN414=1,2,IF(AN414=2,4,IF(AN414=3,6,IF(AN414=4,8,IF(AN414=5,10,IF(AN414=6,12,IF(AN414=7,14,IF(AN414=8,16,IF(AN414=9,18,20))))))))))</f>
        <v>0</v>
      </c>
      <c r="AN414" s="57"/>
      <c r="AO414" s="54" t="s">
        <v>52</v>
      </c>
    </row>
    <row r="415" spans="2:41" ht="30" customHeight="1" x14ac:dyDescent="0.35">
      <c r="B415" s="29" t="s">
        <v>95</v>
      </c>
      <c r="C415" s="29" t="s">
        <v>119</v>
      </c>
      <c r="D415" s="1" t="s">
        <v>5</v>
      </c>
      <c r="E415" s="2" t="s">
        <v>85</v>
      </c>
      <c r="F415" s="30"/>
      <c r="G415" s="53">
        <f>IF(AND(H415=0,H415&lt;=0),0,IF(AND(H415&gt;0,H415&lt;=5),3,IF(AND(H415&gt;5,H415&lt;=10),4,IF(AND(H415&gt;10,H415&lt;=15),7,IF(AND(H415&gt;15,H415&lt;=20),9,IF(AND(H415&gt;20,H415&lt;=25),11,IF(AND(H415&gt;25,H415&lt;=30),13,IF(AND(H415&gt;30,H415&lt;=35),16,IF(AND(H415&gt;35,H415&lt;=40),17,IF(AND(H415&gt;40,H415&lt;=45),19,21))))))))))</f>
        <v>3</v>
      </c>
      <c r="H415" s="57">
        <v>5</v>
      </c>
      <c r="I415" s="31" t="s">
        <v>53</v>
      </c>
      <c r="K415" s="53">
        <f>IF(AND(L415=0,L415&lt;=0),0,IF(AND(L415&gt;0,L415&lt;=5),3,IF(AND(L415&gt;5,L415&lt;=10),4,IF(AND(L415&gt;10,L415&lt;=15),7,IF(AND(L415&gt;15,L415&lt;=20),9,IF(AND(L415&gt;20,L415&lt;=25),11,IF(AND(L415&gt;25,L415&lt;=30),13,IF(AND(L415&gt;30,L415&lt;=35),16,IF(AND(L415&gt;35,L415&lt;=40),17,IF(AND(L415&gt;40,L415&lt;=45),19,21))))))))))</f>
        <v>3</v>
      </c>
      <c r="L415" s="57">
        <v>4</v>
      </c>
      <c r="M415" s="31" t="s">
        <v>53</v>
      </c>
      <c r="O415" s="53">
        <f>IF(AND(P415=0,P415&lt;=0),0,IF(AND(P415&gt;0,P415&lt;=5),3,IF(AND(P415&gt;5,P415&lt;=10),4,IF(AND(P415&gt;10,P415&lt;=15),7,IF(AND(P415&gt;15,P415&lt;=20),9,IF(AND(P415&gt;20,P415&lt;=25),11,IF(AND(P415&gt;25,P415&lt;=30),13,IF(AND(P415&gt;30,P415&lt;=35),16,IF(AND(P415&gt;35,P415&lt;=40),17,IF(AND(P415&gt;40,P415&lt;=45),19,21))))))))))</f>
        <v>4</v>
      </c>
      <c r="P415" s="57">
        <v>8</v>
      </c>
      <c r="Q415" s="31" t="s">
        <v>53</v>
      </c>
      <c r="S415" s="53">
        <f>IF(AND(T415=0,T415&lt;=0),0,IF(AND(T415&gt;0,T415&lt;=5),3,IF(AND(T415&gt;5,T415&lt;=10),4,IF(AND(T415&gt;10,T415&lt;=15),7,IF(AND(T415&gt;15,T415&lt;=20),9,IF(AND(T415&gt;20,T415&lt;=25),11,IF(AND(T415&gt;25,T415&lt;=30),13,IF(AND(T415&gt;30,T415&lt;=35),16,IF(AND(T415&gt;35,T415&lt;=40),17,IF(AND(T415&gt;40,T415&lt;=45),19,21))))))))))</f>
        <v>3</v>
      </c>
      <c r="T415" s="57">
        <v>5</v>
      </c>
      <c r="U415" s="31" t="s">
        <v>53</v>
      </c>
      <c r="W415" s="53">
        <f>IF(AND(X415=0,X415&lt;=0),0,IF(AND(X415&gt;0,X415&lt;=5),3,IF(AND(X415&gt;5,X415&lt;=10),4,IF(AND(X415&gt;10,X415&lt;=15),7,IF(AND(X415&gt;15,X415&lt;=20),9,IF(AND(X415&gt;20,X415&lt;=25),11,IF(AND(X415&gt;25,X415&lt;=30),13,IF(AND(X415&gt;30,X415&lt;=35),16,IF(AND(X415&gt;35,X415&lt;=40),17,IF(AND(X415&gt;40,X415&lt;=45),19,21))))))))))</f>
        <v>3</v>
      </c>
      <c r="X415" s="57">
        <v>5</v>
      </c>
      <c r="Y415" s="31" t="s">
        <v>53</v>
      </c>
      <c r="AA415" s="53">
        <f>IF(AND(AB415=0,AB415&lt;=0),0,IF(AND(AB415&gt;0,AB415&lt;=5),3,IF(AND(AB415&gt;5,AB415&lt;=10),4,IF(AND(AB415&gt;10,AB415&lt;=15),7,IF(AND(AB415&gt;15,AB415&lt;=20),9,IF(AND(AB415&gt;20,AB415&lt;=25),11,IF(AND(AB415&gt;25,AB415&lt;=30),13,IF(AND(AB415&gt;30,AB415&lt;=35),16,IF(AND(AB415&gt;35,AB415&lt;=40),17,IF(AND(AB415&gt;40,AB415&lt;=45),19,21))))))))))</f>
        <v>3</v>
      </c>
      <c r="AB415" s="57">
        <v>5</v>
      </c>
      <c r="AC415" s="31" t="s">
        <v>53</v>
      </c>
      <c r="AE415" s="53">
        <f>IF(AND(AF415=0,AF415&lt;=0),0,IF(AND(AF415&gt;0,AF415&lt;=5),3,IF(AND(AF415&gt;5,AF415&lt;=10),4,IF(AND(AF415&gt;10,AF415&lt;=15),7,IF(AND(AF415&gt;15,AF415&lt;=20),9,IF(AND(AF415&gt;20,AF415&lt;=25),11,IF(AND(AF415&gt;25,AF415&lt;=30),13,IF(AND(AF415&gt;30,AF415&lt;=35),16,IF(AND(AF415&gt;35,AF415&lt;=40),17,IF(AND(AF415&gt;40,AF415&lt;=45),19,21))))))))))</f>
        <v>4</v>
      </c>
      <c r="AF415" s="57">
        <v>8</v>
      </c>
      <c r="AG415" s="31" t="s">
        <v>53</v>
      </c>
      <c r="AI415" s="53">
        <f>IF(AND(AJ415=0,AJ415&lt;=0),0,IF(AND(AJ415&gt;0,AJ415&lt;=5),3,IF(AND(AJ415&gt;5,AJ415&lt;=10),4,IF(AND(AJ415&gt;10,AJ415&lt;=15),7,IF(AND(AJ415&gt;15,AJ415&lt;=20),9,IF(AND(AJ415&gt;20,AJ415&lt;=25),11,IF(AND(AJ415&gt;25,AJ415&lt;=30),13,IF(AND(AJ415&gt;30,AJ415&lt;=35),16,IF(AND(AJ415&gt;35,AJ415&lt;=40),17,IF(AND(AJ415&gt;40,AJ415&lt;=45),19,21))))))))))</f>
        <v>3</v>
      </c>
      <c r="AJ415" s="57">
        <v>1</v>
      </c>
      <c r="AK415" s="31" t="s">
        <v>53</v>
      </c>
      <c r="AM415" s="53">
        <f>IF(AND(AN415=0,AN415&lt;=0),0,IF(AND(AN415&gt;0,AN415&lt;=5),3,IF(AND(AN415&gt;5,AN415&lt;=10),4,IF(AND(AN415&gt;10,AN415&lt;=15),7,IF(AND(AN415&gt;15,AN415&lt;=20),9,IF(AND(AN415&gt;20,AN415&lt;=25),11,IF(AND(AN415&gt;25,AN415&lt;=30),13,IF(AND(AN415&gt;30,AN415&lt;=35),16,IF(AND(AN415&gt;35,AN415&lt;=40),17,IF(AND(AN415&gt;40,AN415&lt;=45),19,21))))))))))</f>
        <v>3</v>
      </c>
      <c r="AN415" s="57">
        <v>5</v>
      </c>
      <c r="AO415" s="31" t="s">
        <v>53</v>
      </c>
    </row>
    <row r="416" spans="2:41" ht="30" customHeight="1" x14ac:dyDescent="0.35">
      <c r="B416" s="29" t="s">
        <v>95</v>
      </c>
      <c r="C416" s="29" t="s">
        <v>119</v>
      </c>
      <c r="D416" s="1" t="s">
        <v>7</v>
      </c>
      <c r="E416" s="2" t="s">
        <v>6</v>
      </c>
      <c r="F416" s="30"/>
      <c r="G416" s="53">
        <f>IF(AND(H416=0,H416&lt;=0),0,IF(AND(H416&gt;0,H416&lt;=2),1,IF(AND(H416&gt;2,H416&lt;=4),2,IF(AND(H416&gt;4,H416&lt;=6),3,IF(AND(H416&gt;6,H416&lt;=8),4,IF(AND(H416&gt;8,H416&lt;=10),5,IF(AND(H416&gt;10,H416&lt;=12),6,IF(AND(H416&gt;12,H416&lt;=14),7,IF(AND(H416&gt;14,H416&lt;=16),8,IF(AND(H416&gt;16,H416&lt;=18),9,10))))))))))</f>
        <v>0</v>
      </c>
      <c r="H416" s="57"/>
      <c r="I416" s="54" t="s">
        <v>62</v>
      </c>
      <c r="K416" s="53">
        <f>IF(AND(L416=0,L416&lt;=0),0,IF(AND(L416&gt;0,L416&lt;=2),1,IF(AND(L416&gt;2,L416&lt;=4),2,IF(AND(L416&gt;4,L416&lt;=6),3,IF(AND(L416&gt;6,L416&lt;=8),4,IF(AND(L416&gt;8,L416&lt;=10),5,IF(AND(L416&gt;10,L416&lt;=12),6,IF(AND(L416&gt;12,L416&lt;=14),7,IF(AND(L416&gt;14,L416&lt;=16),8,IF(AND(L416&gt;16,L416&lt;=18),9,10))))))))))</f>
        <v>0</v>
      </c>
      <c r="L416" s="57"/>
      <c r="M416" s="54" t="s">
        <v>62</v>
      </c>
      <c r="O416" s="53">
        <f>IF(AND(P416=0,P416&lt;=0),0,IF(AND(P416&gt;0,P416&lt;=2),1,IF(AND(P416&gt;2,P416&lt;=4),2,IF(AND(P416&gt;4,P416&lt;=6),3,IF(AND(P416&gt;6,P416&lt;=8),4,IF(AND(P416&gt;8,P416&lt;=10),5,IF(AND(P416&gt;10,P416&lt;=12),6,IF(AND(P416&gt;12,P416&lt;=14),7,IF(AND(P416&gt;14,P416&lt;=16),8,IF(AND(P416&gt;16,P416&lt;=18),9,10))))))))))</f>
        <v>0</v>
      </c>
      <c r="P416" s="57"/>
      <c r="Q416" s="54" t="s">
        <v>62</v>
      </c>
      <c r="S416" s="53">
        <f>IF(AND(T416=0,T416&lt;=0),0,IF(AND(T416&gt;0,T416&lt;=2),1,IF(AND(T416&gt;2,T416&lt;=4),2,IF(AND(T416&gt;4,T416&lt;=6),3,IF(AND(T416&gt;6,T416&lt;=8),4,IF(AND(T416&gt;8,T416&lt;=10),5,IF(AND(T416&gt;10,T416&lt;=12),6,IF(AND(T416&gt;12,T416&lt;=14),7,IF(AND(T416&gt;14,T416&lt;=16),8,IF(AND(T416&gt;16,T416&lt;=18),9,10))))))))))</f>
        <v>0</v>
      </c>
      <c r="T416" s="57"/>
      <c r="U416" s="54" t="s">
        <v>62</v>
      </c>
      <c r="W416" s="53">
        <f>IF(AND(X416=0,X416&lt;=0),0,IF(AND(X416&gt;0,X416&lt;=2),1,IF(AND(X416&gt;2,X416&lt;=4),2,IF(AND(X416&gt;4,X416&lt;=6),3,IF(AND(X416&gt;6,X416&lt;=8),4,IF(AND(X416&gt;8,X416&lt;=10),5,IF(AND(X416&gt;10,X416&lt;=12),6,IF(AND(X416&gt;12,X416&lt;=14),7,IF(AND(X416&gt;14,X416&lt;=16),8,IF(AND(X416&gt;16,X416&lt;=18),9,10))))))))))</f>
        <v>0</v>
      </c>
      <c r="X416" s="57"/>
      <c r="Y416" s="54" t="s">
        <v>62</v>
      </c>
      <c r="AA416" s="53">
        <f>IF(AND(AB416=0,AB416&lt;=0),0,IF(AND(AB416&gt;0,AB416&lt;=2),1,IF(AND(AB416&gt;2,AB416&lt;=4),2,IF(AND(AB416&gt;4,AB416&lt;=6),3,IF(AND(AB416&gt;6,AB416&lt;=8),4,IF(AND(AB416&gt;8,AB416&lt;=10),5,IF(AND(AB416&gt;10,AB416&lt;=12),6,IF(AND(AB416&gt;12,AB416&lt;=14),7,IF(AND(AB416&gt;14,AB416&lt;=16),8,IF(AND(AB416&gt;16,AB416&lt;=18),9,10))))))))))</f>
        <v>0</v>
      </c>
      <c r="AB416" s="57"/>
      <c r="AC416" s="54" t="s">
        <v>62</v>
      </c>
      <c r="AE416" s="53">
        <f>IF(AND(AF416=0,AF416&lt;=0),0,IF(AND(AF416&gt;0,AF416&lt;=2),1,IF(AND(AF416&gt;2,AF416&lt;=4),2,IF(AND(AF416&gt;4,AF416&lt;=6),3,IF(AND(AF416&gt;6,AF416&lt;=8),4,IF(AND(AF416&gt;8,AF416&lt;=10),5,IF(AND(AF416&gt;10,AF416&lt;=12),6,IF(AND(AF416&gt;12,AF416&lt;=14),7,IF(AND(AF416&gt;14,AF416&lt;=16),8,IF(AND(AF416&gt;16,AF416&lt;=18),9,10))))))))))</f>
        <v>0</v>
      </c>
      <c r="AF416" s="57"/>
      <c r="AG416" s="54" t="s">
        <v>62</v>
      </c>
      <c r="AI416" s="53">
        <f>IF(AND(AJ416=0,AJ416&lt;=0),0,IF(AND(AJ416&gt;0,AJ416&lt;=2),1,IF(AND(AJ416&gt;2,AJ416&lt;=4),2,IF(AND(AJ416&gt;4,AJ416&lt;=6),3,IF(AND(AJ416&gt;6,AJ416&lt;=8),4,IF(AND(AJ416&gt;8,AJ416&lt;=10),5,IF(AND(AJ416&gt;10,AJ416&lt;=12),6,IF(AND(AJ416&gt;12,AJ416&lt;=14),7,IF(AND(AJ416&gt;14,AJ416&lt;=16),8,IF(AND(AJ416&gt;16,AJ416&lt;=18),9,10))))))))))</f>
        <v>0</v>
      </c>
      <c r="AJ416" s="57"/>
      <c r="AK416" s="54" t="s">
        <v>62</v>
      </c>
      <c r="AM416" s="53">
        <f>IF(AND(AN416=0,AN416&lt;=0),0,IF(AND(AN416&gt;0,AN416&lt;=2),1,IF(AND(AN416&gt;2,AN416&lt;=4),2,IF(AND(AN416&gt;4,AN416&lt;=6),3,IF(AND(AN416&gt;6,AN416&lt;=8),4,IF(AND(AN416&gt;8,AN416&lt;=10),5,IF(AND(AN416&gt;10,AN416&lt;=12),6,IF(AND(AN416&gt;12,AN416&lt;=14),7,IF(AND(AN416&gt;14,AN416&lt;=16),8,IF(AND(AN416&gt;16,AN416&lt;=18),9,10))))))))))</f>
        <v>0</v>
      </c>
      <c r="AN416" s="57"/>
      <c r="AO416" s="54" t="s">
        <v>62</v>
      </c>
    </row>
    <row r="417" spans="2:41" ht="30" customHeight="1" x14ac:dyDescent="0.35">
      <c r="B417" s="29" t="s">
        <v>95</v>
      </c>
      <c r="C417" s="29" t="s">
        <v>119</v>
      </c>
      <c r="D417" s="1" t="s">
        <v>9</v>
      </c>
      <c r="E417" s="2" t="s">
        <v>8</v>
      </c>
      <c r="F417" s="30"/>
      <c r="G417" s="76">
        <f>H417</f>
        <v>6</v>
      </c>
      <c r="H417" s="77">
        <v>6</v>
      </c>
      <c r="I417" s="73" t="str">
        <f>IF(G417=0,"SIN DATOS",IF(AND(G417&gt;0,G417&lt;=6),"ORDENADO",IF(AND(G417&gt;6,G417&lt;=11),"ORDENADO/BUENA PRESENTACIÓN",IF(AND(G417&gt;11,G417&lt;=15),"ODENADO/BUENA PRESENTACION/MAYORES ARGUMENTO","EXCELENTE"))))</f>
        <v>ORDENADO</v>
      </c>
      <c r="J417" s="78"/>
      <c r="K417" s="76">
        <f>L417</f>
        <v>6</v>
      </c>
      <c r="L417" s="77">
        <v>6</v>
      </c>
      <c r="M417" s="73" t="str">
        <f>IF(K417=0,"SIN DATOS",IF(AND(K417&gt;0,K417&lt;=6),"ORDENADO",IF(AND(K417&gt;6,K417&lt;=11),"ORDENADO/BUENA PRESENTACIÓN",IF(AND(K417&gt;11,K417&lt;=15),"ODENADO/BUENA PRESENTACION/MAYORES ARGUMENTO","EXCELENTE"))))</f>
        <v>ORDENADO</v>
      </c>
      <c r="N417" s="78"/>
      <c r="O417" s="76">
        <f>P417</f>
        <v>6</v>
      </c>
      <c r="P417" s="77">
        <v>6</v>
      </c>
      <c r="Q417" s="73" t="str">
        <f>IF(O417=0,"SIN DATOS",IF(AND(O417&gt;0,O417&lt;=6),"ORDENADO",IF(AND(O417&gt;6,O417&lt;=11),"ORDENADO/BUENA PRESENTACIÓN",IF(AND(O417&gt;11,O417&lt;=15),"ODENADO/BUENA PRESENTACION/MAYORES ARGUMENTO","EXCELENTE"))))</f>
        <v>ORDENADO</v>
      </c>
      <c r="R417" s="78"/>
      <c r="S417" s="76">
        <f>T417</f>
        <v>6</v>
      </c>
      <c r="T417" s="77">
        <v>6</v>
      </c>
      <c r="U417" s="73" t="str">
        <f>IF(S417=0,"SIN DATOS",IF(AND(S417&gt;0,S417&lt;=6),"ORDENADO",IF(AND(S417&gt;6,S417&lt;=11),"ORDENADO/BUENA PRESENTACIÓN",IF(AND(S417&gt;11,S417&lt;=15),"ODENADO/BUENA PRESENTACION/MAYORES ARGUMENTO","EXCELENTE"))))</f>
        <v>ORDENADO</v>
      </c>
      <c r="V417" s="78"/>
      <c r="W417" s="76">
        <f>X417</f>
        <v>5</v>
      </c>
      <c r="X417" s="77">
        <v>5</v>
      </c>
      <c r="Y417" s="73" t="str">
        <f>IF(W417=0,"SIN DATOS",IF(AND(W417&gt;0,W417&lt;=6),"ORDENADO",IF(AND(W417&gt;6,W417&lt;=11),"ORDENADO/BUENA PRESENTACIÓN",IF(AND(W417&gt;11,W417&lt;=15),"ODENADO/BUENA PRESENTACION/MAYORES ARGUMENTO","EXCELENTE"))))</f>
        <v>ORDENADO</v>
      </c>
      <c r="Z417" s="78"/>
      <c r="AA417" s="76">
        <f>AB417</f>
        <v>6</v>
      </c>
      <c r="AB417" s="77">
        <v>6</v>
      </c>
      <c r="AC417" s="73" t="str">
        <f>IF(AA417=0,"SIN DATOS",IF(AND(AA417&gt;0,AA417&lt;=6),"ORDENADO",IF(AND(AA417&gt;6,AA417&lt;=11),"ORDENADO/BUENA PRESENTACIÓN",IF(AND(AA417&gt;11,AA417&lt;=15),"ODENADO/BUENA PRESENTACION/MAYORES ARGUMENTO","EXCELENTE"))))</f>
        <v>ORDENADO</v>
      </c>
      <c r="AE417" s="76">
        <f>AF417</f>
        <v>6</v>
      </c>
      <c r="AF417" s="77">
        <v>6</v>
      </c>
      <c r="AG417" s="73" t="str">
        <f>IF(AE417=0,"SIN DATOS",IF(AND(AE417&gt;0,AE417&lt;=6),"ORDENADO",IF(AND(AE417&gt;6,AE417&lt;=11),"ORDENADO/BUENA PRESENTACIÓN",IF(AND(AE417&gt;11,AE417&lt;=15),"ODENADO/BUENA PRESENTACION/MAYORES ARGUMENTO","EXCELENTE"))))</f>
        <v>ORDENADO</v>
      </c>
      <c r="AI417" s="76">
        <f>AJ417</f>
        <v>6</v>
      </c>
      <c r="AJ417" s="77">
        <v>6</v>
      </c>
      <c r="AK417" s="73" t="str">
        <f>IF(AI417=0,"SIN DATOS",IF(AND(AI417&gt;0,AI417&lt;=6),"ORDENADO",IF(AND(AI417&gt;6,AI417&lt;=11),"ORDENADO/BUENA PRESENTACIÓN",IF(AND(AI417&gt;11,AI417&lt;=15),"ODENADO/BUENA PRESENTACION/MAYORES ARGUMENTO","EXCELENTE"))))</f>
        <v>ORDENADO</v>
      </c>
      <c r="AL417" s="78"/>
      <c r="AM417" s="76">
        <f>AN417</f>
        <v>6</v>
      </c>
      <c r="AN417" s="77">
        <v>6</v>
      </c>
      <c r="AO417" s="73" t="str">
        <f>IF(AM417=0,"SIN DATOS",IF(AND(AM417&gt;0,AM417&lt;=6),"ORDENADO",IF(AND(AM417&gt;6,AM417&lt;=11),"ORDENADO/BUENA PRESENTACIÓN",IF(AND(AM417&gt;11,AM417&lt;=15),"ODENADO/BUENA PRESENTACION/MAYORES ARGUMENTO","EXCELENTE"))))</f>
        <v>ORDENADO</v>
      </c>
    </row>
    <row r="418" spans="2:41" ht="30" customHeight="1" x14ac:dyDescent="0.35">
      <c r="B418" s="29" t="s">
        <v>95</v>
      </c>
      <c r="C418" s="29" t="s">
        <v>119</v>
      </c>
      <c r="D418" s="1" t="s">
        <v>63</v>
      </c>
      <c r="E418" s="2" t="s">
        <v>10</v>
      </c>
      <c r="F418" s="30"/>
      <c r="G418" s="53">
        <f>H418</f>
        <v>0</v>
      </c>
      <c r="H418" s="57"/>
      <c r="I418" s="56"/>
      <c r="K418" s="53">
        <f>L418</f>
        <v>0</v>
      </c>
      <c r="L418" s="57"/>
      <c r="M418" s="56"/>
      <c r="O418" s="53">
        <f>P418</f>
        <v>0</v>
      </c>
      <c r="P418" s="57"/>
      <c r="Q418" s="56"/>
      <c r="S418" s="53">
        <f>T418</f>
        <v>0</v>
      </c>
      <c r="T418" s="57"/>
      <c r="U418" s="56"/>
      <c r="W418" s="53">
        <f>X418</f>
        <v>0</v>
      </c>
      <c r="X418" s="57"/>
      <c r="Y418" s="56"/>
      <c r="AA418" s="53">
        <f>AB418</f>
        <v>0</v>
      </c>
      <c r="AB418" s="57"/>
      <c r="AC418" s="56"/>
      <c r="AE418" s="53">
        <f>AF418</f>
        <v>0</v>
      </c>
      <c r="AF418" s="57"/>
      <c r="AG418" s="56"/>
      <c r="AI418" s="53">
        <f>AJ418</f>
        <v>0</v>
      </c>
      <c r="AJ418" s="57"/>
      <c r="AK418" s="56"/>
      <c r="AM418" s="53">
        <f>AN418</f>
        <v>0</v>
      </c>
      <c r="AN418" s="57"/>
      <c r="AO418" s="56"/>
    </row>
    <row r="419" spans="2:41" ht="15" customHeight="1" x14ac:dyDescent="0.35">
      <c r="B419" s="29" t="s">
        <v>95</v>
      </c>
      <c r="C419" s="29" t="s">
        <v>119</v>
      </c>
      <c r="D419" s="1" t="s">
        <v>80</v>
      </c>
      <c r="E419" s="2" t="s">
        <v>64</v>
      </c>
      <c r="F419" s="33"/>
      <c r="G419" s="64">
        <f>IF(H419=0,0,H419*50)</f>
        <v>200</v>
      </c>
      <c r="H419" s="63" t="s">
        <v>102</v>
      </c>
      <c r="I419" s="58" t="s">
        <v>66</v>
      </c>
      <c r="K419" s="64">
        <f>IF(L419=0,0,L419*50)</f>
        <v>150</v>
      </c>
      <c r="L419" s="63" t="s">
        <v>100</v>
      </c>
      <c r="M419" s="58" t="s">
        <v>66</v>
      </c>
      <c r="O419" s="64">
        <f>IF(P419=0,0,P419*50)</f>
        <v>200</v>
      </c>
      <c r="P419" s="63" t="s">
        <v>102</v>
      </c>
      <c r="Q419" s="58" t="s">
        <v>66</v>
      </c>
      <c r="S419" s="64">
        <f>IF(T419=0,0,T419*50)</f>
        <v>100</v>
      </c>
      <c r="T419" s="63" t="s">
        <v>99</v>
      </c>
      <c r="U419" s="58" t="s">
        <v>66</v>
      </c>
      <c r="W419" s="64">
        <f>IF(X419=0,0,X419*50)</f>
        <v>150</v>
      </c>
      <c r="X419" s="63" t="s">
        <v>100</v>
      </c>
      <c r="Y419" s="58" t="s">
        <v>66</v>
      </c>
      <c r="AA419" s="64">
        <f>IF(AB419=0,0,AB419*50)</f>
        <v>100</v>
      </c>
      <c r="AB419" s="63" t="s">
        <v>99</v>
      </c>
      <c r="AC419" s="58" t="s">
        <v>66</v>
      </c>
      <c r="AE419" s="64">
        <f>IF(AF419=0,0,AF419*50)</f>
        <v>200</v>
      </c>
      <c r="AF419" s="63" t="s">
        <v>102</v>
      </c>
      <c r="AG419" s="58" t="s">
        <v>66</v>
      </c>
      <c r="AI419" s="64">
        <f>IF(AJ419=0,0,AJ419*50)</f>
        <v>100</v>
      </c>
      <c r="AJ419" s="63" t="s">
        <v>99</v>
      </c>
      <c r="AK419" s="58" t="s">
        <v>66</v>
      </c>
      <c r="AM419" s="64">
        <f>IF(AN419=0,0,AN419*50)</f>
        <v>100</v>
      </c>
      <c r="AN419" s="63" t="s">
        <v>99</v>
      </c>
      <c r="AO419" s="58" t="s">
        <v>66</v>
      </c>
    </row>
    <row r="420" spans="2:41" ht="15.5" x14ac:dyDescent="0.35">
      <c r="B420" s="29"/>
      <c r="C420" s="29"/>
      <c r="D420" s="2" t="s">
        <v>50</v>
      </c>
      <c r="E420" s="2"/>
      <c r="F420" s="30"/>
      <c r="G420" s="84">
        <f>SUM(G411:G417)</f>
        <v>26</v>
      </c>
      <c r="H420" s="85">
        <f>VLOOKUP(G420,PAGO,2,FALSE)</f>
        <v>125</v>
      </c>
      <c r="I420" s="86" t="s">
        <v>68</v>
      </c>
      <c r="K420" s="84">
        <f>SUM(K411:K417)</f>
        <v>26</v>
      </c>
      <c r="L420" s="85">
        <f>VLOOKUP(K420,PAGO,2,FALSE)</f>
        <v>125</v>
      </c>
      <c r="M420" s="86" t="s">
        <v>68</v>
      </c>
      <c r="O420" s="84">
        <f>SUM(O411:O417)</f>
        <v>31</v>
      </c>
      <c r="P420" s="85">
        <f>VLOOKUP(O420,PAGO,2,FALSE)</f>
        <v>150</v>
      </c>
      <c r="Q420" s="86" t="s">
        <v>68</v>
      </c>
      <c r="S420" s="84">
        <f>SUM(S411:S417)</f>
        <v>24</v>
      </c>
      <c r="T420" s="85">
        <f>VLOOKUP(S420,PAGO,2,FALSE)</f>
        <v>115</v>
      </c>
      <c r="U420" s="86" t="s">
        <v>68</v>
      </c>
      <c r="W420" s="84">
        <f>SUM(W411:W417)</f>
        <v>31</v>
      </c>
      <c r="X420" s="85">
        <f>VLOOKUP(W420,PAGO,2,FALSE)</f>
        <v>150</v>
      </c>
      <c r="Y420" s="86" t="s">
        <v>68</v>
      </c>
      <c r="AA420" s="84">
        <f>SUM(AA411:AA417)</f>
        <v>28</v>
      </c>
      <c r="AB420" s="85">
        <f>VLOOKUP(AA420,PAGO,2,FALSE)</f>
        <v>135</v>
      </c>
      <c r="AC420" s="86" t="s">
        <v>68</v>
      </c>
      <c r="AE420" s="84">
        <f>SUM(AE411:AE417)</f>
        <v>37</v>
      </c>
      <c r="AF420" s="85">
        <f>VLOOKUP(AE420,PAGO,2,FALSE)</f>
        <v>180</v>
      </c>
      <c r="AG420" s="86" t="s">
        <v>68</v>
      </c>
      <c r="AI420" s="84">
        <f>SUM(AI411:AI417)</f>
        <v>23</v>
      </c>
      <c r="AJ420" s="85">
        <f>VLOOKUP(AI420,PAGO,2,FALSE)</f>
        <v>110</v>
      </c>
      <c r="AK420" s="86" t="s">
        <v>68</v>
      </c>
      <c r="AM420" s="84">
        <f>SUM(AM411:AM417)</f>
        <v>24</v>
      </c>
      <c r="AN420" s="85">
        <f>VLOOKUP(AM420,PAGO,2,FALSE)</f>
        <v>115</v>
      </c>
      <c r="AO420" s="86" t="s">
        <v>68</v>
      </c>
    </row>
    <row r="421" spans="2:41" ht="16" thickBot="1" x14ac:dyDescent="0.4">
      <c r="B421" s="80"/>
      <c r="C421" s="80"/>
      <c r="D421" s="81"/>
      <c r="E421" s="81"/>
      <c r="F421" s="82"/>
      <c r="G421" s="160">
        <f>IF(G415=0,-25,0)</f>
        <v>0</v>
      </c>
      <c r="H421" s="161"/>
      <c r="I421" s="87" t="s">
        <v>88</v>
      </c>
      <c r="K421" s="160">
        <f>IF(K415=0,-25,0)</f>
        <v>0</v>
      </c>
      <c r="L421" s="161"/>
      <c r="M421" s="87" t="s">
        <v>88</v>
      </c>
      <c r="O421" s="160">
        <f>IF(O415=0,-25,0)</f>
        <v>0</v>
      </c>
      <c r="P421" s="161"/>
      <c r="Q421" s="87" t="s">
        <v>88</v>
      </c>
      <c r="S421" s="160">
        <f>IF(S415=0,-25,0)</f>
        <v>0</v>
      </c>
      <c r="T421" s="161"/>
      <c r="U421" s="87" t="s">
        <v>88</v>
      </c>
      <c r="W421" s="160">
        <f>IF(W415=0,-25,0)</f>
        <v>0</v>
      </c>
      <c r="X421" s="161"/>
      <c r="Y421" s="87" t="s">
        <v>88</v>
      </c>
      <c r="AA421" s="160">
        <f>IF(AA415=0,-25,0)</f>
        <v>0</v>
      </c>
      <c r="AB421" s="161"/>
      <c r="AC421" s="87" t="s">
        <v>88</v>
      </c>
      <c r="AE421" s="160">
        <f>IF(AE415=0,-25,0)</f>
        <v>0</v>
      </c>
      <c r="AF421" s="161"/>
      <c r="AG421" s="87" t="s">
        <v>88</v>
      </c>
      <c r="AI421" s="160">
        <f>IF(AI415=0,-25,0)</f>
        <v>0</v>
      </c>
      <c r="AJ421" s="161"/>
      <c r="AK421" s="87" t="s">
        <v>88</v>
      </c>
      <c r="AM421" s="160">
        <f>IF(AM415=0,-25,0)</f>
        <v>0</v>
      </c>
      <c r="AN421" s="161"/>
      <c r="AO421" s="87" t="s">
        <v>88</v>
      </c>
    </row>
    <row r="422" spans="2:41" ht="19" thickBot="1" x14ac:dyDescent="0.4">
      <c r="D422" s="151" t="s">
        <v>67</v>
      </c>
      <c r="E422" s="152"/>
      <c r="G422" s="153">
        <f>+G419+H420+G421</f>
        <v>325</v>
      </c>
      <c r="H422" s="154"/>
      <c r="I422" s="83" t="s">
        <v>69</v>
      </c>
      <c r="J422" s="71"/>
      <c r="K422" s="153">
        <f>+K419+L420+K421</f>
        <v>275</v>
      </c>
      <c r="L422" s="154"/>
      <c r="M422" s="83" t="s">
        <v>69</v>
      </c>
      <c r="N422" s="71"/>
      <c r="O422" s="153">
        <f>+O419+P420+O421</f>
        <v>350</v>
      </c>
      <c r="P422" s="154"/>
      <c r="Q422" s="83" t="s">
        <v>69</v>
      </c>
      <c r="R422" s="71"/>
      <c r="S422" s="153">
        <f>+S419+T420+S421</f>
        <v>215</v>
      </c>
      <c r="T422" s="154"/>
      <c r="U422" s="83" t="s">
        <v>69</v>
      </c>
      <c r="V422" s="71"/>
      <c r="W422" s="153">
        <f>+W419+X420+W421</f>
        <v>300</v>
      </c>
      <c r="X422" s="154"/>
      <c r="Y422" s="83" t="s">
        <v>69</v>
      </c>
      <c r="Z422" s="71"/>
      <c r="AA422" s="153">
        <f>+AA419+AB420+AA421</f>
        <v>235</v>
      </c>
      <c r="AB422" s="154"/>
      <c r="AC422" s="83" t="s">
        <v>69</v>
      </c>
      <c r="AE422" s="153">
        <f>+AE419+AF420+AE421</f>
        <v>380</v>
      </c>
      <c r="AF422" s="154"/>
      <c r="AG422" s="83" t="s">
        <v>69</v>
      </c>
      <c r="AI422" s="155">
        <f>+AI419+AJ420+AI421</f>
        <v>210</v>
      </c>
      <c r="AJ422" s="155"/>
      <c r="AK422" s="111" t="s">
        <v>69</v>
      </c>
      <c r="AL422" s="71"/>
      <c r="AM422" s="153">
        <f>+AM419+AN420+AM421</f>
        <v>215</v>
      </c>
      <c r="AN422" s="154"/>
      <c r="AO422" s="83" t="s">
        <v>69</v>
      </c>
    </row>
    <row r="423" spans="2:41" ht="18.5" x14ac:dyDescent="0.35">
      <c r="D423" s="92"/>
      <c r="E423" s="92"/>
      <c r="G423" s="112"/>
      <c r="H423" s="112"/>
      <c r="I423" s="94"/>
      <c r="J423" s="71"/>
      <c r="K423" s="112"/>
      <c r="L423" s="112"/>
      <c r="M423" s="94"/>
      <c r="N423" s="71"/>
      <c r="O423" s="112"/>
      <c r="P423" s="112"/>
      <c r="Q423" s="94"/>
      <c r="R423" s="71"/>
      <c r="S423" s="117"/>
      <c r="T423" s="117"/>
      <c r="U423" s="94"/>
      <c r="V423" s="71"/>
      <c r="W423" s="112"/>
      <c r="X423" s="112"/>
      <c r="Y423" s="94"/>
      <c r="Z423" s="71"/>
      <c r="AA423" s="112"/>
      <c r="AB423" s="112"/>
      <c r="AC423" s="94"/>
      <c r="AE423" s="112"/>
      <c r="AF423" s="112"/>
      <c r="AG423" s="94"/>
      <c r="AH423" s="110"/>
      <c r="AI423" s="156"/>
      <c r="AJ423" s="156"/>
      <c r="AK423" s="94"/>
      <c r="AL423" s="71"/>
      <c r="AM423" s="117"/>
      <c r="AN423" s="117"/>
      <c r="AO423" s="94"/>
    </row>
    <row r="425" spans="2:41" ht="26" x14ac:dyDescent="0.6">
      <c r="B425" s="52" t="s">
        <v>79</v>
      </c>
      <c r="C425" s="52"/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  <c r="V425" s="52"/>
      <c r="W425" s="52"/>
      <c r="X425" s="52"/>
      <c r="Y425" s="52"/>
      <c r="Z425" s="52"/>
      <c r="AA425" s="52"/>
      <c r="AB425" s="52"/>
      <c r="AC425" s="52"/>
      <c r="AD425" s="52"/>
      <c r="AE425" s="52"/>
      <c r="AF425" s="52"/>
      <c r="AG425" s="52"/>
      <c r="AH425" s="52"/>
      <c r="AI425" s="52"/>
      <c r="AJ425" s="52"/>
      <c r="AK425" s="52"/>
      <c r="AL425" s="52"/>
      <c r="AM425" s="52"/>
      <c r="AN425" s="52"/>
      <c r="AO425" s="52"/>
    </row>
    <row r="427" spans="2:41" ht="18.5" x14ac:dyDescent="0.45">
      <c r="B427" s="39" t="s">
        <v>46</v>
      </c>
      <c r="C427" s="39" t="s">
        <v>47</v>
      </c>
      <c r="D427" s="113" t="s">
        <v>48</v>
      </c>
      <c r="E427" s="114"/>
      <c r="F427" s="40"/>
      <c r="G427" s="157" t="s">
        <v>55</v>
      </c>
      <c r="H427" s="158"/>
      <c r="I427" s="159"/>
      <c r="J427" s="40"/>
      <c r="K427" s="157" t="s">
        <v>54</v>
      </c>
      <c r="L427" s="158"/>
      <c r="M427" s="159"/>
      <c r="O427" s="157" t="s">
        <v>56</v>
      </c>
      <c r="P427" s="158"/>
      <c r="Q427" s="159"/>
      <c r="R427" s="40"/>
      <c r="S427" s="157" t="s">
        <v>57</v>
      </c>
      <c r="T427" s="158"/>
      <c r="U427" s="159"/>
      <c r="V427" s="40"/>
      <c r="W427" s="157" t="s">
        <v>58</v>
      </c>
      <c r="X427" s="158"/>
      <c r="Y427" s="159"/>
      <c r="Z427" s="40"/>
      <c r="AA427" s="157" t="s">
        <v>59</v>
      </c>
      <c r="AB427" s="158"/>
      <c r="AC427" s="159"/>
      <c r="AE427" s="157" t="s">
        <v>89</v>
      </c>
      <c r="AF427" s="158"/>
      <c r="AG427" s="159"/>
      <c r="AI427" s="157" t="s">
        <v>111</v>
      </c>
      <c r="AJ427" s="158"/>
      <c r="AK427" s="159"/>
      <c r="AL427" s="40"/>
      <c r="AM427" s="157" t="s">
        <v>57</v>
      </c>
      <c r="AN427" s="158"/>
      <c r="AO427" s="159"/>
    </row>
    <row r="428" spans="2:41" ht="18.5" x14ac:dyDescent="0.45">
      <c r="B428" s="41"/>
      <c r="C428" s="41"/>
      <c r="D428" s="74"/>
      <c r="E428" s="75"/>
      <c r="F428" s="40"/>
      <c r="G428" s="59" t="s">
        <v>76</v>
      </c>
      <c r="H428" s="59" t="s">
        <v>75</v>
      </c>
      <c r="I428" s="60" t="s">
        <v>49</v>
      </c>
      <c r="J428" s="40"/>
      <c r="K428" s="59" t="s">
        <v>76</v>
      </c>
      <c r="L428" s="59" t="s">
        <v>75</v>
      </c>
      <c r="M428" s="60" t="s">
        <v>49</v>
      </c>
      <c r="N428" s="61"/>
      <c r="O428" s="59" t="s">
        <v>76</v>
      </c>
      <c r="P428" s="59" t="s">
        <v>75</v>
      </c>
      <c r="Q428" s="60" t="s">
        <v>49</v>
      </c>
      <c r="R428" s="62"/>
      <c r="S428" s="59" t="s">
        <v>76</v>
      </c>
      <c r="T428" s="59" t="s">
        <v>75</v>
      </c>
      <c r="U428" s="60" t="s">
        <v>49</v>
      </c>
      <c r="V428" s="62"/>
      <c r="W428" s="59" t="s">
        <v>76</v>
      </c>
      <c r="X428" s="59" t="s">
        <v>75</v>
      </c>
      <c r="Y428" s="60" t="s">
        <v>49</v>
      </c>
      <c r="Z428" s="62"/>
      <c r="AA428" s="59" t="s">
        <v>76</v>
      </c>
      <c r="AB428" s="59" t="s">
        <v>75</v>
      </c>
      <c r="AC428" s="60" t="s">
        <v>49</v>
      </c>
      <c r="AE428" s="59" t="s">
        <v>76</v>
      </c>
      <c r="AF428" s="59" t="s">
        <v>75</v>
      </c>
      <c r="AG428" s="60" t="s">
        <v>49</v>
      </c>
      <c r="AI428" s="59" t="s">
        <v>76</v>
      </c>
      <c r="AJ428" s="59" t="s">
        <v>75</v>
      </c>
      <c r="AK428" s="60" t="s">
        <v>49</v>
      </c>
      <c r="AL428" s="62"/>
      <c r="AM428" s="59" t="s">
        <v>76</v>
      </c>
      <c r="AN428" s="59" t="s">
        <v>75</v>
      </c>
      <c r="AO428" s="60" t="s">
        <v>49</v>
      </c>
    </row>
    <row r="429" spans="2:41" x14ac:dyDescent="0.35">
      <c r="B429" s="24"/>
      <c r="C429" s="24"/>
      <c r="D429" s="25"/>
      <c r="E429" s="26"/>
      <c r="F429" s="27"/>
      <c r="G429" s="72"/>
      <c r="H429" s="72"/>
      <c r="I429" s="72"/>
      <c r="J429" s="72"/>
      <c r="K429" s="28"/>
      <c r="L429" s="28"/>
      <c r="M429" s="28"/>
      <c r="O429" s="28"/>
      <c r="P429" s="28"/>
      <c r="Q429" s="28"/>
      <c r="S429" s="28"/>
      <c r="T429" s="28"/>
      <c r="U429" s="28"/>
      <c r="W429" s="28"/>
      <c r="X429" s="28"/>
      <c r="Y429" s="28"/>
      <c r="AA429" s="28"/>
      <c r="AB429" s="28"/>
      <c r="AC429" s="28"/>
      <c r="AE429" s="28"/>
      <c r="AF429" s="28"/>
      <c r="AG429" s="28"/>
      <c r="AI429" s="28"/>
      <c r="AJ429" s="28"/>
      <c r="AK429" s="28"/>
      <c r="AM429" s="28"/>
      <c r="AN429" s="28"/>
      <c r="AO429" s="28"/>
    </row>
    <row r="430" spans="2:41" ht="30" customHeight="1" x14ac:dyDescent="0.35">
      <c r="B430" s="29" t="s">
        <v>95</v>
      </c>
      <c r="C430" s="29" t="s">
        <v>118</v>
      </c>
      <c r="D430" s="1" t="s">
        <v>0</v>
      </c>
      <c r="E430" s="2" t="s">
        <v>1</v>
      </c>
      <c r="F430" s="30"/>
      <c r="G430" s="53">
        <f>IF(AND(H430=0,H430&lt;=0),0,IF(AND(H430&gt;0,H430&lt;=5),3,IF(AND(H430&gt;5,H430&lt;=10),5,IF(AND(H430&gt;10,H430&lt;=15),7,IF(AND(H430&gt;15,H430&lt;=20),9,IF(AND(H430&gt;20,H430&lt;=30),11,IF(AND(H430&gt;30,H430&lt;=40),13,IF(AND(H430&gt;40,H430&lt;=50),15,IF(AND(H430&gt;50,H430&lt;=65),17,IF(AND(H430&gt;65,H430&lt;=80),19,21))))))))))</f>
        <v>9</v>
      </c>
      <c r="H430" s="57">
        <v>17</v>
      </c>
      <c r="I430" s="54" t="s">
        <v>51</v>
      </c>
      <c r="K430" s="53">
        <f>IF(AND(L430=0,L430&lt;=0),0,IF(AND(L430&gt;0,L430&lt;=5),3,IF(AND(L430&gt;5,L430&lt;=10),5,IF(AND(L430&gt;10,L430&lt;=15),7,IF(AND(L430&gt;15,L430&lt;=20),9,IF(AND(L430&gt;20,L430&lt;=30),11,IF(AND(L430&gt;30,L430&lt;=40),13,IF(AND(L430&gt;40,L430&lt;=50),15,IF(AND(L430&gt;50,L430&lt;=65),17,IF(AND(L430&gt;65,L430&lt;=80),19,21))))))))))</f>
        <v>9</v>
      </c>
      <c r="L430" s="57">
        <v>19</v>
      </c>
      <c r="M430" s="54" t="s">
        <v>51</v>
      </c>
      <c r="O430" s="53">
        <f>IF(AND(P430=0,P430&lt;=0),0,IF(AND(P430&gt;0,P430&lt;=5),3,IF(AND(P430&gt;5,P430&lt;=10),5,IF(AND(P430&gt;10,P430&lt;=15),7,IF(AND(P430&gt;15,P430&lt;=20),9,IF(AND(P430&gt;20,P430&lt;=30),11,IF(AND(P430&gt;30,P430&lt;=40),13,IF(AND(P430&gt;40,P430&lt;=50),15,IF(AND(P430&gt;50,P430&lt;=65),17,IF(AND(P430&gt;65,P430&lt;=80),19,21))))))))))</f>
        <v>13</v>
      </c>
      <c r="P430" s="57">
        <v>32</v>
      </c>
      <c r="Q430" s="54" t="s">
        <v>51</v>
      </c>
      <c r="S430" s="53">
        <f>IF(AND(T430=0,T430&lt;=0),0,IF(AND(T430&gt;0,T430&lt;=5),3,IF(AND(T430&gt;5,T430&lt;=10),5,IF(AND(T430&gt;10,T430&lt;=15),7,IF(AND(T430&gt;15,T430&lt;=20),9,IF(AND(T430&gt;20,T430&lt;=30),11,IF(AND(T430&gt;30,T430&lt;=40),13,IF(AND(T430&gt;40,T430&lt;=50),15,IF(AND(T430&gt;50,T430&lt;=65),17,IF(AND(T430&gt;65,T430&lt;=80),19,21))))))))))</f>
        <v>9</v>
      </c>
      <c r="T430" s="57">
        <v>17</v>
      </c>
      <c r="U430" s="54" t="s">
        <v>51</v>
      </c>
      <c r="W430" s="53">
        <f>IF(AND(X430=0,X430&lt;=0),0,IF(AND(X430&gt;0,X430&lt;=5),3,IF(AND(X430&gt;5,X430&lt;=10),5,IF(AND(X430&gt;10,X430&lt;=15),7,IF(AND(X430&gt;15,X430&lt;=20),9,IF(AND(X430&gt;20,X430&lt;=30),11,IF(AND(X430&gt;30,X430&lt;=40),13,IF(AND(X430&gt;40,X430&lt;=50),15,IF(AND(X430&gt;50,X430&lt;=65),17,IF(AND(X430&gt;65,X430&lt;=80),19,21))))))))))</f>
        <v>13</v>
      </c>
      <c r="X430" s="57">
        <v>34</v>
      </c>
      <c r="Y430" s="54" t="s">
        <v>51</v>
      </c>
      <c r="AA430" s="53">
        <f>IF(AND(AB430=0,AB430&lt;=0),0,IF(AND(AB430&gt;0,AB430&lt;=5),3,IF(AND(AB430&gt;5,AB430&lt;=10),5,IF(AND(AB430&gt;10,AB430&lt;=15),7,IF(AND(AB430&gt;15,AB430&lt;=20),9,IF(AND(AB430&gt;20,AB430&lt;=30),11,IF(AND(AB430&gt;30,AB430&lt;=40),13,IF(AND(AB430&gt;40,AB430&lt;=50),15,IF(AND(AB430&gt;50,AB430&lt;=65),17,IF(AND(AB430&gt;65,AB430&lt;=80),19,21))))))))))</f>
        <v>9</v>
      </c>
      <c r="AB430" s="57">
        <v>17</v>
      </c>
      <c r="AC430" s="54" t="s">
        <v>51</v>
      </c>
      <c r="AE430" s="53">
        <f>IF(AND(AF430=0,AF430&lt;=0),0,IF(AND(AF430&gt;0,AF430&lt;=5),3,IF(AND(AF430&gt;5,AF430&lt;=10),5,IF(AND(AF430&gt;10,AF430&lt;=15),7,IF(AND(AF430&gt;15,AF430&lt;=20),9,IF(AND(AF430&gt;20,AF430&lt;=30),11,IF(AND(AF430&gt;30,AF430&lt;=40),13,IF(AND(AF430&gt;40,AF430&lt;=50),15,IF(AND(AF430&gt;50,AF430&lt;=65),17,IF(AND(AF430&gt;65,AF430&lt;=80),19,21))))))))))</f>
        <v>13</v>
      </c>
      <c r="AF430" s="57">
        <v>38</v>
      </c>
      <c r="AG430" s="54" t="s">
        <v>51</v>
      </c>
      <c r="AI430" s="53">
        <f>IF(AND(AJ430=0,AJ430&lt;=0),0,IF(AND(AJ430&gt;0,AJ430&lt;=5),3,IF(AND(AJ430&gt;5,AJ430&lt;=10),5,IF(AND(AJ430&gt;10,AJ430&lt;=15),7,IF(AND(AJ430&gt;15,AJ430&lt;=20),9,IF(AND(AJ430&gt;20,AJ430&lt;=30),11,IF(AND(AJ430&gt;30,AJ430&lt;=40),13,IF(AND(AJ430&gt;40,AJ430&lt;=50),15,IF(AND(AJ430&gt;50,AJ430&lt;=65),17,IF(AND(AJ430&gt;65,AJ430&lt;=80),19,21))))))))))</f>
        <v>7</v>
      </c>
      <c r="AJ430" s="57">
        <v>15</v>
      </c>
      <c r="AK430" s="54" t="s">
        <v>51</v>
      </c>
      <c r="AM430" s="53">
        <f>IF(AND(AN430=0,AN430&lt;=0),0,IF(AND(AN430&gt;0,AN430&lt;=5),3,IF(AND(AN430&gt;5,AN430&lt;=10),5,IF(AND(AN430&gt;10,AN430&lt;=15),7,IF(AND(AN430&gt;15,AN430&lt;=20),9,IF(AND(AN430&gt;20,AN430&lt;=30),11,IF(AND(AN430&gt;30,AN430&lt;=40),13,IF(AND(AN430&gt;40,AN430&lt;=50),15,IF(AND(AN430&gt;50,AN430&lt;=65),17,IF(AND(AN430&gt;65,AN430&lt;=80),19,21))))))))))</f>
        <v>9</v>
      </c>
      <c r="AN430" s="57">
        <v>17</v>
      </c>
      <c r="AO430" s="54" t="s">
        <v>51</v>
      </c>
    </row>
    <row r="431" spans="2:41" ht="30" customHeight="1" x14ac:dyDescent="0.35">
      <c r="B431" s="29" t="s">
        <v>95</v>
      </c>
      <c r="C431" s="29" t="s">
        <v>118</v>
      </c>
      <c r="D431" s="1" t="s">
        <v>2</v>
      </c>
      <c r="E431" s="2" t="s">
        <v>82</v>
      </c>
      <c r="F431" s="30"/>
      <c r="G431" s="53">
        <f>IF(AND(H431=0,H431&lt;=0),0,IF(AND(H431&gt;0,H431&lt;=5),3,IF(AND(H431&gt;5,H431&lt;=10),6,IF(AND(H431&gt;10,H431&lt;=15),9,IF(AND(H431&gt;15,H431&lt;=20),12,IF(AND(H431&gt;20,H431&lt;=25),15,IF(AND(H431&gt;25,H431&lt;=30),18,IF(AND(H431&gt;30,H431&lt;=35),21,IF(AND(H431&gt;35,H431&lt;=40),24,IF(AND(H431&gt;40,H431&lt;=45),27,30))))))))))</f>
        <v>3</v>
      </c>
      <c r="H431" s="57">
        <v>3</v>
      </c>
      <c r="I431" s="54" t="s">
        <v>83</v>
      </c>
      <c r="K431" s="53">
        <f>IF(AND(L431=0,L431&lt;=0),0,IF(AND(L431&gt;0,L431&lt;=5),3,IF(AND(L431&gt;5,L431&lt;=10),6,IF(AND(L431&gt;10,L431&lt;=15),9,IF(AND(L431&gt;15,L431&lt;=20),12,IF(AND(L431&gt;20,L431&lt;=25),15,IF(AND(L431&gt;25,L431&lt;=30),18,IF(AND(L431&gt;30,L431&lt;=35),21,IF(AND(L431&gt;35,L431&lt;=40),24,IF(AND(L431&gt;40,L431&lt;=45),27,30))))))))))</f>
        <v>3</v>
      </c>
      <c r="L431" s="57">
        <v>2</v>
      </c>
      <c r="M431" s="54" t="s">
        <v>83</v>
      </c>
      <c r="O431" s="53">
        <f>IF(AND(P431=0,P431&lt;=0),0,IF(AND(P431&gt;0,P431&lt;=5),3,IF(AND(P431&gt;5,P431&lt;=10),6,IF(AND(P431&gt;10,P431&lt;=15),9,IF(AND(P431&gt;15,P431&lt;=20),12,IF(AND(P431&gt;20,P431&lt;=25),15,IF(AND(P431&gt;25,P431&lt;=30),18,IF(AND(P431&gt;30,P431&lt;=35),21,IF(AND(P431&gt;35,P431&lt;=40),24,IF(AND(P431&gt;40,P431&lt;=45),27,30))))))))))</f>
        <v>9</v>
      </c>
      <c r="P431" s="57">
        <v>11</v>
      </c>
      <c r="Q431" s="54" t="s">
        <v>83</v>
      </c>
      <c r="S431" s="53">
        <f>IF(AND(T431=0,T431&lt;=0),0,IF(AND(T431&gt;0,T431&lt;=5),3,IF(AND(T431&gt;5,T431&lt;=10),6,IF(AND(T431&gt;10,T431&lt;=15),9,IF(AND(T431&gt;15,T431&lt;=20),12,IF(AND(T431&gt;20,T431&lt;=25),15,IF(AND(T431&gt;25,T431&lt;=30),18,IF(AND(T431&gt;30,T431&lt;=35),21,IF(AND(T431&gt;35,T431&lt;=40),24,IF(AND(T431&gt;40,T431&lt;=45),27,30))))))))))</f>
        <v>3</v>
      </c>
      <c r="T431" s="57">
        <v>3</v>
      </c>
      <c r="U431" s="54" t="s">
        <v>86</v>
      </c>
      <c r="W431" s="53">
        <f>IF(AND(X431=0,X431&lt;=0),0,IF(AND(X431&gt;0,X431&lt;=5),3,IF(AND(X431&gt;5,X431&lt;=10),6,IF(AND(X431&gt;10,X431&lt;=15),9,IF(AND(X431&gt;15,X431&lt;=20),12,IF(AND(X431&gt;20,X431&lt;=25),15,IF(AND(X431&gt;25,X431&lt;=30),18,IF(AND(X431&gt;30,X431&lt;=35),21,IF(AND(X431&gt;35,X431&lt;=40),24,IF(AND(X431&gt;40,X431&lt;=45),27,30))))))))))</f>
        <v>6</v>
      </c>
      <c r="X431" s="57">
        <v>7</v>
      </c>
      <c r="Y431" s="54" t="s">
        <v>83</v>
      </c>
      <c r="AA431" s="53">
        <f>IF(AND(AB431=0,AB431&lt;=0),0,IF(AND(AB431&gt;0,AB431&lt;=5),3,IF(AND(AB431&gt;5,AB431&lt;=10),6,IF(AND(AB431&gt;10,AB431&lt;=15),9,IF(AND(AB431&gt;15,AB431&lt;=20),12,IF(AND(AB431&gt;20,AB431&lt;=25),15,IF(AND(AB431&gt;25,AB431&lt;=30),18,IF(AND(AB431&gt;30,AB431&lt;=35),21,IF(AND(AB431&gt;35,AB431&lt;=40),24,IF(AND(AB431&gt;40,AB431&lt;=45),27,30))))))))))</f>
        <v>6</v>
      </c>
      <c r="AB431" s="57">
        <v>6</v>
      </c>
      <c r="AC431" s="54" t="s">
        <v>83</v>
      </c>
      <c r="AE431" s="53">
        <f>IF(AND(AF431=0,AF431&lt;=0),0,IF(AND(AF431&gt;0,AF431&lt;=5),3,IF(AND(AF431&gt;5,AF431&lt;=10),6,IF(AND(AF431&gt;10,AF431&lt;=15),9,IF(AND(AF431&gt;15,AF431&lt;=20),12,IF(AND(AF431&gt;20,AF431&lt;=25),15,IF(AND(AF431&gt;25,AF431&lt;=30),18,IF(AND(AF431&gt;30,AF431&lt;=35),21,IF(AND(AF431&gt;35,AF431&lt;=40),24,IF(AND(AF431&gt;40,AF431&lt;=45),27,30))))))))))</f>
        <v>6</v>
      </c>
      <c r="AF431" s="57">
        <v>8</v>
      </c>
      <c r="AG431" s="54" t="s">
        <v>83</v>
      </c>
      <c r="AI431" s="53">
        <f>IF(AND(AJ431=0,AJ431&lt;=0),0,IF(AND(AJ431&gt;0,AJ431&lt;=5),3,IF(AND(AJ431&gt;5,AJ431&lt;=10),6,IF(AND(AJ431&gt;10,AJ431&lt;=15),9,IF(AND(AJ431&gt;15,AJ431&lt;=20),12,IF(AND(AJ431&gt;20,AJ431&lt;=25),15,IF(AND(AJ431&gt;25,AJ431&lt;=30),18,IF(AND(AJ431&gt;30,AJ431&lt;=35),21,IF(AND(AJ431&gt;35,AJ431&lt;=40),24,IF(AND(AJ431&gt;40,AJ431&lt;=45),27,30))))))))))</f>
        <v>3</v>
      </c>
      <c r="AJ431" s="57">
        <v>4</v>
      </c>
      <c r="AK431" s="54" t="s">
        <v>83</v>
      </c>
      <c r="AM431" s="53">
        <f>IF(AND(AN431=0,AN431&lt;=0),0,IF(AND(AN431&gt;0,AN431&lt;=5),3,IF(AND(AN431&gt;5,AN431&lt;=10),6,IF(AND(AN431&gt;10,AN431&lt;=15),9,IF(AND(AN431&gt;15,AN431&lt;=20),12,IF(AND(AN431&gt;20,AN431&lt;=25),15,IF(AND(AN431&gt;25,AN431&lt;=30),18,IF(AND(AN431&gt;30,AN431&lt;=35),21,IF(AND(AN431&gt;35,AN431&lt;=40),24,IF(AND(AN431&gt;40,AN431&lt;=45),27,30))))))))))</f>
        <v>3</v>
      </c>
      <c r="AN431" s="57">
        <v>3</v>
      </c>
      <c r="AO431" s="54" t="s">
        <v>86</v>
      </c>
    </row>
    <row r="432" spans="2:41" ht="30" customHeight="1" x14ac:dyDescent="0.35">
      <c r="B432" s="29" t="s">
        <v>95</v>
      </c>
      <c r="C432" s="29" t="s">
        <v>118</v>
      </c>
      <c r="D432" s="1" t="s">
        <v>3</v>
      </c>
      <c r="E432" s="2" t="s">
        <v>81</v>
      </c>
      <c r="F432" s="30"/>
      <c r="G432" s="53">
        <f>IF(AND(H432=0,H432&lt;=0),0,IF(AND(H432&gt;0,H432&lt;=5),3,IF(AND(H432&gt;5,H432&lt;=10),5,IF(AND(H432&gt;10,H432&lt;=15),7,IF(AND(H432&gt;15,H432&lt;=20),9,IF(AND(H432&gt;20,H432&lt;=25),11,IF(AND(H432&gt;25,H432&lt;=30),13,IF(AND(H432&gt;30,H432&lt;=35),15,IF(AND(H432&gt;35,H432&lt;=40),17,IF(AND(H432&gt;40,H432&lt;=45),19,21))))))))))</f>
        <v>3</v>
      </c>
      <c r="H432" s="57">
        <v>4</v>
      </c>
      <c r="I432" s="54" t="s">
        <v>81</v>
      </c>
      <c r="K432" s="53">
        <f>IF(AND(L432=0,L432&lt;=0),0,IF(AND(L432&gt;0,L432&lt;=5),3,IF(AND(L432&gt;5,L432&lt;=10),5,IF(AND(L432&gt;10,L432&lt;=15),7,IF(AND(L432&gt;15,L432&lt;=20),9,IF(AND(L432&gt;20,L432&lt;=25),11,IF(AND(L432&gt;25,L432&lt;=30),13,IF(AND(L432&gt;30,L432&lt;=35),15,IF(AND(L432&gt;35,L432&lt;=40),17,IF(AND(L432&gt;40,L432&lt;=45),19,21))))))))))</f>
        <v>3</v>
      </c>
      <c r="L432" s="57">
        <v>4</v>
      </c>
      <c r="M432" s="54" t="s">
        <v>81</v>
      </c>
      <c r="O432" s="53">
        <f>IF(AND(P432=0,P432&lt;=0),0,IF(AND(P432&gt;0,P432&lt;=5),3,IF(AND(P432&gt;5,P432&lt;=10),5,IF(AND(P432&gt;10,P432&lt;=15),7,IF(AND(P432&gt;15,P432&lt;=20),9,IF(AND(P432&gt;20,P432&lt;=25),11,IF(AND(P432&gt;25,P432&lt;=30),13,IF(AND(P432&gt;30,P432&lt;=35),15,IF(AND(P432&gt;35,P432&lt;=40),17,IF(AND(P432&gt;40,P432&lt;=45),19,21))))))))))</f>
        <v>5</v>
      </c>
      <c r="P432" s="57">
        <v>6</v>
      </c>
      <c r="Q432" s="54" t="s">
        <v>81</v>
      </c>
      <c r="S432" s="53">
        <f>IF(AND(T432=0,T432&lt;=0),0,IF(AND(T432&gt;0,T432&lt;=5),3,IF(AND(T432&gt;5,T432&lt;=10),5,IF(AND(T432&gt;10,T432&lt;=15),7,IF(AND(T432&gt;15,T432&lt;=20),9,IF(AND(T432&gt;20,T432&lt;=25),11,IF(AND(T432&gt;25,T432&lt;=30),13,IF(AND(T432&gt;30,T432&lt;=35),15,IF(AND(T432&gt;35,T432&lt;=40),17,IF(AND(T432&gt;40,T432&lt;=45),19,21))))))))))</f>
        <v>3</v>
      </c>
      <c r="T432" s="57">
        <v>2</v>
      </c>
      <c r="U432" s="54" t="s">
        <v>81</v>
      </c>
      <c r="W432" s="53">
        <f>IF(AND(X432=0,X432&lt;=0),0,IF(AND(X432&gt;0,X432&lt;=5),3,IF(AND(X432&gt;5,X432&lt;=10),5,IF(AND(X432&gt;10,X432&lt;=15),7,IF(AND(X432&gt;15,X432&lt;=20),9,IF(AND(X432&gt;20,X432&lt;=25),11,IF(AND(X432&gt;25,X432&lt;=30),13,IF(AND(X432&gt;30,X432&lt;=35),15,IF(AND(X432&gt;35,X432&lt;=40),17,IF(AND(X432&gt;40,X432&lt;=45),19,21))))))))))</f>
        <v>5</v>
      </c>
      <c r="X432" s="57">
        <v>10</v>
      </c>
      <c r="Y432" s="54" t="s">
        <v>81</v>
      </c>
      <c r="AA432" s="53">
        <f>IF(AND(AB432=0,AB432&lt;=0),0,IF(AND(AB432&gt;0,AB432&lt;=5),3,IF(AND(AB432&gt;5,AB432&lt;=10),5,IF(AND(AB432&gt;10,AB432&lt;=15),7,IF(AND(AB432&gt;15,AB432&lt;=20),9,IF(AND(AB432&gt;20,AB432&lt;=25),11,IF(AND(AB432&gt;25,AB432&lt;=30),13,IF(AND(AB432&gt;30,AB432&lt;=35),15,IF(AND(AB432&gt;35,AB432&lt;=40),17,IF(AND(AB432&gt;40,AB432&lt;=45),19,21))))))))))</f>
        <v>3</v>
      </c>
      <c r="AB432" s="57">
        <v>5</v>
      </c>
      <c r="AC432" s="54" t="s">
        <v>81</v>
      </c>
      <c r="AE432" s="53">
        <f>IF(AND(AF432=0,AF432&lt;=0),0,IF(AND(AF432&gt;0,AF432&lt;=5),3,IF(AND(AF432&gt;5,AF432&lt;=10),5,IF(AND(AF432&gt;10,AF432&lt;=15),7,IF(AND(AF432&gt;15,AF432&lt;=20),9,IF(AND(AF432&gt;20,AF432&lt;=25),11,IF(AND(AF432&gt;25,AF432&lt;=30),13,IF(AND(AF432&gt;30,AF432&lt;=35),15,IF(AND(AF432&gt;35,AF432&lt;=40),17,IF(AND(AF432&gt;40,AF432&lt;=45),19,21))))))))))</f>
        <v>3</v>
      </c>
      <c r="AF432" s="57">
        <v>3</v>
      </c>
      <c r="AG432" s="54" t="s">
        <v>81</v>
      </c>
      <c r="AI432" s="53">
        <f>IF(AND(AJ432=0,AJ432&lt;=0),0,IF(AND(AJ432&gt;0,AJ432&lt;=5),3,IF(AND(AJ432&gt;5,AJ432&lt;=10),5,IF(AND(AJ432&gt;10,AJ432&lt;=15),7,IF(AND(AJ432&gt;15,AJ432&lt;=20),9,IF(AND(AJ432&gt;20,AJ432&lt;=25),11,IF(AND(AJ432&gt;25,AJ432&lt;=30),13,IF(AND(AJ432&gt;30,AJ432&lt;=35),15,IF(AND(AJ432&gt;35,AJ432&lt;=40),17,IF(AND(AJ432&gt;40,AJ432&lt;=45),19,21))))))))))</f>
        <v>3</v>
      </c>
      <c r="AJ432" s="57">
        <v>5</v>
      </c>
      <c r="AK432" s="54" t="s">
        <v>81</v>
      </c>
      <c r="AM432" s="53">
        <f>IF(AND(AN432=0,AN432&lt;=0),0,IF(AND(AN432&gt;0,AN432&lt;=5),3,IF(AND(AN432&gt;5,AN432&lt;=10),5,IF(AND(AN432&gt;10,AN432&lt;=15),7,IF(AND(AN432&gt;15,AN432&lt;=20),9,IF(AND(AN432&gt;20,AN432&lt;=25),11,IF(AND(AN432&gt;25,AN432&lt;=30),13,IF(AND(AN432&gt;30,AN432&lt;=35),15,IF(AND(AN432&gt;35,AN432&lt;=40),17,IF(AND(AN432&gt;40,AN432&lt;=45),19,21))))))))))</f>
        <v>3</v>
      </c>
      <c r="AN432" s="57">
        <v>2</v>
      </c>
      <c r="AO432" s="54" t="s">
        <v>81</v>
      </c>
    </row>
    <row r="433" spans="2:41" ht="30" customHeight="1" x14ac:dyDescent="0.35">
      <c r="B433" s="29" t="s">
        <v>95</v>
      </c>
      <c r="C433" s="29" t="s">
        <v>118</v>
      </c>
      <c r="D433" s="1" t="s">
        <v>4</v>
      </c>
      <c r="E433" s="2" t="s">
        <v>52</v>
      </c>
      <c r="F433" s="30"/>
      <c r="G433" s="53">
        <f>IF(H433&lt;1,0,IF(H433=1,2,IF(H433=2,4,IF(H433=3,6,IF(H433=4,8,IF(H433=5,10,IF(H433=6,12,IF(H433=7,14,IF(H433=8,16,IF(H433=9,18,20))))))))))</f>
        <v>0</v>
      </c>
      <c r="H433" s="57"/>
      <c r="I433" s="54" t="s">
        <v>52</v>
      </c>
      <c r="K433" s="53">
        <f>IF(L433&lt;1,0,IF(L433=1,2,IF(L433=2,4,IF(L433=3,6,IF(L433=4,8,IF(L433=5,10,IF(L433=6,12,IF(L433=7,14,IF(L433=8,16,IF(L433=9,18,20))))))))))</f>
        <v>0</v>
      </c>
      <c r="L433" s="57"/>
      <c r="M433" s="54" t="s">
        <v>52</v>
      </c>
      <c r="O433" s="53">
        <f>IF(P433&lt;1,0,IF(P433=1,2,IF(P433=2,4,IF(P433=3,6,IF(P433=4,8,IF(P433=5,10,IF(P433=6,12,IF(P433=7,14,IF(P433=8,16,IF(P433=9,18,20))))))))))</f>
        <v>0</v>
      </c>
      <c r="P433" s="57"/>
      <c r="Q433" s="54" t="s">
        <v>52</v>
      </c>
      <c r="S433" s="53">
        <f>IF(T433&lt;1,0,IF(T433=1,2,IF(T433=2,4,IF(T433=3,6,IF(T433=4,8,IF(T433=5,10,IF(T433=6,12,IF(T433=7,14,IF(T433=8,16,IF(T433=9,18,20))))))))))</f>
        <v>0</v>
      </c>
      <c r="T433" s="57"/>
      <c r="U433" s="54" t="s">
        <v>52</v>
      </c>
      <c r="W433" s="53">
        <f>IF(X433&lt;1,0,IF(X433=1,2,IF(X433=2,4,IF(X433=3,6,IF(X433=4,8,IF(X433=5,10,IF(X433=6,12,IF(X433=7,14,IF(X433=8,16,IF(X433=9,18,20))))))))))</f>
        <v>0</v>
      </c>
      <c r="X433" s="57"/>
      <c r="Y433" s="54" t="s">
        <v>52</v>
      </c>
      <c r="AA433" s="53">
        <f>IF(AB433&lt;1,0,IF(AB433=1,2,IF(AB433=2,4,IF(AB433=3,6,IF(AB433=4,8,IF(AB433=5,10,IF(AB433=6,12,IF(AB433=7,14,IF(AB433=8,16,IF(AB433=9,18,20))))))))))</f>
        <v>0</v>
      </c>
      <c r="AB433" s="57"/>
      <c r="AC433" s="54" t="s">
        <v>52</v>
      </c>
      <c r="AE433" s="53">
        <f>IF(AF433&lt;1,0,IF(AF433=1,2,IF(AF433=2,4,IF(AF433=3,6,IF(AF433=4,8,IF(AF433=5,10,IF(AF433=6,12,IF(AF433=7,14,IF(AF433=8,16,IF(AF433=9,18,20))))))))))</f>
        <v>0</v>
      </c>
      <c r="AF433" s="57"/>
      <c r="AG433" s="54" t="s">
        <v>52</v>
      </c>
      <c r="AI433" s="53">
        <f>IF(AJ433&lt;1,0,IF(AJ433=1,2,IF(AJ433=2,4,IF(AJ433=3,6,IF(AJ433=4,8,IF(AJ433=5,10,IF(AJ433=6,12,IF(AJ433=7,14,IF(AJ433=8,16,IF(AJ433=9,18,20))))))))))</f>
        <v>0</v>
      </c>
      <c r="AJ433" s="57"/>
      <c r="AK433" s="54" t="s">
        <v>52</v>
      </c>
      <c r="AM433" s="53">
        <f>IF(AN433&lt;1,0,IF(AN433=1,2,IF(AN433=2,4,IF(AN433=3,6,IF(AN433=4,8,IF(AN433=5,10,IF(AN433=6,12,IF(AN433=7,14,IF(AN433=8,16,IF(AN433=9,18,20))))))))))</f>
        <v>0</v>
      </c>
      <c r="AN433" s="57"/>
      <c r="AO433" s="54" t="s">
        <v>52</v>
      </c>
    </row>
    <row r="434" spans="2:41" ht="30" customHeight="1" x14ac:dyDescent="0.35">
      <c r="B434" s="29" t="s">
        <v>95</v>
      </c>
      <c r="C434" s="29" t="s">
        <v>118</v>
      </c>
      <c r="D434" s="1" t="s">
        <v>5</v>
      </c>
      <c r="E434" s="2" t="s">
        <v>85</v>
      </c>
      <c r="F434" s="30"/>
      <c r="G434" s="53">
        <f>IF(AND(H434=0,H434&lt;=0),0,IF(AND(H434&gt;0,H434&lt;=5),3,IF(AND(H434&gt;5,H434&lt;=10),4,IF(AND(H434&gt;10,H434&lt;=15),7,IF(AND(H434&gt;15,H434&lt;=20),9,IF(AND(H434&gt;20,H434&lt;=25),11,IF(AND(H434&gt;25,H434&lt;=30),13,IF(AND(H434&gt;30,H434&lt;=35),16,IF(AND(H434&gt;35,H434&lt;=40),17,IF(AND(H434&gt;40,H434&lt;=45),19,21))))))))))</f>
        <v>4</v>
      </c>
      <c r="H434" s="57">
        <v>7</v>
      </c>
      <c r="I434" s="31" t="s">
        <v>53</v>
      </c>
      <c r="K434" s="53">
        <f>IF(AND(L434=0,L434&lt;=0),0,IF(AND(L434&gt;0,L434&lt;=5),3,IF(AND(L434&gt;5,L434&lt;=10),4,IF(AND(L434&gt;10,L434&lt;=15),7,IF(AND(L434&gt;15,L434&lt;=20),9,IF(AND(L434&gt;20,L434&lt;=25),11,IF(AND(L434&gt;25,L434&lt;=30),13,IF(AND(L434&gt;30,L434&lt;=35),16,IF(AND(L434&gt;35,L434&lt;=20),17,IF(AND(L434&gt;40,L434&lt;=45),19,21))))))))))</f>
        <v>3</v>
      </c>
      <c r="L434" s="57">
        <v>3</v>
      </c>
      <c r="M434" s="31" t="s">
        <v>53</v>
      </c>
      <c r="O434" s="53">
        <f>IF(AND(P434=0,P434&lt;=0),0,IF(AND(P434&gt;0,P434&lt;=5),3,IF(AND(P434&gt;5,P434&lt;=10),4,IF(AND(P434&gt;10,P434&lt;=15),7,IF(AND(P434&gt;15,P434&lt;=20),9,IF(AND(P434&gt;20,P434&lt;=25),11,IF(AND(P434&gt;25,P434&lt;=30),13,IF(AND(P434&gt;30,P434&lt;=35),16,IF(AND(P434&gt;35,P434&lt;=40),17,IF(AND(P434&gt;40,P434&lt;=45),19,21))))))))))</f>
        <v>4</v>
      </c>
      <c r="P434" s="57">
        <v>6</v>
      </c>
      <c r="Q434" s="31" t="s">
        <v>53</v>
      </c>
      <c r="S434" s="53">
        <f>IF(AND(T434=0,T434&lt;=0),0,IF(AND(T434&gt;0,T434&lt;=5),3,IF(AND(T434&gt;5,T434&lt;=10),4,IF(AND(T434&gt;10,T434&lt;=15),7,IF(AND(T434&gt;15,T434&lt;=20),9,IF(AND(T434&gt;20,T434&lt;=25),11,IF(AND(T434&gt;25,T434&lt;=30),13,IF(AND(T434&gt;30,T434&lt;=35),16,IF(AND(T434&gt;35,T434&lt;=40),17,IF(AND(T434&gt;40,T434&lt;=45),19,21))))))))))</f>
        <v>3</v>
      </c>
      <c r="T434" s="57">
        <v>2</v>
      </c>
      <c r="U434" s="31" t="s">
        <v>53</v>
      </c>
      <c r="W434" s="53">
        <f>IF(AND(X434=0,X434&lt;=0),0,IF(AND(X434&gt;0,X434&lt;=5),3,IF(AND(X434&gt;5,X434&lt;=10),4,IF(AND(X434&gt;10,X434&lt;=15),7,IF(AND(X434&gt;15,X434&lt;=20),9,IF(AND(X434&gt;20,X434&lt;=25),11,IF(AND(X434&gt;25,X434&lt;=30),13,IF(AND(X434&gt;30,X434&lt;=35),16,IF(AND(X434&gt;35,X434&lt;=40),17,IF(AND(X434&gt;40,X434&lt;=45),19,21))))))))))</f>
        <v>3</v>
      </c>
      <c r="X434" s="57">
        <v>4</v>
      </c>
      <c r="Y434" s="31" t="s">
        <v>53</v>
      </c>
      <c r="AA434" s="53">
        <f>IF(AND(AB434=0,AB434&lt;=0),0,IF(AND(AB434&gt;0,AB434&lt;=5),3,IF(AND(AB434&gt;5,AB434&lt;=10),4,IF(AND(AB434&gt;10,AB434&lt;=15),7,IF(AND(AB434&gt;15,AB434&lt;=20),9,IF(AND(AB434&gt;20,AB434&lt;=25),11,IF(AND(AB434&gt;25,AB434&lt;=30),13,IF(AND(AB434&gt;30,AB434&lt;=35),16,IF(AND(AB434&gt;35,AB434&lt;=40),17,IF(AND(AB434&gt;40,AB434&lt;=45),19,21))))))))))</f>
        <v>3</v>
      </c>
      <c r="AB434" s="57">
        <v>5</v>
      </c>
      <c r="AC434" s="31" t="s">
        <v>53</v>
      </c>
      <c r="AE434" s="53">
        <f>IF(AND(AF434=0,AF434&lt;=0),0,IF(AND(AF434&gt;0,AF434&lt;=5),3,IF(AND(AF434&gt;5,AF434&lt;=10),4,IF(AND(AF434&gt;10,AF434&lt;=15),7,IF(AND(AF434&gt;15,AF434&lt;=20),9,IF(AND(AF434&gt;20,AF434&lt;=25),11,IF(AND(AF434&gt;25,AF434&lt;=30),13,IF(AND(AF434&gt;30,AF434&lt;=35),16,IF(AND(AF434&gt;35,AF434&lt;=40),17,IF(AND(AF434&gt;40,AF434&lt;=45),19,21))))))))))</f>
        <v>4</v>
      </c>
      <c r="AF434" s="57">
        <v>7</v>
      </c>
      <c r="AG434" s="31" t="s">
        <v>53</v>
      </c>
      <c r="AI434" s="53">
        <f>IF(AND(AJ434=0,AJ434&lt;=0),0,IF(AND(AJ434&gt;0,AJ434&lt;=5),3,IF(AND(AJ434&gt;5,AJ434&lt;=10),4,IF(AND(AJ434&gt;10,AJ434&lt;=15),7,IF(AND(AJ434&gt;15,AJ434&lt;=20),9,IF(AND(AJ434&gt;20,AJ434&lt;=25),11,IF(AND(AJ434&gt;25,AJ434&lt;=30),13,IF(AND(AJ434&gt;30,AJ434&lt;=35),16,IF(AND(AJ434&gt;35,AJ434&lt;=40),17,IF(AND(AJ434&gt;40,AJ434&lt;=45),19,21))))))))))</f>
        <v>3</v>
      </c>
      <c r="AJ434" s="57">
        <v>1</v>
      </c>
      <c r="AK434" s="31" t="s">
        <v>53</v>
      </c>
      <c r="AM434" s="53">
        <f>IF(AND(AN434=0,AN434&lt;=0),0,IF(AND(AN434&gt;0,AN434&lt;=5),3,IF(AND(AN434&gt;5,AN434&lt;=10),4,IF(AND(AN434&gt;10,AN434&lt;=15),7,IF(AND(AN434&gt;15,AN434&lt;=20),9,IF(AND(AN434&gt;20,AN434&lt;=25),11,IF(AND(AN434&gt;25,AN434&lt;=30),13,IF(AND(AN434&gt;30,AN434&lt;=35),16,IF(AND(AN434&gt;35,AN434&lt;=40),17,IF(AND(AN434&gt;40,AN434&lt;=45),19,21))))))))))</f>
        <v>3</v>
      </c>
      <c r="AN434" s="57">
        <v>2</v>
      </c>
      <c r="AO434" s="31" t="s">
        <v>53</v>
      </c>
    </row>
    <row r="435" spans="2:41" ht="30" customHeight="1" x14ac:dyDescent="0.35">
      <c r="B435" s="29" t="s">
        <v>95</v>
      </c>
      <c r="C435" s="29" t="s">
        <v>118</v>
      </c>
      <c r="D435" s="1" t="s">
        <v>7</v>
      </c>
      <c r="E435" s="2" t="s">
        <v>6</v>
      </c>
      <c r="F435" s="30"/>
      <c r="G435" s="53">
        <f>IF(AND(H435=0,H435&lt;=0),0,IF(AND(H435&gt;0,H435&lt;=2),1,IF(AND(H435&gt;2,H435&lt;=4),2,IF(AND(H435&gt;4,H435&lt;=6),3,IF(AND(H435&gt;6,H435&lt;=8),4,IF(AND(H435&gt;8,H435&lt;=10),5,IF(AND(H435&gt;10,H435&lt;=12),6,IF(AND(H435&gt;12,H435&lt;=14),7,IF(AND(H435&gt;14,H435&lt;=16),8,IF(AND(H435&gt;16,H435&lt;=18),9,10))))))))))</f>
        <v>0</v>
      </c>
      <c r="H435" s="57"/>
      <c r="I435" s="54" t="s">
        <v>62</v>
      </c>
      <c r="K435" s="53">
        <f>IF(AND(L435=0,L435&lt;=0),0,IF(AND(L435&gt;0,L435&lt;=2),1,IF(AND(L435&gt;2,L435&lt;=4),2,IF(AND(L435&gt;4,L435&lt;=6),3,IF(AND(L435&gt;6,L435&lt;=8),4,IF(AND(L435&gt;8,L435&lt;=10),5,IF(AND(L435&gt;10,L435&lt;=12),6,IF(AND(L435&gt;12,L435&lt;=14),7,IF(AND(L435&gt;14,L435&lt;=16),8,IF(AND(L435&gt;16,L435&lt;=18),9,10))))))))))</f>
        <v>0</v>
      </c>
      <c r="L435" s="57"/>
      <c r="M435" s="54" t="s">
        <v>62</v>
      </c>
      <c r="O435" s="53">
        <f>IF(AND(P435=0,P435&lt;=0),0,IF(AND(P435&gt;0,P435&lt;=2),1,IF(AND(P435&gt;2,P435&lt;=4),2,IF(AND(P435&gt;4,P435&lt;=6),3,IF(AND(P435&gt;6,P435&lt;=8),4,IF(AND(P435&gt;8,P435&lt;=10),5,IF(AND(P435&gt;10,P435&lt;=12),6,IF(AND(P435&gt;12,P435&lt;=14),7,IF(AND(P435&gt;14,P435&lt;=16),8,IF(AND(P435&gt;16,P435&lt;=18),9,10))))))))))</f>
        <v>0</v>
      </c>
      <c r="P435" s="57"/>
      <c r="Q435" s="54" t="s">
        <v>62</v>
      </c>
      <c r="S435" s="53">
        <f>IF(AND(T435=0,T435&lt;=0),0,IF(AND(T435&gt;0,T435&lt;=2),1,IF(AND(T435&gt;2,T435&lt;=4),2,IF(AND(T435&gt;4,T435&lt;=6),3,IF(AND(T435&gt;6,T435&lt;=8),4,IF(AND(T435&gt;8,T435&lt;=10),5,IF(AND(T435&gt;10,T435&lt;=12),6,IF(AND(T435&gt;12,T435&lt;=14),7,IF(AND(T435&gt;14,T435&lt;=16),8,IF(AND(T435&gt;16,T435&lt;=18),9,10))))))))))</f>
        <v>0</v>
      </c>
      <c r="T435" s="57"/>
      <c r="U435" s="54" t="s">
        <v>62</v>
      </c>
      <c r="W435" s="53">
        <f>IF(AND(X435=0,X435&lt;=0),0,IF(AND(X435&gt;0,X435&lt;=2),1,IF(AND(X435&gt;2,X435&lt;=4),2,IF(AND(X435&gt;4,X435&lt;=6),3,IF(AND(X435&gt;6,X435&lt;=8),4,IF(AND(X435&gt;8,X435&lt;=10),5,IF(AND(X435&gt;10,X435&lt;=12),6,IF(AND(X435&gt;12,X435&lt;=14),7,IF(AND(X435&gt;14,X435&lt;=16),8,IF(AND(X435&gt;16,X435&lt;=18),9,10))))))))))</f>
        <v>0</v>
      </c>
      <c r="X435" s="57"/>
      <c r="Y435" s="54" t="s">
        <v>62</v>
      </c>
      <c r="AA435" s="53">
        <f>IF(AND(AB435=0,AB435&lt;=0),0,IF(AND(AB435&gt;0,AB435&lt;=2),1,IF(AND(AB435&gt;2,AB435&lt;=4),2,IF(AND(AB435&gt;4,AB435&lt;=6),3,IF(AND(AB435&gt;6,AB435&lt;=8),4,IF(AND(AB435&gt;8,AB435&lt;=10),5,IF(AND(AB435&gt;10,AB435&lt;=12),6,IF(AND(AB435&gt;12,AB435&lt;=14),7,IF(AND(AB435&gt;14,AB435&lt;=16),8,IF(AND(AB435&gt;16,AB435&lt;=18),9,10))))))))))</f>
        <v>0</v>
      </c>
      <c r="AB435" s="57"/>
      <c r="AC435" s="54" t="s">
        <v>62</v>
      </c>
      <c r="AE435" s="53">
        <f>IF(AND(AF435=0,AF435&lt;=0),0,IF(AND(AF435&gt;0,AF435&lt;=2),1,IF(AND(AF435&gt;2,AF435&lt;=4),2,IF(AND(AF435&gt;4,AF435&lt;=6),3,IF(AND(AF435&gt;6,AF435&lt;=8),4,IF(AND(AF435&gt;8,AF435&lt;=10),5,IF(AND(AF435&gt;10,AF435&lt;=12),6,IF(AND(AF435&gt;12,AF435&lt;=14),7,IF(AND(AF435&gt;14,AF435&lt;=16),8,IF(AND(AF435&gt;16,AF435&lt;=18),9,10))))))))))</f>
        <v>0</v>
      </c>
      <c r="AF435" s="57"/>
      <c r="AG435" s="54" t="s">
        <v>62</v>
      </c>
      <c r="AI435" s="53">
        <f>IF(AND(AJ435=0,AJ435&lt;=0),0,IF(AND(AJ435&gt;0,AJ435&lt;=2),1,IF(AND(AJ435&gt;2,AJ435&lt;=4),2,IF(AND(AJ435&gt;4,AJ435&lt;=6),3,IF(AND(AJ435&gt;6,AJ435&lt;=8),4,IF(AND(AJ435&gt;8,AJ435&lt;=10),5,IF(AND(AJ435&gt;10,AJ435&lt;=12),6,IF(AND(AJ435&gt;12,AJ435&lt;=14),7,IF(AND(AJ435&gt;14,AJ435&lt;=16),8,IF(AND(AJ435&gt;16,AJ435&lt;=18),9,10))))))))))</f>
        <v>0</v>
      </c>
      <c r="AJ435" s="57"/>
      <c r="AK435" s="54" t="s">
        <v>62</v>
      </c>
      <c r="AM435" s="53">
        <f>IF(AND(AN435=0,AN435&lt;=0),0,IF(AND(AN435&gt;0,AN435&lt;=2),1,IF(AND(AN435&gt;2,AN435&lt;=4),2,IF(AND(AN435&gt;4,AN435&lt;=6),3,IF(AND(AN435&gt;6,AN435&lt;=8),4,IF(AND(AN435&gt;8,AN435&lt;=10),5,IF(AND(AN435&gt;10,AN435&lt;=12),6,IF(AND(AN435&gt;12,AN435&lt;=14),7,IF(AND(AN435&gt;14,AN435&lt;=16),8,IF(AND(AN435&gt;16,AN435&lt;=18),9,10))))))))))</f>
        <v>0</v>
      </c>
      <c r="AN435" s="57"/>
      <c r="AO435" s="54" t="s">
        <v>62</v>
      </c>
    </row>
    <row r="436" spans="2:41" ht="30" customHeight="1" x14ac:dyDescent="0.35">
      <c r="B436" s="29" t="s">
        <v>95</v>
      </c>
      <c r="C436" s="29" t="s">
        <v>118</v>
      </c>
      <c r="D436" s="1" t="s">
        <v>9</v>
      </c>
      <c r="E436" s="2" t="s">
        <v>8</v>
      </c>
      <c r="F436" s="30"/>
      <c r="G436" s="76">
        <f>H436</f>
        <v>6</v>
      </c>
      <c r="H436" s="77">
        <v>6</v>
      </c>
      <c r="I436" s="73" t="str">
        <f>IF(G436=0,"SIN DATOS",IF(AND(G436&gt;0,G436&lt;=6),"ORDENADO",IF(AND(G436&gt;6,G436&lt;=11),"ORDENADO/BUENA PRESENTACIÓN",IF(AND(G436&gt;11,G436&lt;=15),"ODENADO/BUENA PRESENTACION/MAYORES ARGUMENTO","EXCELENTE"))))</f>
        <v>ORDENADO</v>
      </c>
      <c r="J436" s="78"/>
      <c r="K436" s="76">
        <f>L436</f>
        <v>6</v>
      </c>
      <c r="L436" s="77">
        <v>6</v>
      </c>
      <c r="M436" s="73" t="str">
        <f>IF(K436=0,"SIN DATOS",IF(AND(K436&gt;0,K436&lt;=6),"ORDENADO",IF(AND(K436&gt;6,K436&lt;=11),"ORDENADO/BUENA PRESENTACIÓN",IF(AND(K436&gt;11,K436&lt;=15),"ODENADO/BUENA PRESENTACION/MAYORES ARGUMENTO","EXCELENTE"))))</f>
        <v>ORDENADO</v>
      </c>
      <c r="N436" s="78"/>
      <c r="O436" s="76">
        <f>P436</f>
        <v>6</v>
      </c>
      <c r="P436" s="77">
        <v>6</v>
      </c>
      <c r="Q436" s="73" t="str">
        <f>IF(O436=0,"SIN DATOS",IF(AND(O436&gt;0,O436&lt;=6),"ORDENADO",IF(AND(O436&gt;6,O436&lt;=11),"ORDENADO/BUENA PRESENTACIÓN",IF(AND(O436&gt;11,O436&lt;=15),"ODENADO/BUENA PRESENTACION/MAYORES ARGUMENTO","EXCELENTE"))))</f>
        <v>ORDENADO</v>
      </c>
      <c r="R436" s="78"/>
      <c r="S436" s="76">
        <f>T436</f>
        <v>6</v>
      </c>
      <c r="T436" s="77">
        <v>6</v>
      </c>
      <c r="U436" s="73" t="str">
        <f>IF(S436=0,"SIN DATOS",IF(AND(S436&gt;0,S436&lt;=6),"ORDENADO",IF(AND(S436&gt;6,S436&lt;=11),"ORDENADO/BUENA PRESENTACIÓN",IF(AND(S436&gt;11,S436&lt;=15),"ODENADO/BUENA PRESENTACION/MAYORES ARGUMENTO","EXCELENTE"))))</f>
        <v>ORDENADO</v>
      </c>
      <c r="V436" s="78"/>
      <c r="W436" s="76">
        <f>X436</f>
        <v>6</v>
      </c>
      <c r="X436" s="77">
        <v>6</v>
      </c>
      <c r="Y436" s="73" t="str">
        <f>IF(W436=0,"SIN DATOS",IF(AND(W436&gt;0,W436&lt;=6),"ORDENADO",IF(AND(W436&gt;6,W436&lt;=11),"ORDENADO/BUENA PRESENTACIÓN",IF(AND(W436&gt;11,W436&lt;=15),"ODENADO/BUENA PRESENTACION/MAYORES ARGUMENTO","EXCELENTE"))))</f>
        <v>ORDENADO</v>
      </c>
      <c r="Z436" s="78"/>
      <c r="AA436" s="76">
        <f>AB436</f>
        <v>6</v>
      </c>
      <c r="AB436" s="77">
        <v>6</v>
      </c>
      <c r="AC436" s="73" t="str">
        <f>IF(AA436=0,"SIN DATOS",IF(AND(AA436&gt;0,AA436&lt;=6),"ORDENADO",IF(AND(AA436&gt;6,AA436&lt;=11),"ORDENADO/BUENA PRESENTACIÓN",IF(AND(AA436&gt;11,AA436&lt;=15),"ODENADO/BUENA PRESENTACION/MAYORES ARGUMENTO","EXCELENTE"))))</f>
        <v>ORDENADO</v>
      </c>
      <c r="AE436" s="76">
        <f>AF436</f>
        <v>6</v>
      </c>
      <c r="AF436" s="77">
        <v>6</v>
      </c>
      <c r="AG436" s="73" t="str">
        <f>IF(AE436=0,"SIN DATOS",IF(AND(AE436&gt;0,AE436&lt;=6),"ORDENADO",IF(AND(AE436&gt;6,AE436&lt;=11),"ORDENADO/BUENA PRESENTACIÓN",IF(AND(AE436&gt;11,AE436&lt;=15),"ODENADO/BUENA PRESENTACION/MAYORES ARGUMENTO","EXCELENTE"))))</f>
        <v>ORDENADO</v>
      </c>
      <c r="AI436" s="76">
        <f>AJ436</f>
        <v>6</v>
      </c>
      <c r="AJ436" s="77">
        <v>6</v>
      </c>
      <c r="AK436" s="73" t="str">
        <f>IF(AI436=0,"SIN DATOS",IF(AND(AI436&gt;0,AI436&lt;=6),"ORDENADO",IF(AND(AI436&gt;6,AI436&lt;=11),"ORDENADO/BUENA PRESENTACIÓN",IF(AND(AI436&gt;11,AI436&lt;=15),"ODENADO/BUENA PRESENTACION/MAYORES ARGUMENTO","EXCELENTE"))))</f>
        <v>ORDENADO</v>
      </c>
      <c r="AL436" s="78"/>
      <c r="AM436" s="76">
        <f>AN436</f>
        <v>6</v>
      </c>
      <c r="AN436" s="77">
        <v>6</v>
      </c>
      <c r="AO436" s="73" t="str">
        <f>IF(AM436=0,"SIN DATOS",IF(AND(AM436&gt;0,AM436&lt;=6),"ORDENADO",IF(AND(AM436&gt;6,AM436&lt;=11),"ORDENADO/BUENA PRESENTACIÓN",IF(AND(AM436&gt;11,AM436&lt;=15),"ODENADO/BUENA PRESENTACION/MAYORES ARGUMENTO","EXCELENTE"))))</f>
        <v>ORDENADO</v>
      </c>
    </row>
    <row r="437" spans="2:41" ht="30" customHeight="1" x14ac:dyDescent="0.35">
      <c r="B437" s="29" t="s">
        <v>95</v>
      </c>
      <c r="C437" s="29" t="s">
        <v>118</v>
      </c>
      <c r="D437" s="1" t="s">
        <v>63</v>
      </c>
      <c r="E437" s="2" t="s">
        <v>10</v>
      </c>
      <c r="F437" s="30"/>
      <c r="G437" s="53">
        <f>H437</f>
        <v>0</v>
      </c>
      <c r="H437" s="57"/>
      <c r="I437" s="56"/>
      <c r="K437" s="53">
        <f>L437</f>
        <v>0</v>
      </c>
      <c r="L437" s="57"/>
      <c r="M437" s="56"/>
      <c r="O437" s="53">
        <f>P437</f>
        <v>0</v>
      </c>
      <c r="P437" s="57"/>
      <c r="Q437" s="56"/>
      <c r="S437" s="53">
        <f>T437</f>
        <v>0</v>
      </c>
      <c r="T437" s="57"/>
      <c r="U437" s="56"/>
      <c r="W437" s="53">
        <f>X437</f>
        <v>0</v>
      </c>
      <c r="X437" s="57"/>
      <c r="Y437" s="56"/>
      <c r="AA437" s="53">
        <f>AB437</f>
        <v>0</v>
      </c>
      <c r="AB437" s="57"/>
      <c r="AC437" s="56"/>
      <c r="AE437" s="53">
        <f>AF437</f>
        <v>0</v>
      </c>
      <c r="AF437" s="57"/>
      <c r="AG437" s="56"/>
      <c r="AI437" s="53">
        <f>AJ437</f>
        <v>0</v>
      </c>
      <c r="AJ437" s="57"/>
      <c r="AK437" s="56"/>
      <c r="AM437" s="53">
        <f>AN437</f>
        <v>0</v>
      </c>
      <c r="AN437" s="57"/>
      <c r="AO437" s="56"/>
    </row>
    <row r="438" spans="2:41" ht="15" customHeight="1" x14ac:dyDescent="0.35">
      <c r="B438" s="29" t="s">
        <v>95</v>
      </c>
      <c r="C438" s="29" t="s">
        <v>118</v>
      </c>
      <c r="D438" s="1" t="s">
        <v>80</v>
      </c>
      <c r="E438" s="2" t="s">
        <v>64</v>
      </c>
      <c r="F438" s="33"/>
      <c r="G438" s="64">
        <f>IF(H438=0,0,H438*50)</f>
        <v>50</v>
      </c>
      <c r="H438" s="63" t="s">
        <v>91</v>
      </c>
      <c r="I438" s="58" t="s">
        <v>66</v>
      </c>
      <c r="K438" s="64">
        <f>IF(L438=0,0,L438*50)</f>
        <v>100</v>
      </c>
      <c r="L438" s="63" t="s">
        <v>99</v>
      </c>
      <c r="M438" s="58" t="s">
        <v>66</v>
      </c>
      <c r="O438" s="64">
        <f>IF(P438=0,0,P438*50)</f>
        <v>50</v>
      </c>
      <c r="P438" s="63" t="s">
        <v>91</v>
      </c>
      <c r="Q438" s="58" t="s">
        <v>66</v>
      </c>
      <c r="S438" s="64">
        <f>IF(T438=0,0,T438*50)</f>
        <v>150</v>
      </c>
      <c r="T438" s="63" t="s">
        <v>100</v>
      </c>
      <c r="U438" s="58" t="s">
        <v>66</v>
      </c>
      <c r="W438" s="64">
        <f>IF(X438=0,0,X438*50)</f>
        <v>50</v>
      </c>
      <c r="X438" s="63" t="s">
        <v>91</v>
      </c>
      <c r="Y438" s="58" t="s">
        <v>66</v>
      </c>
      <c r="AA438" s="64">
        <f>IF(AB438=0,0,AB438*50)</f>
        <v>50</v>
      </c>
      <c r="AB438" s="63" t="s">
        <v>91</v>
      </c>
      <c r="AC438" s="58" t="s">
        <v>66</v>
      </c>
      <c r="AE438" s="64">
        <f>IF(AF438=0,0,AF438*50)</f>
        <v>50</v>
      </c>
      <c r="AF438" s="63" t="s">
        <v>91</v>
      </c>
      <c r="AG438" s="58" t="s">
        <v>66</v>
      </c>
      <c r="AI438" s="64">
        <f>IF(AJ438=0,0,AJ438*50)</f>
        <v>50</v>
      </c>
      <c r="AJ438" s="63" t="s">
        <v>91</v>
      </c>
      <c r="AK438" s="58" t="s">
        <v>66</v>
      </c>
      <c r="AM438" s="64">
        <f>IF(AN438=0,0,AN438*50)</f>
        <v>150</v>
      </c>
      <c r="AN438" s="63" t="s">
        <v>100</v>
      </c>
      <c r="AO438" s="58" t="s">
        <v>66</v>
      </c>
    </row>
    <row r="439" spans="2:41" ht="15" customHeight="1" x14ac:dyDescent="0.35">
      <c r="B439" s="29"/>
      <c r="C439" s="29"/>
      <c r="D439" s="42"/>
      <c r="E439" s="2"/>
      <c r="F439" s="43"/>
      <c r="G439" s="55"/>
      <c r="H439" s="55"/>
      <c r="I439" s="54"/>
      <c r="K439" s="55"/>
      <c r="L439" s="55"/>
      <c r="M439" s="54"/>
      <c r="O439" s="55"/>
      <c r="P439" s="55"/>
      <c r="Q439" s="54"/>
      <c r="S439" s="55"/>
      <c r="T439" s="55"/>
      <c r="U439" s="54"/>
      <c r="W439" s="55"/>
      <c r="X439" s="55"/>
      <c r="Y439" s="54"/>
      <c r="AA439" s="55"/>
      <c r="AB439" s="55"/>
      <c r="AC439" s="54"/>
      <c r="AE439" s="55"/>
      <c r="AF439" s="55"/>
      <c r="AG439" s="54"/>
      <c r="AI439" s="55"/>
      <c r="AJ439" s="55"/>
      <c r="AK439" s="54"/>
      <c r="AM439" s="55"/>
      <c r="AN439" s="55"/>
      <c r="AO439" s="54"/>
    </row>
    <row r="440" spans="2:41" ht="15.5" x14ac:dyDescent="0.35">
      <c r="B440" s="29"/>
      <c r="C440" s="29"/>
      <c r="D440" s="2" t="s">
        <v>50</v>
      </c>
      <c r="E440" s="2"/>
      <c r="F440" s="30"/>
      <c r="G440" s="84">
        <f>SUM(G430:G437)</f>
        <v>25</v>
      </c>
      <c r="H440" s="85">
        <f>VLOOKUP(G440,PAGO,2,FALSE)</f>
        <v>120</v>
      </c>
      <c r="I440" s="86" t="s">
        <v>68</v>
      </c>
      <c r="K440" s="84">
        <f>SUM(K430:K437)</f>
        <v>24</v>
      </c>
      <c r="L440" s="85">
        <f>VLOOKUP(K440,PAGO,2,FALSE)</f>
        <v>115</v>
      </c>
      <c r="M440" s="86" t="s">
        <v>68</v>
      </c>
      <c r="O440" s="84">
        <f>SUM(O430:O437)</f>
        <v>37</v>
      </c>
      <c r="P440" s="85">
        <f>VLOOKUP(O440,PAGO,2,FALSE)</f>
        <v>180</v>
      </c>
      <c r="Q440" s="86" t="s">
        <v>68</v>
      </c>
      <c r="S440" s="84">
        <f>SUM(S430:S437)</f>
        <v>24</v>
      </c>
      <c r="T440" s="85">
        <f>VLOOKUP(S440,PAGO,2,FALSE)</f>
        <v>115</v>
      </c>
      <c r="U440" s="86" t="s">
        <v>68</v>
      </c>
      <c r="W440" s="84">
        <f>SUM(W430:W437)</f>
        <v>33</v>
      </c>
      <c r="X440" s="85">
        <f>VLOOKUP(W440,PAGO,2,FALSE)</f>
        <v>160</v>
      </c>
      <c r="Y440" s="86" t="s">
        <v>68</v>
      </c>
      <c r="AA440" s="84">
        <f>SUM(AA430:AA437)</f>
        <v>27</v>
      </c>
      <c r="AB440" s="85">
        <f>VLOOKUP(AA440,PAGO,2,FALSE)</f>
        <v>130</v>
      </c>
      <c r="AC440" s="86" t="s">
        <v>68</v>
      </c>
      <c r="AE440" s="84">
        <f>SUM(AE430:AE437)</f>
        <v>32</v>
      </c>
      <c r="AF440" s="85">
        <f>VLOOKUP(AE440,PAGO,2,FALSE)</f>
        <v>155</v>
      </c>
      <c r="AG440" s="86" t="s">
        <v>68</v>
      </c>
      <c r="AI440" s="84">
        <f>SUM(AI430:AI437)</f>
        <v>22</v>
      </c>
      <c r="AJ440" s="85">
        <f>VLOOKUP(AI440,PAGO,2,FALSE)</f>
        <v>105</v>
      </c>
      <c r="AK440" s="86" t="s">
        <v>68</v>
      </c>
      <c r="AM440" s="84">
        <f>SUM(AM430:AM437)</f>
        <v>24</v>
      </c>
      <c r="AN440" s="85">
        <f>VLOOKUP(AM440,PAGO,2,FALSE)</f>
        <v>115</v>
      </c>
      <c r="AO440" s="86" t="s">
        <v>68</v>
      </c>
    </row>
    <row r="441" spans="2:41" ht="16" thickBot="1" x14ac:dyDescent="0.4">
      <c r="B441" s="80"/>
      <c r="C441" s="80"/>
      <c r="D441" s="81"/>
      <c r="E441" s="81"/>
      <c r="F441" s="82"/>
      <c r="G441" s="160">
        <f>IF(G434=0,-25,0)</f>
        <v>0</v>
      </c>
      <c r="H441" s="161"/>
      <c r="I441" s="87" t="s">
        <v>88</v>
      </c>
      <c r="K441" s="160">
        <f>IF(K434=0,-25,0)</f>
        <v>0</v>
      </c>
      <c r="L441" s="161"/>
      <c r="M441" s="87" t="s">
        <v>88</v>
      </c>
      <c r="O441" s="160">
        <f>IF(O434=0,-25,0)</f>
        <v>0</v>
      </c>
      <c r="P441" s="161"/>
      <c r="Q441" s="87" t="s">
        <v>88</v>
      </c>
      <c r="S441" s="160">
        <f>IF(S434=0,-25,0)</f>
        <v>0</v>
      </c>
      <c r="T441" s="161"/>
      <c r="U441" s="87" t="s">
        <v>88</v>
      </c>
      <c r="W441" s="160">
        <f>IF(W434=0,-25,0)</f>
        <v>0</v>
      </c>
      <c r="X441" s="161"/>
      <c r="Y441" s="87" t="s">
        <v>88</v>
      </c>
      <c r="AA441" s="160">
        <f>IF(AA434=0,-25,0)</f>
        <v>0</v>
      </c>
      <c r="AB441" s="161"/>
      <c r="AC441" s="87" t="s">
        <v>88</v>
      </c>
      <c r="AE441" s="160">
        <f>IF(AE434=0,-25,0)</f>
        <v>0</v>
      </c>
      <c r="AF441" s="161"/>
      <c r="AG441" s="87" t="s">
        <v>88</v>
      </c>
      <c r="AI441" s="160">
        <f>IF(AI434=0,-25,0)</f>
        <v>0</v>
      </c>
      <c r="AJ441" s="161"/>
      <c r="AK441" s="87" t="s">
        <v>88</v>
      </c>
      <c r="AM441" s="160">
        <f>IF(AM434=0,-25,0)</f>
        <v>0</v>
      </c>
      <c r="AN441" s="161"/>
      <c r="AO441" s="87" t="s">
        <v>88</v>
      </c>
    </row>
    <row r="442" spans="2:41" ht="19" thickBot="1" x14ac:dyDescent="0.4">
      <c r="D442" s="151" t="s">
        <v>67</v>
      </c>
      <c r="E442" s="152"/>
      <c r="G442" s="153">
        <f>+G438+H440+G441</f>
        <v>170</v>
      </c>
      <c r="H442" s="154"/>
      <c r="I442" s="83" t="s">
        <v>69</v>
      </c>
      <c r="J442" s="71"/>
      <c r="K442" s="153">
        <f>+K438+L440+K441</f>
        <v>215</v>
      </c>
      <c r="L442" s="154"/>
      <c r="M442" s="83" t="s">
        <v>69</v>
      </c>
      <c r="N442" s="71"/>
      <c r="O442" s="153">
        <f>+O438+P440+O441</f>
        <v>230</v>
      </c>
      <c r="P442" s="154"/>
      <c r="Q442" s="83" t="s">
        <v>69</v>
      </c>
      <c r="R442" s="71"/>
      <c r="S442" s="153">
        <f>+S438+T440+S441</f>
        <v>265</v>
      </c>
      <c r="T442" s="154"/>
      <c r="U442" s="83" t="s">
        <v>69</v>
      </c>
      <c r="V442" s="71"/>
      <c r="W442" s="153">
        <f>+W438+X440+W441</f>
        <v>210</v>
      </c>
      <c r="X442" s="154"/>
      <c r="Y442" s="83" t="s">
        <v>69</v>
      </c>
      <c r="Z442" s="71"/>
      <c r="AA442" s="153">
        <f>+AA438+AB440+AA441</f>
        <v>180</v>
      </c>
      <c r="AB442" s="154"/>
      <c r="AC442" s="83" t="s">
        <v>69</v>
      </c>
      <c r="AE442" s="153">
        <f>+AE438+AF440+AE441</f>
        <v>205</v>
      </c>
      <c r="AF442" s="154"/>
      <c r="AG442" s="83" t="s">
        <v>69</v>
      </c>
      <c r="AI442" s="153">
        <f>+AI438+AJ440+AI441</f>
        <v>155</v>
      </c>
      <c r="AJ442" s="154"/>
      <c r="AK442" s="83" t="s">
        <v>69</v>
      </c>
      <c r="AL442" s="71"/>
      <c r="AM442" s="153">
        <f>+AM438+AN440+AM441</f>
        <v>265</v>
      </c>
      <c r="AN442" s="154"/>
      <c r="AO442" s="83" t="s">
        <v>69</v>
      </c>
    </row>
    <row r="445" spans="2:41" ht="26" x14ac:dyDescent="0.6">
      <c r="B445" s="50" t="s">
        <v>77</v>
      </c>
      <c r="C445" s="50"/>
      <c r="D445" s="50"/>
      <c r="E445" s="50"/>
      <c r="F445" s="50"/>
      <c r="G445" s="50"/>
      <c r="H445" s="50"/>
      <c r="I445" s="50"/>
      <c r="J445" s="50"/>
      <c r="K445" s="50"/>
      <c r="L445" s="50"/>
      <c r="M445" s="50"/>
      <c r="N445" s="50"/>
      <c r="O445" s="50"/>
      <c r="P445" s="50"/>
      <c r="Q445" s="50"/>
      <c r="R445" s="50"/>
      <c r="S445" s="50"/>
      <c r="T445" s="50"/>
      <c r="U445" s="50"/>
      <c r="V445" s="50"/>
      <c r="W445" s="50"/>
      <c r="X445" s="50"/>
      <c r="Y445" s="50"/>
      <c r="Z445" s="50"/>
      <c r="AA445" s="50"/>
      <c r="AB445" s="50"/>
      <c r="AC445" s="50"/>
      <c r="AD445" s="50"/>
      <c r="AE445" s="50"/>
      <c r="AF445" s="50"/>
      <c r="AG445" s="50"/>
      <c r="AH445" s="50"/>
      <c r="AI445" s="50"/>
      <c r="AJ445" s="50"/>
      <c r="AK445" s="50"/>
      <c r="AL445" s="50"/>
      <c r="AM445" s="50"/>
      <c r="AN445" s="50"/>
      <c r="AO445" s="50"/>
    </row>
    <row r="447" spans="2:41" ht="18.5" x14ac:dyDescent="0.45">
      <c r="B447" s="39" t="s">
        <v>46</v>
      </c>
      <c r="C447" s="39" t="s">
        <v>47</v>
      </c>
      <c r="D447" s="108" t="s">
        <v>48</v>
      </c>
      <c r="E447" s="109"/>
      <c r="F447" s="40"/>
      <c r="G447" s="157" t="s">
        <v>55</v>
      </c>
      <c r="H447" s="158"/>
      <c r="I447" s="159"/>
      <c r="J447" s="40"/>
      <c r="K447" s="157" t="s">
        <v>54</v>
      </c>
      <c r="L447" s="158"/>
      <c r="M447" s="159"/>
      <c r="O447" s="157" t="s">
        <v>56</v>
      </c>
      <c r="P447" s="158"/>
      <c r="Q447" s="159"/>
      <c r="R447" s="40"/>
      <c r="S447" s="157" t="s">
        <v>57</v>
      </c>
      <c r="T447" s="158"/>
      <c r="U447" s="159"/>
      <c r="V447" s="40"/>
      <c r="W447" s="157" t="s">
        <v>58</v>
      </c>
      <c r="X447" s="158"/>
      <c r="Y447" s="159"/>
      <c r="Z447" s="40"/>
      <c r="AA447" s="157" t="s">
        <v>59</v>
      </c>
      <c r="AB447" s="158"/>
      <c r="AC447" s="159"/>
      <c r="AE447" s="157" t="s">
        <v>89</v>
      </c>
      <c r="AF447" s="158"/>
      <c r="AG447" s="159"/>
      <c r="AI447" s="157" t="s">
        <v>111</v>
      </c>
      <c r="AJ447" s="158"/>
      <c r="AK447" s="159"/>
      <c r="AL447" s="40"/>
      <c r="AM447" s="157" t="s">
        <v>57</v>
      </c>
      <c r="AN447" s="158"/>
      <c r="AO447" s="159"/>
    </row>
    <row r="448" spans="2:41" ht="18.5" x14ac:dyDescent="0.45">
      <c r="B448" s="41"/>
      <c r="C448" s="41"/>
      <c r="D448" s="74"/>
      <c r="E448" s="75"/>
      <c r="F448" s="40"/>
      <c r="G448" s="59" t="s">
        <v>76</v>
      </c>
      <c r="H448" s="59" t="s">
        <v>75</v>
      </c>
      <c r="I448" s="60" t="s">
        <v>49</v>
      </c>
      <c r="J448" s="40"/>
      <c r="K448" s="59" t="s">
        <v>76</v>
      </c>
      <c r="L448" s="59" t="s">
        <v>75</v>
      </c>
      <c r="M448" s="60" t="s">
        <v>49</v>
      </c>
      <c r="N448" s="61"/>
      <c r="O448" s="59" t="s">
        <v>76</v>
      </c>
      <c r="P448" s="59" t="s">
        <v>75</v>
      </c>
      <c r="Q448" s="60" t="s">
        <v>49</v>
      </c>
      <c r="R448" s="62"/>
      <c r="S448" s="59" t="s">
        <v>76</v>
      </c>
      <c r="T448" s="59" t="s">
        <v>75</v>
      </c>
      <c r="U448" s="60" t="s">
        <v>49</v>
      </c>
      <c r="V448" s="62"/>
      <c r="W448" s="59" t="s">
        <v>76</v>
      </c>
      <c r="X448" s="59" t="s">
        <v>75</v>
      </c>
      <c r="Y448" s="60" t="s">
        <v>49</v>
      </c>
      <c r="Z448" s="62"/>
      <c r="AA448" s="59" t="s">
        <v>76</v>
      </c>
      <c r="AB448" s="59" t="s">
        <v>75</v>
      </c>
      <c r="AC448" s="60" t="s">
        <v>49</v>
      </c>
      <c r="AE448" s="59" t="s">
        <v>76</v>
      </c>
      <c r="AF448" s="59" t="s">
        <v>75</v>
      </c>
      <c r="AG448" s="60" t="s">
        <v>49</v>
      </c>
      <c r="AI448" s="59" t="s">
        <v>76</v>
      </c>
      <c r="AJ448" s="59" t="s">
        <v>75</v>
      </c>
      <c r="AK448" s="60" t="s">
        <v>49</v>
      </c>
      <c r="AL448" s="62"/>
      <c r="AM448" s="59" t="s">
        <v>76</v>
      </c>
      <c r="AN448" s="59" t="s">
        <v>75</v>
      </c>
      <c r="AO448" s="60" t="s">
        <v>49</v>
      </c>
    </row>
    <row r="449" spans="2:41" x14ac:dyDescent="0.35">
      <c r="B449" s="24"/>
      <c r="C449" s="24"/>
      <c r="D449" s="25"/>
      <c r="E449" s="26"/>
      <c r="F449" s="27"/>
      <c r="G449" s="72"/>
      <c r="H449" s="72"/>
      <c r="I449" s="72"/>
      <c r="J449" s="72"/>
      <c r="K449" s="28"/>
      <c r="L449" s="28"/>
      <c r="M449" s="28"/>
      <c r="O449" s="28"/>
      <c r="P449" s="28"/>
      <c r="Q449" s="28"/>
      <c r="S449" s="28"/>
      <c r="T449" s="28"/>
      <c r="U449" s="28"/>
      <c r="W449" s="28"/>
      <c r="X449" s="28"/>
      <c r="Y449" s="28"/>
      <c r="AA449" s="28"/>
      <c r="AB449" s="28"/>
      <c r="AC449" s="28"/>
      <c r="AE449" s="28"/>
      <c r="AF449" s="28"/>
      <c r="AG449" s="28"/>
      <c r="AI449" s="28"/>
      <c r="AJ449" s="28"/>
      <c r="AK449" s="28"/>
      <c r="AM449" s="28"/>
      <c r="AN449" s="28"/>
      <c r="AO449" s="28"/>
    </row>
    <row r="450" spans="2:41" ht="30" customHeight="1" x14ac:dyDescent="0.35">
      <c r="B450" s="29" t="s">
        <v>94</v>
      </c>
      <c r="C450" s="29" t="s">
        <v>117</v>
      </c>
      <c r="D450" s="1" t="s">
        <v>0</v>
      </c>
      <c r="E450" s="2" t="s">
        <v>1</v>
      </c>
      <c r="F450" s="30"/>
      <c r="G450" s="53">
        <f>IF(AND(H450=0,H450&lt;=0),0,IF(AND(H450&gt;0,H450&lt;=5),3,IF(AND(H450&gt;5,H450&lt;=10),5,IF(AND(H450&gt;10,H450&lt;=15),7,IF(AND(H450&gt;15,H450&lt;=20),9,IF(AND(H450&gt;20,H450&lt;=30),11,IF(AND(H450&gt;30,H450&lt;=40),13,IF(AND(H450&gt;40,H450&lt;=50),15,IF(AND(H450&gt;50,H450&lt;=65),17,IF(AND(H450&gt;65,H450&lt;=80),19,21))))))))))</f>
        <v>13</v>
      </c>
      <c r="H450" s="57">
        <v>37</v>
      </c>
      <c r="I450" s="54" t="s">
        <v>51</v>
      </c>
      <c r="K450" s="53">
        <f>IF(AND(L450=0,L450&lt;=0),0,IF(AND(L450&gt;0,L450&lt;=5),3,IF(AND(L450&gt;5,L450&lt;=10),5,IF(AND(L450&gt;10,L450&lt;=15),7,IF(AND(L450&gt;15,L450&lt;=20),9,IF(AND(L450&gt;20,L450&lt;=30),11,IF(AND(L450&gt;30,L450&lt;=40),13,IF(AND(L450&gt;40,L450&lt;=50),15,IF(AND(L450&gt;50,L450&lt;=65),17,IF(AND(L450&gt;65,L450&lt;=80),19,21))))))))))</f>
        <v>11</v>
      </c>
      <c r="L450" s="57">
        <v>24</v>
      </c>
      <c r="M450" s="54" t="s">
        <v>51</v>
      </c>
      <c r="O450" s="53">
        <f>IF(AND(P450=0,P450&lt;=0),0,IF(AND(P450&gt;0,P450&lt;=5),3,IF(AND(P450&gt;5,P450&lt;=10),5,IF(AND(P450&gt;10,P450&lt;=15),7,IF(AND(P450&gt;15,P450&lt;=20),9,IF(AND(P450&gt;20,P450&lt;=30),11,IF(AND(P450&gt;30,P450&lt;=40),13,IF(AND(P450&gt;40,P450&lt;=50),15,IF(AND(P450&gt;50,P450&lt;=65),17,IF(AND(P450&gt;65,P450&lt;=80),19,21))))))))))</f>
        <v>11</v>
      </c>
      <c r="P450" s="57">
        <v>24</v>
      </c>
      <c r="Q450" s="54" t="s">
        <v>51</v>
      </c>
      <c r="S450" s="53">
        <f>IF(AND(T450=0,T450&lt;=0),0,IF(AND(T450&gt;0,T450&lt;=5),3,IF(AND(T450&gt;5,T450&lt;=10),5,IF(AND(T450&gt;10,T450&lt;=15),7,IF(AND(T450&gt;15,T450&lt;=20),9,IF(AND(T450&gt;20,T450&lt;=30),11,IF(AND(T450&gt;30,T450&lt;=40),13,IF(AND(T450&gt;40,T450&lt;=50),15,IF(AND(T450&gt;50,T450&lt;=65),17,IF(AND(T450&gt;65,T450&lt;=80),19,21))))))))))</f>
        <v>9</v>
      </c>
      <c r="T450" s="57">
        <v>20</v>
      </c>
      <c r="U450" s="54" t="s">
        <v>51</v>
      </c>
      <c r="W450" s="53">
        <f>IF(AND(X450=0,X450&lt;=0),0,IF(AND(X450&gt;0,X450&lt;=5),3,IF(AND(X450&gt;5,X450&lt;=10),5,IF(AND(X450&gt;10,X450&lt;=15),7,IF(AND(X450&gt;15,X450&lt;=20),9,IF(AND(X450&gt;20,X450&lt;=30),11,IF(AND(X450&gt;30,X450&lt;=40),13,IF(AND(X450&gt;40,X450&lt;=50),15,IF(AND(X450&gt;50,X450&lt;=65),17,IF(AND(X450&gt;65,X450&lt;=80),19,21))))))))))</f>
        <v>11</v>
      </c>
      <c r="X450" s="57">
        <v>24</v>
      </c>
      <c r="Y450" s="54" t="s">
        <v>51</v>
      </c>
      <c r="AA450" s="53">
        <f>IF(AND(AB450=0,AB450&lt;=0),0,IF(AND(AB450&gt;0,AB450&lt;=5),3,IF(AND(AB450&gt;5,AB450&lt;=10),5,IF(AND(AB450&gt;10,AB450&lt;=15),7,IF(AND(AB450&gt;15,AB450&lt;=20),9,IF(AND(AB450&gt;20,AB450&lt;=30),11,IF(AND(AB450&gt;30,AB450&lt;=40),13,IF(AND(AB450&gt;40,AB450&lt;=50),15,IF(AND(AB450&gt;50,AB450&lt;=65),17,IF(AND(AB450&gt;65,AB450&lt;=80),19,21))))))))))</f>
        <v>11</v>
      </c>
      <c r="AB450" s="57">
        <v>29</v>
      </c>
      <c r="AC450" s="54" t="s">
        <v>51</v>
      </c>
      <c r="AE450" s="53">
        <f>IF(AND(AF450=0,AF450&lt;=0),0,IF(AND(AF450&gt;0,AF450&lt;=5),3,IF(AND(AF450&gt;5,AF450&lt;=10),5,IF(AND(AF450&gt;10,AF450&lt;=15),7,IF(AND(AF450&gt;15,AF450&lt;=20),9,IF(AND(AF450&gt;20,AF450&lt;=30),11,IF(AND(AF450&gt;30,AF450&lt;=40),13,IF(AND(AF450&gt;40,AF450&lt;=50),15,IF(AND(AF450&gt;50,AF450&lt;=65),17,IF(AND(AF450&gt;65,AF450&lt;=80),19,21))))))))))</f>
        <v>17</v>
      </c>
      <c r="AF450" s="57">
        <v>57</v>
      </c>
      <c r="AG450" s="54" t="s">
        <v>51</v>
      </c>
      <c r="AI450" s="53">
        <f>IF(AND(AJ450=0,AJ450&lt;=0),0,IF(AND(AJ450&gt;0,AJ450&lt;=5),3,IF(AND(AJ450&gt;5,AJ450&lt;=10),5,IF(AND(AJ450&gt;10,AJ450&lt;=15),7,IF(AND(AJ450&gt;15,AJ450&lt;=20),9,IF(AND(AJ450&gt;20,AJ450&lt;=30),11,IF(AND(AJ450&gt;30,AJ450&lt;=40),13,IF(AND(AJ450&gt;40,AJ450&lt;=50),15,IF(AND(AJ450&gt;50,AJ450&lt;=65),17,IF(AND(AJ450&gt;65,AJ450&lt;=80),19,21))))))))))</f>
        <v>11</v>
      </c>
      <c r="AJ450" s="57">
        <v>29</v>
      </c>
      <c r="AK450" s="54" t="s">
        <v>51</v>
      </c>
      <c r="AM450" s="53">
        <f>IF(AND(AN450=0,AN450&lt;=0),0,IF(AND(AN450&gt;0,AN450&lt;=5),3,IF(AND(AN450&gt;5,AN450&lt;=10),5,IF(AND(AN450&gt;10,AN450&lt;=15),7,IF(AND(AN450&gt;15,AN450&lt;=20),9,IF(AND(AN450&gt;20,AN450&lt;=30),11,IF(AND(AN450&gt;30,AN450&lt;=40),13,IF(AND(AN450&gt;40,AN450&lt;=50),15,IF(AND(AN450&gt;50,AN450&lt;=65),17,IF(AND(AN450&gt;65,AN450&lt;=80),19,21))))))))))</f>
        <v>9</v>
      </c>
      <c r="AN450" s="57">
        <v>20</v>
      </c>
      <c r="AO450" s="54" t="s">
        <v>51</v>
      </c>
    </row>
    <row r="451" spans="2:41" ht="30" customHeight="1" x14ac:dyDescent="0.35">
      <c r="B451" s="29" t="s">
        <v>94</v>
      </c>
      <c r="C451" s="29" t="s">
        <v>117</v>
      </c>
      <c r="D451" s="1" t="s">
        <v>2</v>
      </c>
      <c r="E451" s="2" t="s">
        <v>82</v>
      </c>
      <c r="F451" s="30"/>
      <c r="G451" s="53">
        <f>IF(AND(H451=0,H451&lt;=0),0,IF(AND(H451&gt;0,H451&lt;=5),3,IF(AND(H451&gt;5,H451&lt;=10),6,IF(AND(H451&gt;10,H451&lt;=15),9,IF(AND(H451&gt;15,H451&lt;=20),12,IF(AND(H451&gt;20,H451&lt;=25),15,IF(AND(H451&gt;25,H451&lt;=30),18,IF(AND(H451&gt;30,H451&lt;=35),21,IF(AND(H451&gt;35,H451&lt;=40),24,IF(AND(H451&gt;40,H451&lt;=45),27,30))))))))))</f>
        <v>3</v>
      </c>
      <c r="H451" s="57">
        <v>2</v>
      </c>
      <c r="I451" s="54" t="s">
        <v>83</v>
      </c>
      <c r="K451" s="53">
        <f>IF(AND(L451=0,L451&lt;=0),0,IF(AND(L451&gt;0,L451&lt;=5),3,IF(AND(L451&gt;5,L451&lt;=10),6,IF(AND(L451&gt;10,L451&lt;=15),9,IF(AND(L451&gt;15,L451&lt;=20),12,IF(AND(L451&gt;20,L451&lt;=25),15,IF(AND(L451&gt;25,L451&lt;=30),18,IF(AND(L451&gt;30,L451&lt;=35),21,IF(AND(L451&gt;35,L451&lt;=40),24,IF(AND(L451&gt;40,L451&lt;=45),27,30))))))))))</f>
        <v>3</v>
      </c>
      <c r="L451" s="57">
        <v>3</v>
      </c>
      <c r="M451" s="54" t="s">
        <v>83</v>
      </c>
      <c r="O451" s="53">
        <f>IF(AND(P451=0,P451&lt;=0),0,IF(AND(P451&gt;0,P451&lt;=5),3,IF(AND(P451&gt;5,P451&lt;=10),6,IF(AND(P451&gt;10,P451&lt;=15),9,IF(AND(P451&gt;15,P451&lt;=20),12,IF(AND(P451&gt;20,P451&lt;=25),15,IF(AND(P451&gt;25,P451&lt;=30),18,IF(AND(P451&gt;30,P451&lt;=35),21,IF(AND(P451&gt;35,P451&lt;=40),24,IF(AND(P451&gt;40,P451&lt;=45),27,30))))))))))</f>
        <v>6</v>
      </c>
      <c r="P451" s="57">
        <v>6</v>
      </c>
      <c r="Q451" s="54" t="s">
        <v>83</v>
      </c>
      <c r="S451" s="53">
        <f>IF(AND(T451=0,T451&lt;=0),0,IF(AND(T451&gt;0,T451&lt;=5),3,IF(AND(T451&gt;5,T451&lt;=10),6,IF(AND(T451&gt;10,T451&lt;=15),9,IF(AND(T451&gt;15,T451&lt;=20),12,IF(AND(T451&gt;20,T451&lt;=25),15,IF(AND(T451&gt;25,T451&lt;=30),18,IF(AND(T451&gt;30,T451&lt;=35),21,IF(AND(T451&gt;35,T451&lt;=40),24,IF(AND(T451&gt;40,T451&lt;=45),27,30))))))))))</f>
        <v>3</v>
      </c>
      <c r="T451" s="57">
        <v>4</v>
      </c>
      <c r="U451" s="54" t="s">
        <v>86</v>
      </c>
      <c r="W451" s="53">
        <f>IF(AND(X451=0,X451&lt;=0),0,IF(AND(X451&gt;0,X451&lt;=5),3,IF(AND(X451&gt;5,X451&lt;=10),6,IF(AND(X451&gt;10,X451&lt;=15),9,IF(AND(X451&gt;15,X451&lt;=20),12,IF(AND(X451&gt;20,X451&lt;=25),15,IF(AND(X451&gt;25,X451&lt;=30),18,IF(AND(X451&gt;30,X451&lt;=35),21,IF(AND(X451&gt;35,X451&lt;=40),24,IF(AND(X451&gt;40,X451&lt;=45),27,30))))))))))</f>
        <v>6</v>
      </c>
      <c r="X451" s="57">
        <v>8</v>
      </c>
      <c r="Y451" s="54" t="s">
        <v>83</v>
      </c>
      <c r="AA451" s="53">
        <f>IF(AND(AB451=0,AB451&lt;=0),0,IF(AND(AB451&gt;0,AB451&lt;=5),3,IF(AND(AB451&gt;5,AB451&lt;=10),6,IF(AND(AB451&gt;10,AB451&lt;=15),9,IF(AND(AB451&gt;15,AB451&lt;=20),12,IF(AND(AB451&gt;20,AB451&lt;=25),15,IF(AND(AB451&gt;25,AB451&lt;=30),18,IF(AND(AB451&gt;30,AB451&lt;=35),21,IF(AND(AB451&gt;35,AB451&lt;=40),24,IF(AND(AB451&gt;40,AB451&lt;=45),27,30))))))))))</f>
        <v>3</v>
      </c>
      <c r="AB451" s="57">
        <v>5</v>
      </c>
      <c r="AC451" s="54" t="s">
        <v>83</v>
      </c>
      <c r="AE451" s="53">
        <f>IF(AND(AF451=0,AF451&lt;=0),0,IF(AND(AF451&gt;0,AF451&lt;=5),3,IF(AND(AF451&gt;5,AF451&lt;=10),6,IF(AND(AF451&gt;10,AF451&lt;=15),9,IF(AND(AF451&gt;15,AF451&lt;=20),12,IF(AND(AF451&gt;20,AF451&lt;=25),15,IF(AND(AF451&gt;25,AF451&lt;=30),18,IF(AND(AF451&gt;30,AF451&lt;=35),21,IF(AND(AF451&gt;35,AF451&lt;=40),24,IF(AND(AF451&gt;40,AF451&lt;=45),27,30))))))))))</f>
        <v>6</v>
      </c>
      <c r="AF451" s="57">
        <v>6</v>
      </c>
      <c r="AG451" s="54" t="s">
        <v>83</v>
      </c>
      <c r="AI451" s="53">
        <f>IF(AND(AJ451=0,AJ451&lt;=0),0,IF(AND(AJ451&gt;0,AJ451&lt;=5),3,IF(AND(AJ451&gt;5,AJ451&lt;=10),6,IF(AND(AJ451&gt;10,AJ451&lt;=15),9,IF(AND(AJ451&gt;15,AJ451&lt;=20),12,IF(AND(AJ451&gt;20,AJ451&lt;=25),15,IF(AND(AJ451&gt;25,AJ451&lt;=30),18,IF(AND(AJ451&gt;30,AJ451&lt;=35),21,IF(AND(AJ451&gt;35,AJ451&lt;=40),24,IF(AND(AJ451&gt;40,AJ451&lt;=45),27,30))))))))))</f>
        <v>3</v>
      </c>
      <c r="AJ451" s="57">
        <v>3</v>
      </c>
      <c r="AK451" s="54" t="s">
        <v>83</v>
      </c>
      <c r="AM451" s="53">
        <f>IF(AND(AN451=0,AN451&lt;=0),0,IF(AND(AN451&gt;0,AN451&lt;=5),3,IF(AND(AN451&gt;5,AN451&lt;=10),6,IF(AND(AN451&gt;10,AN451&lt;=15),9,IF(AND(AN451&gt;15,AN451&lt;=20),12,IF(AND(AN451&gt;20,AN451&lt;=25),15,IF(AND(AN451&gt;25,AN451&lt;=30),18,IF(AND(AN451&gt;30,AN451&lt;=35),21,IF(AND(AN451&gt;35,AN451&lt;=40),24,IF(AND(AN451&gt;40,AN451&lt;=45),27,30))))))))))</f>
        <v>3</v>
      </c>
      <c r="AN451" s="57">
        <v>4</v>
      </c>
      <c r="AO451" s="54" t="s">
        <v>86</v>
      </c>
    </row>
    <row r="452" spans="2:41" ht="30" customHeight="1" x14ac:dyDescent="0.35">
      <c r="B452" s="29" t="s">
        <v>94</v>
      </c>
      <c r="C452" s="29" t="s">
        <v>117</v>
      </c>
      <c r="D452" s="1" t="s">
        <v>3</v>
      </c>
      <c r="E452" s="2" t="s">
        <v>81</v>
      </c>
      <c r="F452" s="30"/>
      <c r="G452" s="53">
        <f>IF(AND(H452=0,H452&lt;=0),0,IF(AND(H452&gt;0,H452&lt;=5),3,IF(AND(H452&gt;5,H452&lt;=10),5,IF(AND(H452&gt;10,H452&lt;=15),7,IF(AND(H452&gt;15,H452&lt;=20),9,IF(AND(H452&gt;20,H452&lt;=25),11,IF(AND(H452&gt;25,H452&lt;=30),13,IF(AND(H452&gt;30,H452&lt;=35),15,IF(AND(H452&gt;35,H452&lt;=40),17,IF(AND(H452&gt;40,H452&lt;=45),19,21))))))))))</f>
        <v>3</v>
      </c>
      <c r="H452" s="57">
        <v>3</v>
      </c>
      <c r="I452" s="54" t="s">
        <v>81</v>
      </c>
      <c r="K452" s="53">
        <f>IF(AND(L452=0,L452&lt;=0),0,IF(AND(L452&gt;0,L452&lt;=5),3,IF(AND(L452&gt;5,L452&lt;=10),5,IF(AND(L452&gt;10,L452&lt;=15),7,IF(AND(L452&gt;15,L452&lt;=20),9,IF(AND(L452&gt;20,L452&lt;=25),11,IF(AND(L452&gt;25,L452&lt;=30),13,IF(AND(L452&gt;30,L452&lt;=35),15,IF(AND(L452&gt;35,L452&lt;=40),17,IF(AND(L452&gt;40,L452&lt;=45),19,21))))))))))</f>
        <v>3</v>
      </c>
      <c r="L452" s="57">
        <v>4</v>
      </c>
      <c r="M452" s="54" t="s">
        <v>81</v>
      </c>
      <c r="O452" s="53">
        <f>IF(AND(P452=0,P452&lt;=0),0,IF(AND(P452&gt;0,P452&lt;=5),3,IF(AND(P452&gt;5,P452&lt;=10),5,IF(AND(P452&gt;10,P452&lt;=15),7,IF(AND(P452&gt;15,P452&lt;=20),9,IF(AND(P452&gt;20,P452&lt;=25),11,IF(AND(P452&gt;25,P452&lt;=30),13,IF(AND(P452&gt;30,P452&lt;=35),15,IF(AND(P452&gt;35,P452&lt;=40),17,IF(AND(P452&gt;40,P452&lt;=45),19,21))))))))))</f>
        <v>5</v>
      </c>
      <c r="P452" s="57">
        <v>6</v>
      </c>
      <c r="Q452" s="54" t="s">
        <v>81</v>
      </c>
      <c r="S452" s="53">
        <f>IF(AND(T452=0,T452&lt;=0),0,IF(AND(T452&gt;0,T452&lt;=5),3,IF(AND(T452&gt;5,T452&lt;=10),5,IF(AND(T452&gt;10,T452&lt;=15),7,IF(AND(T452&gt;15,T452&lt;=20),9,IF(AND(T452&gt;20,T452&lt;=25),11,IF(AND(T452&gt;25,T452&lt;=30),13,IF(AND(T452&gt;30,T452&lt;=35),15,IF(AND(T452&gt;35,T452&lt;=40),17,IF(AND(T452&gt;40,T452&lt;=45),19,21))))))))))</f>
        <v>3</v>
      </c>
      <c r="T452" s="57">
        <v>5</v>
      </c>
      <c r="U452" s="54" t="s">
        <v>81</v>
      </c>
      <c r="W452" s="53">
        <f>IF(AND(X452=0,X452&lt;=0),0,IF(AND(X452&gt;0,X452&lt;=5),3,IF(AND(X452&gt;5,X452&lt;=10),5,IF(AND(X452&gt;10,X452&lt;=15),7,IF(AND(X452&gt;15,X452&lt;=20),9,IF(AND(X452&gt;20,X452&lt;=25),11,IF(AND(X452&gt;25,X452&lt;=30),13,IF(AND(X452&gt;30,X452&lt;=35),15,IF(AND(X452&gt;35,X452&lt;=40),17,IF(AND(X452&gt;40,X452&lt;=45),19,21))))))))))</f>
        <v>5</v>
      </c>
      <c r="X452" s="57">
        <v>8</v>
      </c>
      <c r="Y452" s="54" t="s">
        <v>81</v>
      </c>
      <c r="AA452" s="53">
        <f>IF(AND(AB452=0,AB452&lt;=0),0,IF(AND(AB452&gt;0,AB452&lt;=5),3,IF(AND(AB452&gt;5,AB452&lt;=10),5,IF(AND(AB452&gt;10,AB452&lt;=15),7,IF(AND(AB452&gt;15,AB452&lt;=20),9,IF(AND(AB452&gt;20,AB452&lt;=25),11,IF(AND(AB452&gt;25,AB452&lt;=30),13,IF(AND(AB452&gt;30,AB452&lt;=35),15,IF(AND(AB452&gt;35,AB452&lt;=40),17,IF(AND(AB452&gt;40,AB452&lt;=45),19,21))))))))))</f>
        <v>3</v>
      </c>
      <c r="AB452" s="57">
        <v>4</v>
      </c>
      <c r="AC452" s="54" t="s">
        <v>81</v>
      </c>
      <c r="AE452" s="53">
        <f>IF(AND(AF452=0,AF452&lt;=0),0,IF(AND(AF452&gt;0,AF452&lt;=5),3,IF(AND(AF452&gt;5,AF452&lt;=10),5,IF(AND(AF452&gt;10,AF452&lt;=15),7,IF(AND(AF452&gt;15,AF452&lt;=20),9,IF(AND(AF452&gt;20,AF452&lt;=25),11,IF(AND(AF452&gt;25,AF452&lt;=30),13,IF(AND(AF452&gt;30,AF452&lt;=35),15,IF(AND(AF452&gt;35,AF452&lt;=40),17,IF(AND(AF452&gt;40,AF452&lt;=45),19,21))))))))))</f>
        <v>5</v>
      </c>
      <c r="AF452" s="57">
        <v>6</v>
      </c>
      <c r="AG452" s="54" t="s">
        <v>81</v>
      </c>
      <c r="AI452" s="53">
        <f>IF(AND(AJ452=0,AJ452&lt;=0),0,IF(AND(AJ452&gt;0,AJ452&lt;=5),3,IF(AND(AJ452&gt;5,AJ452&lt;=10),5,IF(AND(AJ452&gt;10,AJ452&lt;=15),7,IF(AND(AJ452&gt;15,AJ452&lt;=20),9,IF(AND(AJ452&gt;20,AJ452&lt;=25),11,IF(AND(AJ452&gt;25,AJ452&lt;=30),13,IF(AND(AJ452&gt;30,AJ452&lt;=35),15,IF(AND(AJ452&gt;35,AJ452&lt;=40),17,IF(AND(AJ452&gt;40,AJ452&lt;=45),19,21))))))))))</f>
        <v>3</v>
      </c>
      <c r="AJ452" s="57">
        <v>2</v>
      </c>
      <c r="AK452" s="54" t="s">
        <v>81</v>
      </c>
      <c r="AM452" s="53">
        <f>IF(AND(AN452=0,AN452&lt;=0),0,IF(AND(AN452&gt;0,AN452&lt;=5),3,IF(AND(AN452&gt;5,AN452&lt;=10),5,IF(AND(AN452&gt;10,AN452&lt;=15),7,IF(AND(AN452&gt;15,AN452&lt;=20),9,IF(AND(AN452&gt;20,AN452&lt;=25),11,IF(AND(AN452&gt;25,AN452&lt;=30),13,IF(AND(AN452&gt;30,AN452&lt;=35),15,IF(AND(AN452&gt;35,AN452&lt;=40),17,IF(AND(AN452&gt;40,AN452&lt;=45),19,21))))))))))</f>
        <v>3</v>
      </c>
      <c r="AN452" s="57">
        <v>5</v>
      </c>
      <c r="AO452" s="54" t="s">
        <v>81</v>
      </c>
    </row>
    <row r="453" spans="2:41" ht="30" customHeight="1" x14ac:dyDescent="0.35">
      <c r="B453" s="29" t="s">
        <v>94</v>
      </c>
      <c r="C453" s="29" t="s">
        <v>117</v>
      </c>
      <c r="D453" s="1" t="s">
        <v>4</v>
      </c>
      <c r="E453" s="2" t="s">
        <v>52</v>
      </c>
      <c r="F453" s="30"/>
      <c r="G453" s="53">
        <f>IF(H453&lt;1,0,IF(H453=1,2,IF(H453=2,4,IF(H453=3,6,IF(H453=4,8,IF(H453=5,10,IF(H453=6,12,IF(H453=7,14,IF(H453=8,16,IF(H453=9,18,20))))))))))</f>
        <v>0</v>
      </c>
      <c r="H453" s="57"/>
      <c r="I453" s="54" t="s">
        <v>52</v>
      </c>
      <c r="K453" s="53">
        <f>IF(L453&lt;1,0,IF(L453=1,2,IF(L453=2,4,IF(L453=3,6,IF(L453=4,8,IF(L453=5,10,IF(L453=6,12,IF(L453=7,14,IF(L453=8,16,IF(L453=9,18,20))))))))))</f>
        <v>0</v>
      </c>
      <c r="L453" s="57"/>
      <c r="M453" s="54" t="s">
        <v>52</v>
      </c>
      <c r="O453" s="53">
        <f>IF(P453&lt;1,0,IF(P453=1,2,IF(P453=2,4,IF(P453=3,6,IF(P453=4,8,IF(P453=5,10,IF(P453=6,12,IF(P453=7,14,IF(P453=8,16,IF(P453=9,18,20))))))))))</f>
        <v>0</v>
      </c>
      <c r="P453" s="57"/>
      <c r="Q453" s="54" t="s">
        <v>52</v>
      </c>
      <c r="S453" s="53">
        <f>IF(T453&lt;1,0,IF(T453=1,2,IF(T453=2,4,IF(T453=3,6,IF(T453=4,8,IF(T453=5,10,IF(T453=6,12,IF(T453=7,14,IF(T453=8,16,IF(T453=9,18,20))))))))))</f>
        <v>0</v>
      </c>
      <c r="T453" s="57"/>
      <c r="U453" s="54" t="s">
        <v>52</v>
      </c>
      <c r="W453" s="53">
        <f>IF(X453&lt;1,0,IF(X453=1,2,IF(X453=2,4,IF(X453=3,6,IF(X453=4,8,IF(X453=5,10,IF(X453=6,12,IF(X453=7,14,IF(X453=8,16,IF(X453=9,18,20))))))))))</f>
        <v>0</v>
      </c>
      <c r="X453" s="57"/>
      <c r="Y453" s="54" t="s">
        <v>52</v>
      </c>
      <c r="AA453" s="53">
        <f>IF(AB453&lt;1,0,IF(AB453=1,2,IF(AB453=2,4,IF(AB453=3,6,IF(AB453=4,8,IF(AB453=5,10,IF(AB453=6,12,IF(AB453=7,14,IF(AB453=8,16,IF(AB453=9,18,20))))))))))</f>
        <v>0</v>
      </c>
      <c r="AB453" s="57"/>
      <c r="AC453" s="54" t="s">
        <v>52</v>
      </c>
      <c r="AE453" s="53">
        <f>IF(AF453&lt;1,0,IF(AF453=1,2,IF(AF453=2,4,IF(AF453=3,6,IF(AF453=4,8,IF(AF453=5,10,IF(AF453=6,12,IF(AF453=7,14,IF(AF453=8,16,IF(AF453=9,18,20))))))))))</f>
        <v>0</v>
      </c>
      <c r="AF453" s="57"/>
      <c r="AG453" s="54" t="s">
        <v>52</v>
      </c>
      <c r="AI453" s="53">
        <f>IF(AJ453&lt;1,0,IF(AJ453=1,2,IF(AJ453=2,4,IF(AJ453=3,6,IF(AJ453=4,8,IF(AJ453=5,10,IF(AJ453=6,12,IF(AJ453=7,14,IF(AJ453=8,16,IF(AJ453=9,18,20))))))))))</f>
        <v>0</v>
      </c>
      <c r="AJ453" s="57"/>
      <c r="AK453" s="54" t="s">
        <v>52</v>
      </c>
      <c r="AM453" s="53">
        <f>IF(AN453&lt;1,0,IF(AN453=1,2,IF(AN453=2,4,IF(AN453=3,6,IF(AN453=4,8,IF(AN453=5,10,IF(AN453=6,12,IF(AN453=7,14,IF(AN453=8,16,IF(AN453=9,18,20))))))))))</f>
        <v>0</v>
      </c>
      <c r="AN453" s="57"/>
      <c r="AO453" s="54" t="s">
        <v>52</v>
      </c>
    </row>
    <row r="454" spans="2:41" ht="30" customHeight="1" x14ac:dyDescent="0.35">
      <c r="B454" s="29" t="s">
        <v>94</v>
      </c>
      <c r="C454" s="29" t="s">
        <v>117</v>
      </c>
      <c r="D454" s="1" t="s">
        <v>5</v>
      </c>
      <c r="E454" s="2" t="s">
        <v>85</v>
      </c>
      <c r="F454" s="30"/>
      <c r="G454" s="53">
        <f>IF(AND(H454=0,H454&lt;=0),0,IF(AND(H454&gt;0,H454&lt;=5),3,IF(AND(H454&gt;5,H454&lt;=10),4,IF(AND(H454&gt;10,H454&lt;=15),7,IF(AND(H454&gt;15,H454&lt;=20),9,IF(AND(H454&gt;20,H454&lt;=25),11,IF(AND(H454&gt;25,H454&lt;=30),13,IF(AND(H454&gt;30,H454&lt;=35),16,IF(AND(H454&gt;35,H454&lt;=40),17,IF(AND(H454&gt;40,H454&lt;=45),19,21))))))))))</f>
        <v>3</v>
      </c>
      <c r="H454" s="57">
        <v>5</v>
      </c>
      <c r="I454" s="31" t="s">
        <v>53</v>
      </c>
      <c r="K454" s="53">
        <f>IF(AND(L454=0,L454&lt;=0),0,IF(AND(L454&gt;0,L454&lt;=5),3,IF(AND(L454&gt;5,L454&lt;=10),4,IF(AND(L454&gt;10,L454&lt;=15),7,IF(AND(L454&gt;15,L454&lt;=20),9,IF(AND(L454&gt;20,L454&lt;=25),11,IF(AND(L454&gt;25,L454&lt;=30),13,IF(AND(L454&gt;30,L454&lt;=35),16,IF(AND(L454&gt;35,L454&lt;=40),17,IF(AND(L454&gt;40,L454&lt;=45),19,21))))))))))</f>
        <v>3</v>
      </c>
      <c r="L454" s="57">
        <v>3</v>
      </c>
      <c r="M454" s="31" t="s">
        <v>53</v>
      </c>
      <c r="O454" s="53">
        <f>IF(AND(P454=0,P454&lt;=0),0,IF(AND(P454&gt;0,P454&lt;=5),3,IF(AND(P454&gt;5,P454&lt;=10),4,IF(AND(P454&gt;10,P454&lt;=15),7,IF(AND(P454&gt;15,P454&lt;=20),9,IF(AND(P454&gt;20,P454&lt;=25),11,IF(AND(P454&gt;25,P454&lt;=30),13,IF(AND(P454&gt;30,P454&lt;=35),16,IF(AND(P454&gt;35,P454&lt;=40),17,IF(AND(P454&gt;40,P454&lt;=45),19,21))))))))))</f>
        <v>4</v>
      </c>
      <c r="P454" s="57">
        <v>8</v>
      </c>
      <c r="Q454" s="31" t="s">
        <v>53</v>
      </c>
      <c r="S454" s="53">
        <f>IF(AND(T454=0,T454&lt;=0),0,IF(AND(T454&gt;0,T454&lt;=5),3,IF(AND(T454&gt;5,T454&lt;=10),4,IF(AND(T454&gt;10,T454&lt;=15),7,IF(AND(T454&gt;15,T454&lt;=20),9,IF(AND(T454&gt;20,T454&lt;=25),11,IF(AND(T454&gt;25,T454&lt;=30),13,IF(AND(T454&gt;30,T454&lt;=35),16,IF(AND(T454&gt;35,T454&lt;=40),17,IF(AND(T454&gt;40,T454&lt;=45),19,21))))))))))</f>
        <v>3</v>
      </c>
      <c r="T454" s="57">
        <v>3</v>
      </c>
      <c r="U454" s="31" t="s">
        <v>53</v>
      </c>
      <c r="W454" s="53">
        <f>IF(AND(X454=0,X454&lt;=0),0,IF(AND(X454&gt;0,X454&lt;=5),3,IF(AND(X454&gt;5,X454&lt;=10),4,IF(AND(X454&gt;10,X454&lt;=15),7,IF(AND(X454&gt;15,X454&lt;=20),9,IF(AND(X454&gt;20,X454&lt;=25),11,IF(AND(X454&gt;25,X454&lt;=30),13,IF(AND(X454&gt;30,X454&lt;=35),16,IF(AND(X454&gt;35,X454&lt;=40),17,IF(AND(X454&gt;40,X454&lt;=45),19,21))))))))))</f>
        <v>3</v>
      </c>
      <c r="X454" s="57">
        <v>5</v>
      </c>
      <c r="Y454" s="31" t="s">
        <v>53</v>
      </c>
      <c r="AA454" s="53">
        <f>IF(AND(AB454=0,AB454&lt;=0),0,IF(AND(AB454&gt;0,AB454&lt;=5),3,IF(AND(AB454&gt;5,AB454&lt;=10),4,IF(AND(AB454&gt;10,AB454&lt;=15),7,IF(AND(AB454&gt;15,AB454&lt;=20),9,IF(AND(AB454&gt;20,AB454&lt;=25),11,IF(AND(AB454&gt;25,AB454&lt;=30),13,IF(AND(AB454&gt;30,AB454&lt;=35),16,IF(AND(AB454&gt;35,AB454&lt;=40),17,IF(AND(AB454&gt;40,AB454&lt;=45),19,21))))))))))</f>
        <v>3</v>
      </c>
      <c r="AB454" s="57">
        <v>3</v>
      </c>
      <c r="AC454" s="31" t="s">
        <v>53</v>
      </c>
      <c r="AE454" s="53">
        <f>IF(AND(AF454=0,AF454&lt;=0),0,IF(AND(AF454&gt;0,AF454&lt;=5),3,IF(AND(AF454&gt;5,AF454&lt;=10),4,IF(AND(AF454&gt;10,AF454&lt;=15),7,IF(AND(AF454&gt;15,AF454&lt;=20),9,IF(AND(AF454&gt;20,AF454&lt;=25),11,IF(AND(AF454&gt;25,AF454&lt;=30),13,IF(AND(AF454&gt;30,AF454&lt;=35),16,IF(AND(AF454&gt;35,AF454&lt;=40),17,IF(AND(AF454&gt;40,AF454&lt;=45),19,21))))))))))</f>
        <v>4</v>
      </c>
      <c r="AF454" s="57">
        <v>6</v>
      </c>
      <c r="AG454" s="31" t="s">
        <v>53</v>
      </c>
      <c r="AI454" s="53">
        <f>IF(AND(AJ454=0,AJ454&lt;=0),0,IF(AND(AJ454&gt;0,AJ454&lt;=5),3,IF(AND(AJ454&gt;5,AJ454&lt;=10),4,IF(AND(AJ454&gt;10,AJ454&lt;=15),7,IF(AND(AJ454&gt;15,AJ454&lt;=20),9,IF(AND(AJ454&gt;20,AJ454&lt;=25),11,IF(AND(AJ454&gt;25,AJ454&lt;=30),13,IF(AND(AJ454&gt;30,AJ454&lt;=35),16,IF(AND(AJ454&gt;35,AJ454&lt;=40),17,IF(AND(AJ454&gt;40,AJ454&lt;=45),19,21))))))))))</f>
        <v>3</v>
      </c>
      <c r="AJ454" s="57">
        <v>3</v>
      </c>
      <c r="AK454" s="31" t="s">
        <v>53</v>
      </c>
      <c r="AM454" s="53">
        <f>IF(AND(AN454=0,AN454&lt;=0),0,IF(AND(AN454&gt;0,AN454&lt;=5),3,IF(AND(AN454&gt;5,AN454&lt;=10),4,IF(AND(AN454&gt;10,AN454&lt;=15),7,IF(AND(AN454&gt;15,AN454&lt;=20),9,IF(AND(AN454&gt;20,AN454&lt;=25),11,IF(AND(AN454&gt;25,AN454&lt;=30),13,IF(AND(AN454&gt;30,AN454&lt;=35),16,IF(AND(AN454&gt;35,AN454&lt;=40),17,IF(AND(AN454&gt;40,AN454&lt;=45),19,21))))))))))</f>
        <v>3</v>
      </c>
      <c r="AN454" s="57">
        <v>3</v>
      </c>
      <c r="AO454" s="31" t="s">
        <v>53</v>
      </c>
    </row>
    <row r="455" spans="2:41" ht="30" customHeight="1" x14ac:dyDescent="0.35">
      <c r="B455" s="29" t="s">
        <v>94</v>
      </c>
      <c r="C455" s="29" t="s">
        <v>117</v>
      </c>
      <c r="D455" s="1" t="s">
        <v>7</v>
      </c>
      <c r="E455" s="2" t="s">
        <v>6</v>
      </c>
      <c r="F455" s="30"/>
      <c r="G455" s="53">
        <f>IF(AND(H455=0,H455&lt;=0),0,IF(AND(H455&gt;0,H455&lt;=2),1,IF(AND(H455&gt;2,H455&lt;=4),2,IF(AND(H455&gt;4,H455&lt;=6),3,IF(AND(H455&gt;6,H455&lt;=8),4,IF(AND(H455&gt;8,H455&lt;=10),5,IF(AND(H455&gt;10,H455&lt;=12),6,IF(AND(H455&gt;12,H455&lt;=14),7,IF(AND(H455&gt;14,H455&lt;=16),8,IF(AND(H455&gt;16,H455&lt;=18),9,10))))))))))</f>
        <v>0</v>
      </c>
      <c r="H455" s="57"/>
      <c r="I455" s="54" t="s">
        <v>62</v>
      </c>
      <c r="K455" s="53">
        <f>IF(AND(L455=0,L455&lt;=0),0,IF(AND(L455&gt;0,L455&lt;=2),1,IF(AND(L455&gt;2,L455&lt;=4),2,IF(AND(L455&gt;4,L455&lt;=6),3,IF(AND(L455&gt;6,L455&lt;=8),4,IF(AND(L455&gt;8,L455&lt;=10),5,IF(AND(L455&gt;10,L455&lt;=12),6,IF(AND(L455&gt;12,L455&lt;=14),7,IF(AND(L455&gt;14,L455&lt;=16),8,IF(AND(L455&gt;16,L455&lt;=18),9,10))))))))))</f>
        <v>0</v>
      </c>
      <c r="L455" s="57"/>
      <c r="M455" s="54" t="s">
        <v>62</v>
      </c>
      <c r="O455" s="53">
        <f>IF(AND(P455=0,P455&lt;=0),0,IF(AND(P455&gt;0,P455&lt;=2),1,IF(AND(P455&gt;2,P455&lt;=4),2,IF(AND(P455&gt;4,P455&lt;=6),3,IF(AND(P455&gt;6,P455&lt;=8),4,IF(AND(P455&gt;8,P455&lt;=10),5,IF(AND(P455&gt;10,P455&lt;=12),6,IF(AND(P455&gt;12,P455&lt;=14),7,IF(AND(P455&gt;14,P455&lt;=16),8,IF(AND(P455&gt;16,P455&lt;=18),9,10))))))))))</f>
        <v>0</v>
      </c>
      <c r="P455" s="57"/>
      <c r="Q455" s="54" t="s">
        <v>62</v>
      </c>
      <c r="S455" s="53">
        <f>IF(AND(T455=0,T455&lt;=0),0,IF(AND(T455&gt;0,T455&lt;=2),1,IF(AND(T455&gt;2,T455&lt;=4),2,IF(AND(T455&gt;4,T455&lt;=6),3,IF(AND(T455&gt;6,T455&lt;=8),4,IF(AND(T455&gt;8,T455&lt;=10),5,IF(AND(T455&gt;10,T455&lt;=12),6,IF(AND(T455&gt;12,T455&lt;=14),7,IF(AND(T455&gt;14,T455&lt;=16),8,IF(AND(T455&gt;16,T455&lt;=18),9,10))))))))))</f>
        <v>0</v>
      </c>
      <c r="T455" s="57"/>
      <c r="U455" s="54" t="s">
        <v>62</v>
      </c>
      <c r="W455" s="53">
        <f>IF(AND(X455=0,X455&lt;=0),0,IF(AND(X455&gt;0,X455&lt;=2),1,IF(AND(X455&gt;2,X455&lt;=4),2,IF(AND(X455&gt;4,X455&lt;=6),3,IF(AND(X455&gt;6,X455&lt;=8),4,IF(AND(X455&gt;8,X455&lt;=10),5,IF(AND(X455&gt;10,X455&lt;=12),6,IF(AND(X455&gt;12,X455&lt;=14),7,IF(AND(X455&gt;14,X455&lt;=16),8,IF(AND(X455&gt;16,X455&lt;=18),9,10))))))))))</f>
        <v>0</v>
      </c>
      <c r="X455" s="57"/>
      <c r="Y455" s="54" t="s">
        <v>62</v>
      </c>
      <c r="AA455" s="53">
        <f>IF(AND(AB455=0,AB455&lt;=0),0,IF(AND(AB455&gt;0,AB455&lt;=2),1,IF(AND(AB455&gt;2,AB455&lt;=4),2,IF(AND(AB455&gt;4,AB455&lt;=6),3,IF(AND(AB455&gt;6,AB455&lt;=8),4,IF(AND(AB455&gt;8,AB455&lt;=10),5,IF(AND(AB455&gt;10,AB455&lt;=12),6,IF(AND(AB455&gt;12,AB455&lt;=14),7,IF(AND(AB455&gt;14,AB455&lt;=16),8,IF(AND(AB455&gt;16,AB455&lt;=18),9,10))))))))))</f>
        <v>0</v>
      </c>
      <c r="AB455" s="57"/>
      <c r="AC455" s="54" t="s">
        <v>62</v>
      </c>
      <c r="AE455" s="53">
        <f>IF(AND(AF455=0,AF455&lt;=0),0,IF(AND(AF455&gt;0,AF455&lt;=2),1,IF(AND(AF455&gt;2,AF455&lt;=4),2,IF(AND(AF455&gt;4,AF455&lt;=6),3,IF(AND(AF455&gt;6,AF455&lt;=8),4,IF(AND(AF455&gt;8,AF455&lt;=10),5,IF(AND(AF455&gt;10,AF455&lt;=12),6,IF(AND(AF455&gt;12,AF455&lt;=14),7,IF(AND(AF455&gt;14,AF455&lt;=16),8,IF(AND(AF455&gt;16,AF455&lt;=18),9,10))))))))))</f>
        <v>0</v>
      </c>
      <c r="AF455" s="57"/>
      <c r="AG455" s="54" t="s">
        <v>62</v>
      </c>
      <c r="AI455" s="53">
        <f>IF(AND(AJ455=0,AJ455&lt;=0),0,IF(AND(AJ455&gt;0,AJ455&lt;=2),1,IF(AND(AJ455&gt;2,AJ455&lt;=4),2,IF(AND(AJ455&gt;4,AJ455&lt;=6),3,IF(AND(AJ455&gt;6,AJ455&lt;=8),4,IF(AND(AJ455&gt;8,AJ455&lt;=10),5,IF(AND(AJ455&gt;10,AJ455&lt;=12),6,IF(AND(AJ455&gt;12,AJ455&lt;=14),7,IF(AND(AJ455&gt;14,AJ455&lt;=16),8,IF(AND(AJ455&gt;16,AJ455&lt;=18),9,10))))))))))</f>
        <v>0</v>
      </c>
      <c r="AJ455" s="57"/>
      <c r="AK455" s="54" t="s">
        <v>62</v>
      </c>
      <c r="AM455" s="53">
        <f>IF(AND(AN455=0,AN455&lt;=0),0,IF(AND(AN455&gt;0,AN455&lt;=2),1,IF(AND(AN455&gt;2,AN455&lt;=4),2,IF(AND(AN455&gt;4,AN455&lt;=6),3,IF(AND(AN455&gt;6,AN455&lt;=8),4,IF(AND(AN455&gt;8,AN455&lt;=10),5,IF(AND(AN455&gt;10,AN455&lt;=12),6,IF(AND(AN455&gt;12,AN455&lt;=14),7,IF(AND(AN455&gt;14,AN455&lt;=16),8,IF(AND(AN455&gt;16,AN455&lt;=18),9,10))))))))))</f>
        <v>0</v>
      </c>
      <c r="AN455" s="57"/>
      <c r="AO455" s="54" t="s">
        <v>62</v>
      </c>
    </row>
    <row r="456" spans="2:41" ht="30" customHeight="1" x14ac:dyDescent="0.35">
      <c r="B456" s="29" t="s">
        <v>94</v>
      </c>
      <c r="C456" s="29" t="s">
        <v>117</v>
      </c>
      <c r="D456" s="1" t="s">
        <v>9</v>
      </c>
      <c r="E456" s="2" t="s">
        <v>8</v>
      </c>
      <c r="F456" s="30"/>
      <c r="G456" s="76">
        <f>H456</f>
        <v>6</v>
      </c>
      <c r="H456" s="77">
        <v>6</v>
      </c>
      <c r="I456" s="73" t="str">
        <f>IF(G456=0,"SIN DATOS",IF(AND(G456&gt;0,G456&lt;=6),"ORDENADO",IF(AND(G456&gt;6,G456&lt;=11),"ORDENADO/BUENA PRESENTACIÓN",IF(AND(G456&gt;11,G456&lt;=15),"ODENADO/BUENA PRESENTACION/MAYORES ARGUMENTO","EXCELENTE"))))</f>
        <v>ORDENADO</v>
      </c>
      <c r="J456" s="78"/>
      <c r="K456" s="76">
        <f>L456</f>
        <v>7</v>
      </c>
      <c r="L456" s="77">
        <v>7</v>
      </c>
      <c r="M456" s="73" t="str">
        <f>IF(K456=0,"SIN DATOS",IF(AND(K456&gt;0,K456&lt;=6),"ORDENADO",IF(AND(K456&gt;6,K456&lt;=11),"ORDENADO/BUENA PRESENTACIÓN",IF(AND(K456&gt;11,K456&lt;=15),"ODENADO/BUENA PRESENTACION/MAYORES ARGUMENTO","EXCELENTE"))))</f>
        <v>ORDENADO/BUENA PRESENTACIÓN</v>
      </c>
      <c r="N456" s="78"/>
      <c r="O456" s="76">
        <f>P456</f>
        <v>6</v>
      </c>
      <c r="P456" s="77">
        <v>6</v>
      </c>
      <c r="Q456" s="73" t="str">
        <f>IF(O456=0,"SIN DATOS",IF(AND(O456&gt;0,O456&lt;=6),"ORDENADO",IF(AND(O456&gt;6,O456&lt;=11),"ORDENADO/BUENA PRESENTACIÓN",IF(AND(O456&gt;11,O456&lt;=15),"ODENADO/BUENA PRESENTACION/MAYORES ARGUMENTO","EXCELENTE"))))</f>
        <v>ORDENADO</v>
      </c>
      <c r="R456" s="78"/>
      <c r="S456" s="76">
        <f>T456</f>
        <v>5</v>
      </c>
      <c r="T456" s="77">
        <v>5</v>
      </c>
      <c r="U456" s="73" t="str">
        <f>IF(S456=0,"SIN DATOS",IF(AND(S456&gt;0,S456&lt;=6),"ORDENADO",IF(AND(S456&gt;6,S456&lt;=11),"ORDENADO/BUENA PRESENTACIÓN",IF(AND(S456&gt;11,S456&lt;=15),"ODENADO/BUENA PRESENTACION/MAYORES ARGUMENTO","EXCELENTE"))))</f>
        <v>ORDENADO</v>
      </c>
      <c r="V456" s="78"/>
      <c r="W456" s="76">
        <f>X456</f>
        <v>5</v>
      </c>
      <c r="X456" s="77">
        <v>5</v>
      </c>
      <c r="Y456" s="73" t="str">
        <f>IF(W456=0,"SIN DATOS",IF(AND(W456&gt;0,W456&lt;=6),"ORDENADO",IF(AND(W456&gt;6,W456&lt;=11),"ORDENADO/BUENA PRESENTACIÓN",IF(AND(W456&gt;11,W456&lt;=15),"ODENADO/BUENA PRESENTACION/MAYORES ARGUMENTO","EXCELENTE"))))</f>
        <v>ORDENADO</v>
      </c>
      <c r="Z456" s="78"/>
      <c r="AA456" s="76">
        <f>AB456</f>
        <v>5</v>
      </c>
      <c r="AB456" s="77">
        <v>5</v>
      </c>
      <c r="AC456" s="73" t="str">
        <f>IF(AA456=0,"SIN DATOS",IF(AND(AA456&gt;0,AA456&lt;=6),"ORDENADO",IF(AND(AA456&gt;6,AA456&lt;=11),"ORDENADO/BUENA PRESENTACIÓN",IF(AND(AA456&gt;11,AA456&lt;=15),"ODENADO/BUENA PRESENTACION/MAYORES ARGUMENTO","EXCELENTE"))))</f>
        <v>ORDENADO</v>
      </c>
      <c r="AE456" s="76">
        <f>AF456</f>
        <v>7</v>
      </c>
      <c r="AF456" s="77">
        <v>7</v>
      </c>
      <c r="AG456" s="73" t="str">
        <f>IF(AE456=0,"SIN DATOS",IF(AND(AE456&gt;0,AE456&lt;=6),"ORDENADO",IF(AND(AE456&gt;6,AE456&lt;=11),"ORDENADO/BUENA PRESENTACIÓN",IF(AND(AE456&gt;11,AE456&lt;=15),"ODENADO/BUENA PRESENTACION/MAYORES ARGUMENTO","EXCELENTE"))))</f>
        <v>ORDENADO/BUENA PRESENTACIÓN</v>
      </c>
      <c r="AI456" s="76">
        <f>AJ456</f>
        <v>5</v>
      </c>
      <c r="AJ456" s="77">
        <v>5</v>
      </c>
      <c r="AK456" s="73" t="str">
        <f>IF(AI456=0,"SIN DATOS",IF(AND(AI456&gt;0,AI456&lt;=6),"ORDENADO",IF(AND(AI456&gt;6,AI456&lt;=11),"ORDENADO/BUENA PRESENTACIÓN",IF(AND(AI456&gt;11,AI456&lt;=15),"ODENADO/BUENA PRESENTACION/MAYORES ARGUMENTO","EXCELENTE"))))</f>
        <v>ORDENADO</v>
      </c>
      <c r="AL456" s="78"/>
      <c r="AM456" s="76">
        <f>AN456</f>
        <v>5</v>
      </c>
      <c r="AN456" s="77">
        <v>5</v>
      </c>
      <c r="AO456" s="73" t="str">
        <f>IF(AM456=0,"SIN DATOS",IF(AND(AM456&gt;0,AM456&lt;=6),"ORDENADO",IF(AND(AM456&gt;6,AM456&lt;=11),"ORDENADO/BUENA PRESENTACIÓN",IF(AND(AM456&gt;11,AM456&lt;=15),"ODENADO/BUENA PRESENTACION/MAYORES ARGUMENTO","EXCELENTE"))))</f>
        <v>ORDENADO</v>
      </c>
    </row>
    <row r="457" spans="2:41" ht="30" customHeight="1" x14ac:dyDescent="0.35">
      <c r="B457" s="29" t="s">
        <v>94</v>
      </c>
      <c r="C457" s="29" t="s">
        <v>117</v>
      </c>
      <c r="D457" s="1" t="s">
        <v>63</v>
      </c>
      <c r="E457" s="2" t="s">
        <v>10</v>
      </c>
      <c r="F457" s="30"/>
      <c r="G457" s="53">
        <f>H457</f>
        <v>0</v>
      </c>
      <c r="H457" s="57"/>
      <c r="I457" s="56"/>
      <c r="K457" s="53">
        <f>L457</f>
        <v>0</v>
      </c>
      <c r="L457" s="57"/>
      <c r="M457" s="56"/>
      <c r="O457" s="53">
        <f>P457</f>
        <v>0</v>
      </c>
      <c r="P457" s="57"/>
      <c r="Q457" s="56"/>
      <c r="S457" s="53">
        <f>T457</f>
        <v>0</v>
      </c>
      <c r="T457" s="57"/>
      <c r="U457" s="56"/>
      <c r="W457" s="53">
        <f>X457</f>
        <v>0</v>
      </c>
      <c r="X457" s="57"/>
      <c r="Y457" s="56"/>
      <c r="AA457" s="53">
        <f>AB457</f>
        <v>0</v>
      </c>
      <c r="AB457" s="57"/>
      <c r="AC457" s="56"/>
      <c r="AE457" s="53">
        <f>AF457</f>
        <v>0</v>
      </c>
      <c r="AF457" s="57"/>
      <c r="AG457" s="56"/>
      <c r="AI457" s="53">
        <f>AJ457</f>
        <v>0</v>
      </c>
      <c r="AJ457" s="57"/>
      <c r="AK457" s="56"/>
      <c r="AM457" s="53">
        <f>AN457</f>
        <v>0</v>
      </c>
      <c r="AN457" s="57"/>
      <c r="AO457" s="56"/>
    </row>
    <row r="458" spans="2:41" ht="15" customHeight="1" x14ac:dyDescent="0.35">
      <c r="B458" s="29" t="s">
        <v>94</v>
      </c>
      <c r="C458" s="29" t="s">
        <v>117</v>
      </c>
      <c r="D458" s="1" t="s">
        <v>80</v>
      </c>
      <c r="E458" s="2" t="s">
        <v>64</v>
      </c>
      <c r="F458" s="33"/>
      <c r="G458" s="64">
        <f>IF(H458=0,0,H458*50)</f>
        <v>0</v>
      </c>
      <c r="H458" s="63"/>
      <c r="I458" s="58" t="s">
        <v>66</v>
      </c>
      <c r="K458" s="64">
        <f>IF(L458=0,0,L458*50)</f>
        <v>0</v>
      </c>
      <c r="L458" s="63"/>
      <c r="M458" s="58" t="s">
        <v>66</v>
      </c>
      <c r="O458" s="64">
        <f>IF(P458=0,0,P458*50)</f>
        <v>50</v>
      </c>
      <c r="P458" s="63" t="s">
        <v>91</v>
      </c>
      <c r="Q458" s="58" t="s">
        <v>66</v>
      </c>
      <c r="S458" s="64">
        <f>IF(T458=0,0,T458*50)</f>
        <v>0</v>
      </c>
      <c r="T458" s="63"/>
      <c r="U458" s="58" t="s">
        <v>66</v>
      </c>
      <c r="W458" s="64">
        <f>IF(X458=0,0,X458*50)</f>
        <v>0</v>
      </c>
      <c r="X458" s="63"/>
      <c r="Y458" s="58" t="s">
        <v>66</v>
      </c>
      <c r="AA458" s="64">
        <f>IF(AB458=0,0,AB458*50)</f>
        <v>0</v>
      </c>
      <c r="AB458" s="63"/>
      <c r="AC458" s="58" t="s">
        <v>66</v>
      </c>
      <c r="AE458" s="64">
        <f>IF(AF458=0,0,AF458*50)</f>
        <v>0</v>
      </c>
      <c r="AF458" s="63"/>
      <c r="AG458" s="58" t="s">
        <v>66</v>
      </c>
      <c r="AI458" s="64">
        <f>IF(AJ458=0,0,AJ458*50)</f>
        <v>0</v>
      </c>
      <c r="AJ458" s="63"/>
      <c r="AK458" s="58" t="s">
        <v>66</v>
      </c>
      <c r="AM458" s="64">
        <f>IF(AN458=0,0,AN458*50)</f>
        <v>0</v>
      </c>
      <c r="AN458" s="63"/>
      <c r="AO458" s="58" t="s">
        <v>66</v>
      </c>
    </row>
    <row r="459" spans="2:41" ht="15" customHeight="1" x14ac:dyDescent="0.35">
      <c r="B459" s="29"/>
      <c r="C459" s="29"/>
      <c r="D459" s="42"/>
      <c r="E459" s="2"/>
      <c r="F459" s="43"/>
      <c r="G459" s="55"/>
      <c r="H459" s="55"/>
      <c r="I459" s="54"/>
      <c r="K459" s="55"/>
      <c r="L459" s="55"/>
      <c r="M459" s="54"/>
      <c r="O459" s="55"/>
      <c r="P459" s="55"/>
      <c r="Q459" s="54"/>
      <c r="S459" s="55"/>
      <c r="T459" s="55"/>
      <c r="U459" s="54"/>
      <c r="W459" s="55"/>
      <c r="X459" s="55"/>
      <c r="Y459" s="54"/>
      <c r="AA459" s="55"/>
      <c r="AB459" s="55"/>
      <c r="AC459" s="54"/>
      <c r="AE459" s="55"/>
      <c r="AF459" s="55"/>
      <c r="AG459" s="54"/>
      <c r="AI459" s="55"/>
      <c r="AJ459" s="55"/>
      <c r="AK459" s="54"/>
      <c r="AM459" s="55"/>
      <c r="AN459" s="55"/>
      <c r="AO459" s="54"/>
    </row>
    <row r="460" spans="2:41" ht="15.5" x14ac:dyDescent="0.35">
      <c r="B460" s="29"/>
      <c r="C460" s="29"/>
      <c r="D460" s="2" t="s">
        <v>50</v>
      </c>
      <c r="E460" s="2"/>
      <c r="F460" s="30"/>
      <c r="G460" s="84">
        <f>SUM(G450:G457)</f>
        <v>28</v>
      </c>
      <c r="H460" s="85">
        <f>VLOOKUP(G460,PAGO,2,FALSE)</f>
        <v>135</v>
      </c>
      <c r="I460" s="86" t="s">
        <v>68</v>
      </c>
      <c r="K460" s="84">
        <f>SUM(K450:K457)</f>
        <v>27</v>
      </c>
      <c r="L460" s="85">
        <f>VLOOKUP(K460,PAGO,2,FALSE)</f>
        <v>130</v>
      </c>
      <c r="M460" s="86" t="s">
        <v>68</v>
      </c>
      <c r="O460" s="84">
        <f>SUM(O450:O457)</f>
        <v>32</v>
      </c>
      <c r="P460" s="85">
        <f>VLOOKUP(O460,PAGO,2,FALSE)</f>
        <v>155</v>
      </c>
      <c r="Q460" s="86" t="s">
        <v>68</v>
      </c>
      <c r="S460" s="84">
        <f>SUM(S450:S457)</f>
        <v>23</v>
      </c>
      <c r="T460" s="85">
        <f>VLOOKUP(S460,PAGO,2,FALSE)</f>
        <v>110</v>
      </c>
      <c r="U460" s="86" t="s">
        <v>68</v>
      </c>
      <c r="W460" s="84">
        <f>SUM(W450:W457)</f>
        <v>30</v>
      </c>
      <c r="X460" s="85">
        <f>VLOOKUP(W460,PAGO,2,FALSE)</f>
        <v>145</v>
      </c>
      <c r="Y460" s="86" t="s">
        <v>68</v>
      </c>
      <c r="AA460" s="84">
        <f>SUM(AA450:AA457)</f>
        <v>25</v>
      </c>
      <c r="AB460" s="85">
        <f>VLOOKUP(AA460,PAGO,2,FALSE)</f>
        <v>120</v>
      </c>
      <c r="AC460" s="86" t="s">
        <v>68</v>
      </c>
      <c r="AE460" s="84">
        <f>SUM(AE450:AE457)</f>
        <v>39</v>
      </c>
      <c r="AF460" s="85">
        <f>VLOOKUP(AE460,PAGO,2,FALSE)</f>
        <v>190</v>
      </c>
      <c r="AG460" s="86" t="s">
        <v>68</v>
      </c>
      <c r="AI460" s="84">
        <f>SUM(AI450:AI457)</f>
        <v>25</v>
      </c>
      <c r="AJ460" s="85">
        <f>VLOOKUP(AI460,PAGO,2,FALSE)</f>
        <v>120</v>
      </c>
      <c r="AK460" s="86" t="s">
        <v>68</v>
      </c>
      <c r="AM460" s="84">
        <f>SUM(AM450:AM457)</f>
        <v>23</v>
      </c>
      <c r="AN460" s="85">
        <f>VLOOKUP(AM460,PAGO,2,FALSE)</f>
        <v>110</v>
      </c>
      <c r="AO460" s="86" t="s">
        <v>68</v>
      </c>
    </row>
    <row r="461" spans="2:41" ht="16" thickBot="1" x14ac:dyDescent="0.4">
      <c r="B461" s="80"/>
      <c r="C461" s="80"/>
      <c r="D461" s="81"/>
      <c r="E461" s="81"/>
      <c r="F461" s="82"/>
      <c r="G461" s="160">
        <f>IF(G454=0,-25,0)</f>
        <v>0</v>
      </c>
      <c r="H461" s="161"/>
      <c r="I461" s="87" t="s">
        <v>88</v>
      </c>
      <c r="K461" s="160">
        <f>IF(K454=0,-25,0)</f>
        <v>0</v>
      </c>
      <c r="L461" s="161"/>
      <c r="M461" s="87" t="s">
        <v>88</v>
      </c>
      <c r="O461" s="160">
        <f>IF(O454=0,-25,0)</f>
        <v>0</v>
      </c>
      <c r="P461" s="161"/>
      <c r="Q461" s="87" t="s">
        <v>88</v>
      </c>
      <c r="S461" s="160">
        <f>IF(S454=0,-25,0)</f>
        <v>0</v>
      </c>
      <c r="T461" s="161"/>
      <c r="U461" s="87" t="s">
        <v>88</v>
      </c>
      <c r="W461" s="160">
        <f>IF(W454=0,-25,0)</f>
        <v>0</v>
      </c>
      <c r="X461" s="161"/>
      <c r="Y461" s="87" t="s">
        <v>88</v>
      </c>
      <c r="AA461" s="160">
        <f>IF(AA454=0,-25,0)</f>
        <v>0</v>
      </c>
      <c r="AB461" s="161"/>
      <c r="AC461" s="87" t="s">
        <v>88</v>
      </c>
      <c r="AE461" s="160">
        <f>IF(AE454=0,-25,0)</f>
        <v>0</v>
      </c>
      <c r="AF461" s="161"/>
      <c r="AG461" s="87" t="s">
        <v>88</v>
      </c>
      <c r="AI461" s="160">
        <f>IF(AI454=0,-25,0)</f>
        <v>0</v>
      </c>
      <c r="AJ461" s="161"/>
      <c r="AK461" s="87" t="s">
        <v>88</v>
      </c>
      <c r="AM461" s="160">
        <f>IF(AM454=0,-25,0)</f>
        <v>0</v>
      </c>
      <c r="AN461" s="161"/>
      <c r="AO461" s="87" t="s">
        <v>88</v>
      </c>
    </row>
    <row r="462" spans="2:41" ht="19" thickBot="1" x14ac:dyDescent="0.4">
      <c r="D462" s="151" t="s">
        <v>67</v>
      </c>
      <c r="E462" s="152"/>
      <c r="G462" s="153">
        <f>+G458+H460+G461</f>
        <v>135</v>
      </c>
      <c r="H462" s="154"/>
      <c r="I462" s="83" t="s">
        <v>69</v>
      </c>
      <c r="J462" s="71"/>
      <c r="K462" s="153">
        <f>+K458+L460+K461</f>
        <v>130</v>
      </c>
      <c r="L462" s="154"/>
      <c r="M462" s="83" t="s">
        <v>69</v>
      </c>
      <c r="N462" s="71"/>
      <c r="O462" s="153">
        <f>+O458+P460+O461</f>
        <v>205</v>
      </c>
      <c r="P462" s="154"/>
      <c r="Q462" s="83" t="s">
        <v>69</v>
      </c>
      <c r="R462" s="71"/>
      <c r="S462" s="153">
        <f>+S458+T460+S461</f>
        <v>110</v>
      </c>
      <c r="T462" s="154"/>
      <c r="U462" s="83" t="s">
        <v>69</v>
      </c>
      <c r="V462" s="71"/>
      <c r="W462" s="153">
        <f>+W458+X460+W461</f>
        <v>145</v>
      </c>
      <c r="X462" s="154"/>
      <c r="Y462" s="83" t="s">
        <v>69</v>
      </c>
      <c r="Z462" s="71"/>
      <c r="AA462" s="153">
        <f>+AA458+AB460+AA461</f>
        <v>120</v>
      </c>
      <c r="AB462" s="154"/>
      <c r="AC462" s="83" t="s">
        <v>69</v>
      </c>
      <c r="AE462" s="153">
        <f>+AE458+AF460+AE461</f>
        <v>190</v>
      </c>
      <c r="AF462" s="154"/>
      <c r="AG462" s="83" t="s">
        <v>69</v>
      </c>
      <c r="AI462" s="153">
        <f>+AI458+AJ460+AI461</f>
        <v>120</v>
      </c>
      <c r="AJ462" s="154"/>
      <c r="AK462" s="83" t="s">
        <v>69</v>
      </c>
      <c r="AL462" s="71"/>
      <c r="AM462" s="153">
        <f>+AM458+AN460+AM461</f>
        <v>110</v>
      </c>
      <c r="AN462" s="154"/>
      <c r="AO462" s="83" t="s">
        <v>69</v>
      </c>
    </row>
    <row r="463" spans="2:41" ht="18.5" x14ac:dyDescent="0.35">
      <c r="D463" s="92"/>
      <c r="E463" s="92"/>
      <c r="G463" s="93"/>
      <c r="H463" s="93"/>
      <c r="I463" s="94"/>
      <c r="J463" s="71"/>
      <c r="K463" s="93"/>
      <c r="L463" s="93"/>
      <c r="M463" s="94"/>
      <c r="N463" s="71"/>
      <c r="O463" s="93"/>
      <c r="P463" s="93"/>
      <c r="Q463" s="94"/>
      <c r="R463" s="71"/>
      <c r="S463" s="117"/>
      <c r="T463" s="117"/>
      <c r="U463" s="94"/>
      <c r="V463" s="71"/>
      <c r="W463" s="93"/>
      <c r="X463" s="93"/>
      <c r="Y463" s="94"/>
      <c r="Z463" s="71"/>
      <c r="AA463" s="93"/>
      <c r="AB463" s="93"/>
      <c r="AC463" s="94"/>
      <c r="AE463" s="93"/>
      <c r="AF463" s="93"/>
      <c r="AG463" s="94"/>
      <c r="AL463" s="71"/>
      <c r="AM463" s="117"/>
      <c r="AN463" s="117"/>
      <c r="AO463" s="94"/>
    </row>
    <row r="464" spans="2:41" ht="18.5" x14ac:dyDescent="0.35">
      <c r="D464" s="92"/>
      <c r="E464" s="92"/>
      <c r="G464" s="93"/>
      <c r="H464" s="93"/>
      <c r="I464" s="94"/>
      <c r="J464" s="71"/>
      <c r="K464" s="93"/>
      <c r="L464" s="93"/>
      <c r="M464" s="94"/>
      <c r="N464" s="71"/>
      <c r="O464" s="93"/>
      <c r="P464" s="93"/>
      <c r="Q464" s="94"/>
      <c r="R464" s="71"/>
      <c r="S464" s="117"/>
      <c r="T464" s="117"/>
      <c r="U464" s="94"/>
      <c r="V464" s="71"/>
      <c r="W464" s="93"/>
      <c r="X464" s="93"/>
      <c r="Y464" s="94"/>
      <c r="Z464" s="71"/>
      <c r="AA464" s="93"/>
      <c r="AB464" s="93"/>
      <c r="AC464" s="94"/>
      <c r="AE464" s="93"/>
      <c r="AF464" s="93"/>
      <c r="AG464" s="94"/>
      <c r="AL464" s="71"/>
      <c r="AM464" s="117"/>
      <c r="AN464" s="117"/>
      <c r="AO464" s="94"/>
    </row>
    <row r="466" spans="2:41" ht="26" x14ac:dyDescent="0.6">
      <c r="B466" s="51" t="s">
        <v>78</v>
      </c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  <c r="Z466" s="51"/>
      <c r="AA466" s="51"/>
      <c r="AB466" s="51"/>
      <c r="AC466" s="51"/>
      <c r="AD466" s="51"/>
      <c r="AE466" s="51"/>
      <c r="AF466" s="51"/>
      <c r="AG466" s="51"/>
      <c r="AH466" s="51"/>
      <c r="AI466" s="51"/>
      <c r="AJ466" s="51"/>
      <c r="AK466" s="51"/>
      <c r="AL466" s="51"/>
      <c r="AM466" s="51"/>
      <c r="AN466" s="51"/>
      <c r="AO466" s="51"/>
    </row>
    <row r="468" spans="2:41" ht="18.5" x14ac:dyDescent="0.45">
      <c r="B468" s="39" t="s">
        <v>46</v>
      </c>
      <c r="C468" s="39" t="s">
        <v>47</v>
      </c>
      <c r="D468" s="108" t="s">
        <v>48</v>
      </c>
      <c r="E468" s="109"/>
      <c r="F468" s="40"/>
      <c r="G468" s="157" t="s">
        <v>55</v>
      </c>
      <c r="H468" s="158"/>
      <c r="I468" s="159"/>
      <c r="J468" s="40"/>
      <c r="K468" s="157" t="s">
        <v>54</v>
      </c>
      <c r="L468" s="158"/>
      <c r="M468" s="159"/>
      <c r="O468" s="157" t="s">
        <v>56</v>
      </c>
      <c r="P468" s="158"/>
      <c r="Q468" s="159"/>
      <c r="R468" s="40"/>
      <c r="S468" s="157" t="s">
        <v>57</v>
      </c>
      <c r="T468" s="158"/>
      <c r="U468" s="159"/>
      <c r="V468" s="40"/>
      <c r="W468" s="157" t="s">
        <v>58</v>
      </c>
      <c r="X468" s="158"/>
      <c r="Y468" s="159"/>
      <c r="Z468" s="40"/>
      <c r="AA468" s="157" t="s">
        <v>59</v>
      </c>
      <c r="AB468" s="158"/>
      <c r="AC468" s="159"/>
      <c r="AE468" s="157" t="s">
        <v>89</v>
      </c>
      <c r="AF468" s="158"/>
      <c r="AG468" s="159"/>
      <c r="AI468" s="157" t="s">
        <v>111</v>
      </c>
      <c r="AJ468" s="158"/>
      <c r="AK468" s="159"/>
      <c r="AL468" s="40"/>
      <c r="AM468" s="157" t="s">
        <v>57</v>
      </c>
      <c r="AN468" s="158"/>
      <c r="AO468" s="159"/>
    </row>
    <row r="469" spans="2:41" ht="18.5" x14ac:dyDescent="0.45">
      <c r="B469" s="41"/>
      <c r="C469" s="41"/>
      <c r="D469" s="74"/>
      <c r="E469" s="75"/>
      <c r="F469" s="40"/>
      <c r="G469" s="59" t="s">
        <v>76</v>
      </c>
      <c r="H469" s="59" t="s">
        <v>75</v>
      </c>
      <c r="I469" s="60" t="s">
        <v>49</v>
      </c>
      <c r="J469" s="40"/>
      <c r="K469" s="59" t="s">
        <v>76</v>
      </c>
      <c r="L469" s="59" t="s">
        <v>75</v>
      </c>
      <c r="M469" s="60" t="s">
        <v>49</v>
      </c>
      <c r="N469" s="61"/>
      <c r="O469" s="59" t="s">
        <v>76</v>
      </c>
      <c r="P469" s="59" t="s">
        <v>75</v>
      </c>
      <c r="Q469" s="60" t="s">
        <v>49</v>
      </c>
      <c r="R469" s="62"/>
      <c r="S469" s="59" t="s">
        <v>76</v>
      </c>
      <c r="T469" s="59" t="s">
        <v>75</v>
      </c>
      <c r="U469" s="60" t="s">
        <v>49</v>
      </c>
      <c r="V469" s="62"/>
      <c r="W469" s="59" t="s">
        <v>76</v>
      </c>
      <c r="X469" s="59" t="s">
        <v>75</v>
      </c>
      <c r="Y469" s="60" t="s">
        <v>49</v>
      </c>
      <c r="Z469" s="62"/>
      <c r="AA469" s="59" t="s">
        <v>76</v>
      </c>
      <c r="AB469" s="59" t="s">
        <v>75</v>
      </c>
      <c r="AC469" s="60" t="s">
        <v>49</v>
      </c>
      <c r="AE469" s="59" t="s">
        <v>76</v>
      </c>
      <c r="AF469" s="59" t="s">
        <v>75</v>
      </c>
      <c r="AG469" s="60" t="s">
        <v>49</v>
      </c>
      <c r="AI469" s="59" t="s">
        <v>76</v>
      </c>
      <c r="AJ469" s="59" t="s">
        <v>75</v>
      </c>
      <c r="AK469" s="60" t="s">
        <v>49</v>
      </c>
      <c r="AL469" s="62"/>
      <c r="AM469" s="59" t="s">
        <v>76</v>
      </c>
      <c r="AN469" s="59" t="s">
        <v>75</v>
      </c>
      <c r="AO469" s="60" t="s">
        <v>49</v>
      </c>
    </row>
    <row r="470" spans="2:41" x14ac:dyDescent="0.35">
      <c r="B470" s="24"/>
      <c r="C470" s="24"/>
      <c r="D470" s="25"/>
      <c r="E470" s="26"/>
      <c r="F470" s="27"/>
      <c r="G470" s="72"/>
      <c r="H470" s="72"/>
      <c r="I470" s="72"/>
      <c r="J470" s="72"/>
      <c r="K470" s="28"/>
      <c r="L470" s="28"/>
      <c r="M470" s="28"/>
      <c r="O470" s="28"/>
      <c r="P470" s="28"/>
      <c r="Q470" s="28"/>
      <c r="S470" s="28"/>
      <c r="T470" s="28"/>
      <c r="U470" s="28"/>
      <c r="W470" s="28"/>
      <c r="X470" s="28"/>
      <c r="Y470" s="28"/>
      <c r="AA470" s="28"/>
      <c r="AB470" s="28"/>
      <c r="AC470" s="28"/>
      <c r="AE470" s="28"/>
      <c r="AF470" s="28"/>
      <c r="AG470" s="28"/>
      <c r="AI470" s="28"/>
      <c r="AJ470" s="28"/>
      <c r="AK470" s="28"/>
      <c r="AM470" s="28"/>
      <c r="AN470" s="28"/>
      <c r="AO470" s="28"/>
    </row>
    <row r="471" spans="2:41" ht="30" customHeight="1" x14ac:dyDescent="0.35">
      <c r="B471" s="29" t="s">
        <v>94</v>
      </c>
      <c r="C471" s="29" t="s">
        <v>116</v>
      </c>
      <c r="D471" s="1" t="s">
        <v>0</v>
      </c>
      <c r="E471" s="2" t="s">
        <v>1</v>
      </c>
      <c r="F471" s="30"/>
      <c r="G471" s="53">
        <f>IF(AND(H471=0,H471&lt;=0),0,IF(AND(H471&gt;0,H471&lt;=5),3,IF(AND(H471&gt;5,H471&lt;=10),5,IF(AND(H471&gt;10,H471&lt;=15),7,IF(AND(H471&gt;15,H471&lt;=20),9,IF(AND(H471&gt;20,H471&lt;=30),11,IF(AND(H471&gt;30,H471&lt;=40),13,IF(AND(H471&gt;40,H471&lt;=50),15,IF(AND(H471&gt;50,H471&lt;=65),17,IF(AND(H471&gt;65,H471&lt;=80),19,21))))))))))</f>
        <v>13</v>
      </c>
      <c r="H471" s="57">
        <v>34</v>
      </c>
      <c r="I471" s="54" t="s">
        <v>51</v>
      </c>
      <c r="K471" s="53">
        <f>IF(AND(L471=0,L471&lt;=0),0,IF(AND(L471&gt;0,L471&lt;=5),3,IF(AND(L471&gt;5,L471&lt;=10),5,IF(AND(L471&gt;10,L471&lt;=15),7,IF(AND(L471&gt;15,L471&lt;=20),9,IF(AND(L471&gt;20,L471&lt;=30),11,IF(AND(L471&gt;30,L471&lt;=40),13,IF(AND(L471&gt;40,L471&lt;=50),15,IF(AND(L471&gt;50,L471&lt;=65),17,IF(AND(L471&gt;65,L471&lt;=80),19,21))))))))))</f>
        <v>11</v>
      </c>
      <c r="L471" s="57">
        <v>22</v>
      </c>
      <c r="M471" s="54" t="s">
        <v>51</v>
      </c>
      <c r="O471" s="53">
        <f>IF(AND(P471=0,P471&lt;=0),0,IF(AND(P471&gt;0,P471&lt;=5),3,IF(AND(P471&gt;5,P471&lt;=10),5,IF(AND(P471&gt;10,P471&lt;=15),7,IF(AND(P471&gt;15,P471&lt;=20),9,IF(AND(P471&gt;20,P471&lt;=30),11,IF(AND(P471&gt;30,P471&lt;=40),13,IF(AND(P471&gt;40,P471&lt;=50),15,IF(AND(P471&gt;50,P471&lt;=65),17,IF(AND(P471&gt;65,P471&lt;=80),19,21))))))))))</f>
        <v>0</v>
      </c>
      <c r="P471" s="57"/>
      <c r="Q471" s="54" t="s">
        <v>51</v>
      </c>
      <c r="S471" s="53">
        <f>IF(AND(T471=0,T471&lt;=0),0,IF(AND(T471&gt;0,T471&lt;=5),3,IF(AND(T471&gt;5,T471&lt;=10),5,IF(AND(T471&gt;10,T471&lt;=15),7,IF(AND(T471&gt;15,T471&lt;=20),9,IF(AND(T471&gt;20,T471&lt;=30),11,IF(AND(T471&gt;30,T471&lt;=40),13,IF(AND(T471&gt;40,T471&lt;=50),15,IF(AND(T471&gt;50,T471&lt;=65),17,IF(AND(T471&gt;65,T471&lt;=80),19,21))))))))))</f>
        <v>9</v>
      </c>
      <c r="T471" s="57">
        <v>17</v>
      </c>
      <c r="U471" s="54" t="s">
        <v>51</v>
      </c>
      <c r="W471" s="53">
        <f>IF(AND(X471=0,X471&lt;=0),0,IF(AND(X471&gt;0,X471&lt;=5),3,IF(AND(X471&gt;5,X471&lt;=10),5,IF(AND(X471&gt;10,X471&lt;=15),7,IF(AND(X471&gt;15,X471&lt;=20),9,IF(AND(X471&gt;20,X471&lt;=30),11,IF(AND(X471&gt;30,X471&lt;=40),13,IF(AND(X471&gt;40,X471&lt;=50),15,IF(AND(X471&gt;50,X471&lt;=65),17,IF(AND(X471&gt;65,X471&lt;=80),19,21))))))))))</f>
        <v>15</v>
      </c>
      <c r="X471" s="57">
        <v>48</v>
      </c>
      <c r="Y471" s="54" t="s">
        <v>51</v>
      </c>
      <c r="AA471" s="53">
        <f>IF(AND(AB471=0,AB471&lt;=0),0,IF(AND(AB471&gt;0,AB471&lt;=5),3,IF(AND(AB471&gt;5,AB471&lt;=10),5,IF(AND(AB471&gt;10,AB471&lt;=15),7,IF(AND(AB471&gt;15,AB471&lt;=20),9,IF(AND(AB471&gt;20,AB471&lt;=30),11,IF(AND(AB471&gt;30,AB471&lt;=40),13,IF(AND(AB471&gt;40,AB471&lt;=50),15,IF(AND(AB471&gt;50,AB471&lt;=65),17,IF(AND(AB471&gt;65,AB471&lt;=80),19,21))))))))))</f>
        <v>13</v>
      </c>
      <c r="AB471" s="57">
        <v>31</v>
      </c>
      <c r="AC471" s="54" t="s">
        <v>51</v>
      </c>
      <c r="AE471" s="53">
        <f>IF(AND(AF471=0,AF471&lt;=0),0,IF(AND(AF471&gt;0,AF471&lt;=5),3,IF(AND(AF471&gt;5,AF471&lt;=10),5,IF(AND(AF471&gt;10,AF471&lt;=15),7,IF(AND(AF471&gt;15,AF471&lt;=20),9,IF(AND(AF471&gt;20,AF471&lt;=30),11,IF(AND(AF471&gt;30,AF471&lt;=40),13,IF(AND(AF471&gt;40,AF471&lt;=50),15,IF(AND(AF471&gt;50,AF471&lt;=65),17,IF(AND(AF471&gt;65,AF471&lt;=80),19,21))))))))))</f>
        <v>19</v>
      </c>
      <c r="AF471" s="57">
        <v>80</v>
      </c>
      <c r="AG471" s="54" t="s">
        <v>51</v>
      </c>
      <c r="AI471" s="53">
        <f>IF(AND(AJ471=0,AJ471&lt;=0),0,IF(AND(AJ471&gt;0,AJ471&lt;=5),3,IF(AND(AJ471&gt;5,AJ471&lt;=10),5,IF(AND(AJ471&gt;10,AJ471&lt;=15),7,IF(AND(AJ471&gt;15,AJ471&lt;=20),9,IF(AND(AJ471&gt;20,AJ471&lt;=30),11,IF(AND(AJ471&gt;30,AJ471&lt;=40),13,IF(AND(AJ471&gt;40,AJ471&lt;=50),15,IF(AND(AJ471&gt;50,AJ471&lt;=65),17,IF(AND(AJ471&gt;65,AJ471&lt;=80),19,21))))))))))</f>
        <v>7</v>
      </c>
      <c r="AJ471" s="57">
        <v>15</v>
      </c>
      <c r="AK471" s="54" t="s">
        <v>51</v>
      </c>
      <c r="AM471" s="53">
        <f>IF(AND(AN471=0,AN471&lt;=0),0,IF(AND(AN471&gt;0,AN471&lt;=5),3,IF(AND(AN471&gt;5,AN471&lt;=10),5,IF(AND(AN471&gt;10,AN471&lt;=15),7,IF(AND(AN471&gt;15,AN471&lt;=20),9,IF(AND(AN471&gt;20,AN471&lt;=30),11,IF(AND(AN471&gt;30,AN471&lt;=40),13,IF(AND(AN471&gt;40,AN471&lt;=50),15,IF(AND(AN471&gt;50,AN471&lt;=65),17,IF(AND(AN471&gt;65,AN471&lt;=80),19,21))))))))))</f>
        <v>9</v>
      </c>
      <c r="AN471" s="57">
        <v>17</v>
      </c>
      <c r="AO471" s="54" t="s">
        <v>51</v>
      </c>
    </row>
    <row r="472" spans="2:41" ht="30" customHeight="1" x14ac:dyDescent="0.35">
      <c r="B472" s="29" t="s">
        <v>94</v>
      </c>
      <c r="C472" s="29" t="s">
        <v>116</v>
      </c>
      <c r="D472" s="1" t="s">
        <v>2</v>
      </c>
      <c r="E472" s="2" t="s">
        <v>82</v>
      </c>
      <c r="F472" s="30"/>
      <c r="G472" s="53">
        <f>IF(AND(H472=0,H472&lt;=0),0,IF(AND(H472&gt;0,H472&lt;=5),3,IF(AND(H472&gt;5,H472&lt;=10),6,IF(AND(H472&gt;10,H472&lt;=15),9,IF(AND(H472&gt;15,H472&lt;=20),12,IF(AND(H472&gt;20,H472&lt;=25),15,IF(AND(H472&gt;25,H472&lt;=30),18,IF(AND(H472&gt;30,H472&lt;=35),21,IF(AND(H472&gt;35,H472&lt;=40),24,IF(AND(H472&gt;40,H472&lt;=45),27,30))))))))))</f>
        <v>3</v>
      </c>
      <c r="H472" s="57">
        <v>1</v>
      </c>
      <c r="I472" s="54" t="s">
        <v>83</v>
      </c>
      <c r="K472" s="53">
        <f>IF(AND(L472=0,L472&lt;=0),0,IF(AND(L472&gt;0,L472&lt;=5),3,IF(AND(L472&gt;5,L472&lt;=10),6,IF(AND(L472&gt;10,L472&lt;=15),9,IF(AND(L472&gt;15,L472&lt;=20),12,IF(AND(L472&gt;20,L472&lt;=25),15,IF(AND(L472&gt;25,L472&lt;=30),18,IF(AND(L472&gt;30,L472&lt;=35),21,IF(AND(L472&gt;35,L472&lt;=40),24,IF(AND(L472&gt;40,L472&lt;=45),27,30))))))))))</f>
        <v>3</v>
      </c>
      <c r="L472" s="57">
        <v>5</v>
      </c>
      <c r="M472" s="54" t="s">
        <v>83</v>
      </c>
      <c r="O472" s="53">
        <f>IF(AND(P472=0,P472&lt;=0),0,IF(AND(P472&gt;0,P472&lt;=5),3,IF(AND(P472&gt;5,P472&lt;=10),6,IF(AND(P472&gt;10,P472&lt;=15),9,IF(AND(P472&gt;15,P472&lt;=20),12,IF(AND(P472&gt;20,P472&lt;=25),15,IF(AND(P472&gt;25,P472&lt;=30),18,IF(AND(P472&gt;30,P472&lt;=35),21,IF(AND(P472&gt;35,P472&lt;=40),24,IF(AND(P472&gt;40,P472&lt;=45),27,30))))))))))</f>
        <v>0</v>
      </c>
      <c r="P472" s="57"/>
      <c r="Q472" s="54" t="s">
        <v>83</v>
      </c>
      <c r="S472" s="53">
        <f>IF(AND(T472=0,T472&lt;=0),0,IF(AND(T472&gt;0,T472&lt;=5),3,IF(AND(T472&gt;5,T472&lt;=10),6,IF(AND(T472&gt;10,T472&lt;=15),9,IF(AND(T472&gt;15,T472&lt;=20),12,IF(AND(T472&gt;20,T472&lt;=25),15,IF(AND(T472&gt;25,T472&lt;=30),18,IF(AND(T472&gt;30,T472&lt;=35),21,IF(AND(T472&gt;35,T472&lt;=40),24,IF(AND(T472&gt;40,T472&lt;=45),27,30))))))))))</f>
        <v>6</v>
      </c>
      <c r="T472" s="57">
        <v>6</v>
      </c>
      <c r="U472" s="54" t="s">
        <v>86</v>
      </c>
      <c r="W472" s="53">
        <f>IF(AND(X472=0,X472&lt;=0),0,IF(AND(X472&gt;0,X472&lt;=5),3,IF(AND(X472&gt;5,X472&lt;=10),6,IF(AND(X472&gt;10,X472&lt;=15),9,IF(AND(X472&gt;15,X472&lt;=20),12,IF(AND(X472&gt;20,X472&lt;=25),15,IF(AND(X472&gt;25,X472&lt;=30),18,IF(AND(X472&gt;30,X472&lt;=35),21,IF(AND(X472&gt;35,X472&lt;=40),24,IF(AND(X472&gt;40,X472&lt;=45),27,30))))))))))</f>
        <v>6</v>
      </c>
      <c r="X472" s="57">
        <v>10</v>
      </c>
      <c r="Y472" s="54" t="s">
        <v>83</v>
      </c>
      <c r="AA472" s="53">
        <f>IF(AND(AB472=0,AB472&lt;=0),0,IF(AND(AB472&gt;0,AB472&lt;=5),3,IF(AND(AB472&gt;5,AB472&lt;=10),6,IF(AND(AB472&gt;10,AB472&lt;=15),9,IF(AND(AB472&gt;15,AB472&lt;=20),12,IF(AND(AB472&gt;20,AB472&lt;=25),15,IF(AND(AB472&gt;25,AB472&lt;=30),18,IF(AND(AB472&gt;30,AB472&lt;=35),21,IF(AND(AB472&gt;35,AB472&lt;=40),24,IF(AND(AB472&gt;40,AB472&lt;=45),27,30))))))))))</f>
        <v>3</v>
      </c>
      <c r="AB472" s="57">
        <v>3</v>
      </c>
      <c r="AC472" s="54" t="s">
        <v>83</v>
      </c>
      <c r="AE472" s="53">
        <f>IF(AND(AF472=0,AF472&lt;=0),0,IF(AND(AF472&gt;0,AF472&lt;=5),3,IF(AND(AF472&gt;5,AF472&lt;=10),6,IF(AND(AF472&gt;10,AF472&lt;=15),9,IF(AND(AF472&gt;15,AF472&lt;=20),12,IF(AND(AF472&gt;20,AF472&lt;=25),15,IF(AND(AF472&gt;25,AF472&lt;=30),18,IF(AND(AF472&gt;30,AF472&lt;=35),21,IF(AND(AF472&gt;35,AF472&lt;=40),24,IF(AND(AF472&gt;40,AF472&lt;=45),27,30))))))))))</f>
        <v>9</v>
      </c>
      <c r="AF472" s="57">
        <v>12</v>
      </c>
      <c r="AG472" s="54" t="s">
        <v>83</v>
      </c>
      <c r="AI472" s="53">
        <f>IF(AND(AJ472=0,AJ472&lt;=0),0,IF(AND(AJ472&gt;0,AJ472&lt;=5),3,IF(AND(AJ472&gt;5,AJ472&lt;=10),6,IF(AND(AJ472&gt;10,AJ472&lt;=15),9,IF(AND(AJ472&gt;15,AJ472&lt;=20),12,IF(AND(AJ472&gt;20,AJ472&lt;=25),15,IF(AND(AJ472&gt;25,AJ472&lt;=30),18,IF(AND(AJ472&gt;30,AJ472&lt;=35),21,IF(AND(AJ472&gt;35,AJ472&lt;=40),24,IF(AND(AJ472&gt;40,AJ472&lt;=45),27,30))))))))))</f>
        <v>3</v>
      </c>
      <c r="AJ472" s="57">
        <v>4</v>
      </c>
      <c r="AK472" s="54" t="s">
        <v>83</v>
      </c>
      <c r="AM472" s="53">
        <f>IF(AND(AN472=0,AN472&lt;=0),0,IF(AND(AN472&gt;0,AN472&lt;=5),3,IF(AND(AN472&gt;5,AN472&lt;=10),6,IF(AND(AN472&gt;10,AN472&lt;=15),9,IF(AND(AN472&gt;15,AN472&lt;=20),12,IF(AND(AN472&gt;20,AN472&lt;=25),15,IF(AND(AN472&gt;25,AN472&lt;=30),18,IF(AND(AN472&gt;30,AN472&lt;=35),21,IF(AND(AN472&gt;35,AN472&lt;=40),24,IF(AND(AN472&gt;40,AN472&lt;=45),27,30))))))))))</f>
        <v>6</v>
      </c>
      <c r="AN472" s="57">
        <v>6</v>
      </c>
      <c r="AO472" s="54" t="s">
        <v>86</v>
      </c>
    </row>
    <row r="473" spans="2:41" ht="30" customHeight="1" x14ac:dyDescent="0.35">
      <c r="B473" s="29" t="s">
        <v>94</v>
      </c>
      <c r="C473" s="29" t="s">
        <v>116</v>
      </c>
      <c r="D473" s="1" t="s">
        <v>3</v>
      </c>
      <c r="E473" s="2" t="s">
        <v>81</v>
      </c>
      <c r="F473" s="30"/>
      <c r="G473" s="53">
        <f>IF(AND(H473=0,H473&lt;=0),0,IF(AND(H473&gt;0,H473&lt;=5),3,IF(AND(H473&gt;5,H473&lt;=10),5,IF(AND(H473&gt;10,H473&lt;=15),7,IF(AND(H473&gt;15,H473&lt;=20),9,IF(AND(H473&gt;20,H473&lt;=25),11,IF(AND(H473&gt;25,H473&lt;=30),13,IF(AND(H473&gt;30,H473&lt;=35),15,IF(AND(H473&gt;35,H473&lt;=40),17,IF(AND(H473&gt;40,H473&lt;=45),19,21))))))))))</f>
        <v>5</v>
      </c>
      <c r="H473" s="57">
        <v>8</v>
      </c>
      <c r="I473" s="54" t="s">
        <v>81</v>
      </c>
      <c r="K473" s="53">
        <f>IF(AND(L473=0,L473&lt;=0),0,IF(AND(L473&gt;0,L473&lt;=5),3,IF(AND(L473&gt;5,L473&lt;=10),5,IF(AND(L473&gt;10,L473&lt;=15),7,IF(AND(L473&gt;15,L473&lt;=20),9,IF(AND(L473&gt;20,L473&lt;=25),11,IF(AND(L473&gt;25,L473&lt;=30),13,IF(AND(L473&gt;30,L473&lt;=35),15,IF(AND(L473&gt;35,L473&lt;=40),17,IF(AND(L473&gt;40,L473&lt;=45),19,21))))))))))</f>
        <v>3</v>
      </c>
      <c r="L473" s="57">
        <v>3</v>
      </c>
      <c r="M473" s="54" t="s">
        <v>81</v>
      </c>
      <c r="O473" s="53">
        <f>IF(AND(P473=0,P473&lt;=0),0,IF(AND(P473&gt;0,P473&lt;=5),3,IF(AND(P473&gt;5,P473&lt;=10),5,IF(AND(P473&gt;10,P473&lt;=15),7,IF(AND(P473&gt;15,P473&lt;=20),9,IF(AND(P473&gt;20,P473&lt;=25),11,IF(AND(P473&gt;25,P473&lt;=30),13,IF(AND(P473&gt;30,P473&lt;=35),15,IF(AND(P473&gt;35,P473&lt;=40),17,IF(AND(P473&gt;40,P473&lt;=45),19,21))))))))))</f>
        <v>0</v>
      </c>
      <c r="P473" s="57"/>
      <c r="Q473" s="54" t="s">
        <v>81</v>
      </c>
      <c r="S473" s="53">
        <f>IF(AND(T473=0,T473&lt;=0),0,IF(AND(T473&gt;0,T473&lt;=5),3,IF(AND(T473&gt;5,T473&lt;=10),5,IF(AND(T473&gt;10,T473&lt;=15),7,IF(AND(T473&gt;15,T473&lt;=20),9,IF(AND(T473&gt;20,T473&lt;=25),11,IF(AND(T473&gt;25,T473&lt;=30),13,IF(AND(T473&gt;30,T473&lt;=35),15,IF(AND(T473&gt;35,T473&lt;=40),17,IF(AND(T473&gt;40,T473&lt;=45),19,21))))))))))</f>
        <v>3</v>
      </c>
      <c r="T473" s="57">
        <v>5</v>
      </c>
      <c r="U473" s="54" t="s">
        <v>81</v>
      </c>
      <c r="W473" s="53">
        <f>IF(AND(X473=0,X473&lt;=0),0,IF(AND(X473&gt;0,X473&lt;=5),3,IF(AND(X473&gt;5,X473&lt;=10),5,IF(AND(X473&gt;10,X473&lt;=15),7,IF(AND(X473&gt;15,X473&lt;=20),9,IF(AND(X473&gt;20,X473&lt;=25),11,IF(AND(X473&gt;25,X473&lt;=30),13,IF(AND(X473&gt;30,X473&lt;=35),15,IF(AND(X473&gt;35,X473&lt;=40),17,IF(AND(X473&gt;40,X473&lt;=45),19,21))))))))))</f>
        <v>7</v>
      </c>
      <c r="X473" s="57">
        <v>12</v>
      </c>
      <c r="Y473" s="54" t="s">
        <v>81</v>
      </c>
      <c r="AA473" s="53">
        <f>IF(AND(AB473=0,AB473&lt;=0),0,IF(AND(AB473&gt;0,AB473&lt;=5),3,IF(AND(AB473&gt;5,AB473&lt;=10),5,IF(AND(AB473&gt;10,AB473&lt;=15),7,IF(AND(AB473&gt;15,AB473&lt;=20),9,IF(AND(AB473&gt;20,AB473&lt;=25),11,IF(AND(AB473&gt;25,AB473&lt;=30),13,IF(AND(AB473&gt;30,AB473&lt;=35),15,IF(AND(AB473&gt;35,AB473&lt;=40),17,IF(AND(AB473&gt;40,AB473&lt;=45),19,21))))))))))</f>
        <v>5</v>
      </c>
      <c r="AB473" s="57">
        <v>6</v>
      </c>
      <c r="AC473" s="54" t="s">
        <v>81</v>
      </c>
      <c r="AE473" s="53">
        <f>IF(AND(AF473=0,AF473&lt;=0),0,IF(AND(AF473&gt;0,AF473&lt;=5),3,IF(AND(AF473&gt;5,AF473&lt;=10),5,IF(AND(AF473&gt;10,AF473&lt;=15),7,IF(AND(AF473&gt;15,AF473&lt;=20),9,IF(AND(AF473&gt;20,AF473&lt;=25),11,IF(AND(AF473&gt;25,AF473&lt;=30),13,IF(AND(AF473&gt;30,AF473&lt;=35),15,IF(AND(AF473&gt;35,AF473&lt;=40),17,IF(AND(AF473&gt;40,AF473&lt;=45),19,21))))))))))</f>
        <v>5</v>
      </c>
      <c r="AF473" s="57">
        <v>8</v>
      </c>
      <c r="AG473" s="54" t="s">
        <v>81</v>
      </c>
      <c r="AI473" s="53">
        <f>IF(AND(AJ473=0,AJ473&lt;=0),0,IF(AND(AJ473&gt;0,AJ473&lt;=5),3,IF(AND(AJ473&gt;5,AJ473&lt;=10),5,IF(AND(AJ473&gt;10,AJ473&lt;=15),7,IF(AND(AJ473&gt;15,AJ473&lt;=20),9,IF(AND(AJ473&gt;20,AJ473&lt;=25),11,IF(AND(AJ473&gt;25,AJ473&lt;=30),13,IF(AND(AJ473&gt;30,AJ473&lt;=35),15,IF(AND(AJ473&gt;35,AJ473&lt;=40),17,IF(AND(AJ473&gt;40,AJ473&lt;=45),19,21))))))))))</f>
        <v>5</v>
      </c>
      <c r="AJ473" s="57">
        <v>7</v>
      </c>
      <c r="AK473" s="54" t="s">
        <v>81</v>
      </c>
      <c r="AM473" s="53">
        <f>IF(AND(AN473=0,AN473&lt;=0),0,IF(AND(AN473&gt;0,AN473&lt;=5),3,IF(AND(AN473&gt;5,AN473&lt;=10),5,IF(AND(AN473&gt;10,AN473&lt;=15),7,IF(AND(AN473&gt;15,AN473&lt;=20),9,IF(AND(AN473&gt;20,AN473&lt;=25),11,IF(AND(AN473&gt;25,AN473&lt;=30),13,IF(AND(AN473&gt;30,AN473&lt;=35),15,IF(AND(AN473&gt;35,AN473&lt;=40),17,IF(AND(AN473&gt;40,AN473&lt;=45),19,21))))))))))</f>
        <v>3</v>
      </c>
      <c r="AN473" s="57">
        <v>5</v>
      </c>
      <c r="AO473" s="54" t="s">
        <v>81</v>
      </c>
    </row>
    <row r="474" spans="2:41" ht="30" customHeight="1" x14ac:dyDescent="0.35">
      <c r="B474" s="29" t="s">
        <v>94</v>
      </c>
      <c r="C474" s="29" t="s">
        <v>116</v>
      </c>
      <c r="D474" s="1" t="s">
        <v>4</v>
      </c>
      <c r="E474" s="2" t="s">
        <v>52</v>
      </c>
      <c r="F474" s="30"/>
      <c r="G474" s="53">
        <f>IF(H474&lt;1,0,IF(H474=1,2,IF(H474=2,4,IF(H474=3,6,IF(H474=4,8,IF(H474=5,10,IF(H474=6,12,IF(H474=7,14,IF(H474=8,16,IF(H474=9,18,20))))))))))</f>
        <v>0</v>
      </c>
      <c r="H474" s="57"/>
      <c r="I474" s="54" t="s">
        <v>52</v>
      </c>
      <c r="K474" s="53">
        <f>IF(L474&lt;1,0,IF(L474=1,2,IF(L474=2,4,IF(L474=3,6,IF(L474=4,8,IF(L474=5,10,IF(L474=6,12,IF(L474=7,14,IF(L474=8,16,IF(L474=9,18,20))))))))))</f>
        <v>0</v>
      </c>
      <c r="L474" s="57"/>
      <c r="M474" s="54" t="s">
        <v>52</v>
      </c>
      <c r="O474" s="53">
        <f>IF(P474&lt;1,0,IF(P474=1,2,IF(P474=2,4,IF(P474=3,6,IF(P474=4,8,IF(P474=5,10,IF(P474=6,12,IF(P474=7,14,IF(P474=8,16,IF(P474=9,18,20))))))))))</f>
        <v>0</v>
      </c>
      <c r="P474" s="57"/>
      <c r="Q474" s="54" t="s">
        <v>52</v>
      </c>
      <c r="S474" s="53">
        <f>IF(T474&lt;1,0,IF(T474=1,2,IF(T474=2,4,IF(T474=3,6,IF(T474=4,8,IF(T474=5,10,IF(T474=6,12,IF(T474=7,14,IF(T474=8,16,IF(T474=9,18,20))))))))))</f>
        <v>0</v>
      </c>
      <c r="T474" s="57"/>
      <c r="U474" s="54" t="s">
        <v>52</v>
      </c>
      <c r="W474" s="53">
        <f>IF(X474&lt;1,0,IF(X474=1,2,IF(X474=2,4,IF(X474=3,6,IF(X474=4,8,IF(X474=5,10,IF(X474=6,12,IF(X474=7,14,IF(X474=8,16,IF(X474=9,18,20))))))))))</f>
        <v>0</v>
      </c>
      <c r="X474" s="57"/>
      <c r="Y474" s="54" t="s">
        <v>52</v>
      </c>
      <c r="AA474" s="53">
        <f>IF(AB474&lt;1,0,IF(AB474=1,2,IF(AB474=2,4,IF(AB474=3,6,IF(AB474=4,8,IF(AB474=5,10,IF(AB474=6,12,IF(AB474=7,14,IF(AB474=8,16,IF(AB474=9,18,20))))))))))</f>
        <v>0</v>
      </c>
      <c r="AB474" s="57"/>
      <c r="AC474" s="54" t="s">
        <v>52</v>
      </c>
      <c r="AE474" s="53">
        <f>IF(AF474&lt;1,0,IF(AF474=1,2,IF(AF474=2,4,IF(AF474=3,6,IF(AF474=4,8,IF(AF474=5,10,IF(AF474=6,12,IF(AF474=7,14,IF(AF474=8,16,IF(AF474=9,18,20))))))))))</f>
        <v>0</v>
      </c>
      <c r="AF474" s="57"/>
      <c r="AG474" s="54" t="s">
        <v>52</v>
      </c>
      <c r="AI474" s="53">
        <f>IF(AJ474&lt;1,0,IF(AJ474=1,2,IF(AJ474=2,4,IF(AJ474=3,6,IF(AJ474=4,8,IF(AJ474=5,10,IF(AJ474=6,12,IF(AJ474=7,14,IF(AJ474=8,16,IF(AJ474=9,18,20))))))))))</f>
        <v>0</v>
      </c>
      <c r="AJ474" s="57"/>
      <c r="AK474" s="54" t="s">
        <v>52</v>
      </c>
      <c r="AM474" s="53">
        <f>IF(AN474&lt;1,0,IF(AN474=1,2,IF(AN474=2,4,IF(AN474=3,6,IF(AN474=4,8,IF(AN474=5,10,IF(AN474=6,12,IF(AN474=7,14,IF(AN474=8,16,IF(AN474=9,18,20))))))))))</f>
        <v>0</v>
      </c>
      <c r="AN474" s="57"/>
      <c r="AO474" s="54" t="s">
        <v>52</v>
      </c>
    </row>
    <row r="475" spans="2:41" ht="30" customHeight="1" x14ac:dyDescent="0.35">
      <c r="B475" s="29" t="s">
        <v>94</v>
      </c>
      <c r="C475" s="29" t="s">
        <v>116</v>
      </c>
      <c r="D475" s="1" t="s">
        <v>5</v>
      </c>
      <c r="E475" s="2" t="s">
        <v>85</v>
      </c>
      <c r="F475" s="30"/>
      <c r="G475" s="53">
        <f>IF(AND(H475=0,H475&lt;=0),0,IF(AND(H475&gt;0,H475&lt;=5),3,IF(AND(H475&gt;5,H475&lt;=10),4,IF(AND(H475&gt;10,H475&lt;=15),7,IF(AND(H475&gt;15,H475&lt;=20),9,IF(AND(H475&gt;20,H475&lt;=25),11,IF(AND(H475&gt;25,H475&lt;=30),13,IF(AND(H475&gt;30,H475&lt;=35),16,IF(AND(H475&gt;35,H475&lt;=40),17,IF(AND(H475&gt;40,H475&lt;=45),19,21))))))))))</f>
        <v>4</v>
      </c>
      <c r="H475" s="57">
        <v>10</v>
      </c>
      <c r="I475" s="31" t="s">
        <v>53</v>
      </c>
      <c r="K475" s="53">
        <f>IF(AND(L475=0,L475&lt;=0),0,IF(AND(L475&gt;0,L475&lt;=5),3,IF(AND(L475&gt;5,L475&lt;=10),4,IF(AND(L475&gt;10,L475&lt;=15),7,IF(AND(L475&gt;15,L475&lt;=20),9,IF(AND(L475&gt;20,L475&lt;=25),11,IF(AND(L475&gt;25,L475&lt;=30),13,IF(AND(L475&gt;30,L475&lt;=35),16,IF(AND(L475&gt;35,L475&lt;=40),17,IF(AND(L475&gt;40,L475&lt;=45),19,21))))))))))</f>
        <v>3</v>
      </c>
      <c r="L475" s="57">
        <v>2</v>
      </c>
      <c r="M475" s="31" t="s">
        <v>53</v>
      </c>
      <c r="O475" s="53">
        <f>IF(AND(P475=0,P475&lt;=0),0,IF(AND(P475&gt;0,P475&lt;=5),3,IF(AND(P475&gt;5,P475&lt;=10),4,IF(AND(P475&gt;10,P475&lt;=15),7,IF(AND(P475&gt;15,P475&lt;=20),9,IF(AND(P475&gt;20,P475&lt;=25),11,IF(AND(P475&gt;25,P475&lt;=30),13,IF(AND(P475&gt;30,P475&lt;=35),16,IF(AND(P475&gt;35,P475&lt;=40),17,IF(AND(P475&gt;40,P475&lt;=45),19,21))))))))))</f>
        <v>0</v>
      </c>
      <c r="P475" s="57"/>
      <c r="Q475" s="31" t="s">
        <v>53</v>
      </c>
      <c r="S475" s="53">
        <f>IF(AND(T475=0,T475&lt;=0),0,IF(AND(T475&gt;0,T475&lt;=5),3,IF(AND(T475&gt;5,T475&lt;=10),4,IF(AND(T475&gt;10,T475&lt;=15),7,IF(AND(T475&gt;15,T475&lt;=20),9,IF(AND(T475&gt;20,T475&lt;=25),11,IF(AND(T475&gt;25,T475&lt;=30),13,IF(AND(T475&gt;30,T475&lt;=35),16,IF(AND(T475&gt;35,T475&lt;=40),17,IF(AND(T475&gt;40,T475&lt;=45),19,21))))))))))</f>
        <v>3</v>
      </c>
      <c r="T475" s="57">
        <v>1</v>
      </c>
      <c r="U475" s="31" t="s">
        <v>53</v>
      </c>
      <c r="W475" s="53">
        <f>IF(AND(X475=0,X475&lt;=0),0,IF(AND(X475&gt;0,X475&lt;=5),3,IF(AND(X475&gt;5,X475&lt;=10),4,IF(AND(X475&gt;10,X475&lt;=15),7,IF(AND(X475&gt;15,X475&lt;=20),9,IF(AND(X475&gt;20,X475&lt;=25),11,IF(AND(X475&gt;25,X475&lt;=30),13,IF(AND(X475&gt;30,X475&lt;=35),16,IF(AND(X475&gt;35,X475&lt;=40),17,IF(AND(X475&gt;40,X475&lt;=45),19,21))))))))))</f>
        <v>4</v>
      </c>
      <c r="X475" s="57">
        <v>6</v>
      </c>
      <c r="Y475" s="31" t="s">
        <v>53</v>
      </c>
      <c r="AA475" s="53">
        <f>IF(AND(AB475=0,AB475&lt;=0),0,IF(AND(AB475&gt;0,AB475&lt;=5),3,IF(AND(AB475&gt;5,AB475&lt;=10),4,IF(AND(AB475&gt;10,AB475&lt;=15),7,IF(AND(AB475&gt;15,AB475&lt;=20),9,IF(AND(AB475&gt;20,AB475&lt;=25),11,IF(AND(AB475&gt;25,AB475&lt;=30),13,IF(AND(AB475&gt;30,AB475&lt;=35),16,IF(AND(AB475&gt;35,AB475&lt;=40),17,IF(AND(AB475&gt;40,AB475&lt;=45),19,21))))))))))</f>
        <v>3</v>
      </c>
      <c r="AB475" s="57">
        <v>2</v>
      </c>
      <c r="AC475" s="31" t="s">
        <v>53</v>
      </c>
      <c r="AE475" s="53">
        <f>IF(AND(AF475=0,AF475&lt;=0),0,IF(AND(AF475&gt;0,AF475&lt;=5),3,IF(AND(AF475&gt;5,AF475&lt;=10),4,IF(AND(AF475&gt;10,AF475&lt;=15),7,IF(AND(AF475&gt;15,AF475&lt;=20),9,IF(AND(AF475&gt;20,AF475&lt;=25),11,IF(AND(AF475&gt;25,AF475&lt;=30),13,IF(AND(AF475&gt;30,AF475&lt;=35),16,IF(AND(AF475&gt;35,AF475&lt;=40),17,IF(AND(AF475&gt;40,AF475&lt;=45),19,21))))))))))</f>
        <v>3</v>
      </c>
      <c r="AF475" s="57">
        <v>5</v>
      </c>
      <c r="AG475" s="31" t="s">
        <v>53</v>
      </c>
      <c r="AI475" s="53">
        <f>IF(AND(AJ475=0,AJ475&lt;=0),0,IF(AND(AJ475&gt;0,AJ475&lt;=5),3,IF(AND(AJ475&gt;5,AJ475&lt;=10),4,IF(AND(AJ475&gt;10,AJ475&lt;=15),7,IF(AND(AJ475&gt;15,AJ475&lt;=20),9,IF(AND(AJ475&gt;20,AJ475&lt;=25),11,IF(AND(AJ475&gt;25,AJ475&lt;=30),13,IF(AND(AJ475&gt;30,AJ475&lt;=35),16,IF(AND(AJ475&gt;35,AJ475&lt;=40),17,IF(AND(AJ475&gt;40,AJ475&lt;=45),19,21))))))))))</f>
        <v>3</v>
      </c>
      <c r="AJ475" s="57">
        <v>2</v>
      </c>
      <c r="AK475" s="31" t="s">
        <v>53</v>
      </c>
      <c r="AM475" s="53">
        <f>IF(AND(AN475=0,AN475&lt;=0),0,IF(AND(AN475&gt;0,AN475&lt;=5),3,IF(AND(AN475&gt;5,AN475&lt;=10),4,IF(AND(AN475&gt;10,AN475&lt;=15),7,IF(AND(AN475&gt;15,AN475&lt;=20),9,IF(AND(AN475&gt;20,AN475&lt;=25),11,IF(AND(AN475&gt;25,AN475&lt;=30),13,IF(AND(AN475&gt;30,AN475&lt;=35),16,IF(AND(AN475&gt;35,AN475&lt;=40),17,IF(AND(AN475&gt;40,AN475&lt;=45),19,21))))))))))</f>
        <v>3</v>
      </c>
      <c r="AN475" s="57">
        <v>1</v>
      </c>
      <c r="AO475" s="31" t="s">
        <v>53</v>
      </c>
    </row>
    <row r="476" spans="2:41" ht="30" customHeight="1" x14ac:dyDescent="0.35">
      <c r="B476" s="29" t="s">
        <v>94</v>
      </c>
      <c r="C476" s="29" t="s">
        <v>116</v>
      </c>
      <c r="D476" s="1" t="s">
        <v>7</v>
      </c>
      <c r="E476" s="2" t="s">
        <v>6</v>
      </c>
      <c r="F476" s="30"/>
      <c r="G476" s="53">
        <f>IF(AND(H476=0,H476&lt;=0),0,IF(AND(H476&gt;0,H476&lt;=2),1,IF(AND(H476&gt;2,H476&lt;=4),2,IF(AND(H476&gt;4,H476&lt;=6),3,IF(AND(H476&gt;6,H476&lt;=8),4,IF(AND(H476&gt;8,H476&lt;=10),5,IF(AND(H476&gt;10,H476&lt;=12),6,IF(AND(H476&gt;12,H476&lt;=14),7,IF(AND(H476&gt;14,H476&lt;=16),8,IF(AND(H476&gt;16,H476&lt;=18),9,10))))))))))</f>
        <v>0</v>
      </c>
      <c r="H476" s="57"/>
      <c r="I476" s="54" t="s">
        <v>62</v>
      </c>
      <c r="K476" s="53">
        <f>IF(AND(L476=0,L476&lt;=0),0,IF(AND(L476&gt;0,L476&lt;=2),1,IF(AND(L476&gt;2,L476&lt;=4),2,IF(AND(L476&gt;4,L476&lt;=6),3,IF(AND(L476&gt;6,L476&lt;=8),4,IF(AND(L476&gt;8,L476&lt;=10),5,IF(AND(L476&gt;10,L476&lt;=12),6,IF(AND(L476&gt;12,L476&lt;=14),7,IF(AND(L476&gt;14,L476&lt;=16),8,IF(AND(L476&gt;16,L476&lt;=18),9,10))))))))))</f>
        <v>0</v>
      </c>
      <c r="L476" s="57"/>
      <c r="M476" s="54" t="s">
        <v>62</v>
      </c>
      <c r="O476" s="53">
        <f>IF(AND(P476=0,P476&lt;=0),0,IF(AND(P476&gt;0,P476&lt;=2),1,IF(AND(P476&gt;2,P476&lt;=4),2,IF(AND(P476&gt;4,P476&lt;=6),3,IF(AND(P476&gt;6,P476&lt;=8),4,IF(AND(P476&gt;8,P476&lt;=10),5,IF(AND(P476&gt;10,P476&lt;=12),6,IF(AND(P476&gt;12,P476&lt;=14),7,IF(AND(P476&gt;14,P476&lt;=16),8,IF(AND(P476&gt;16,P476&lt;=18),9,10))))))))))</f>
        <v>0</v>
      </c>
      <c r="P476" s="57"/>
      <c r="Q476" s="54" t="s">
        <v>62</v>
      </c>
      <c r="S476" s="53">
        <f>IF(AND(T476=0,T476&lt;=0),0,IF(AND(T476&gt;0,T476&lt;=2),1,IF(AND(T476&gt;2,T476&lt;=4),2,IF(AND(T476&gt;4,T476&lt;=6),3,IF(AND(T476&gt;6,T476&lt;=8),4,IF(AND(T476&gt;8,T476&lt;=10),5,IF(AND(T476&gt;10,T476&lt;=12),6,IF(AND(T476&gt;12,T476&lt;=14),7,IF(AND(T476&gt;14,T476&lt;=16),8,IF(AND(T476&gt;16,T476&lt;=18),9,10))))))))))</f>
        <v>0</v>
      </c>
      <c r="T476" s="57"/>
      <c r="U476" s="54" t="s">
        <v>62</v>
      </c>
      <c r="W476" s="53">
        <f>IF(AND(X476=0,X476&lt;=0),0,IF(AND(X476&gt;0,X476&lt;=2),1,IF(AND(X476&gt;2,X476&lt;=4),2,IF(AND(X476&gt;4,X476&lt;=6),3,IF(AND(X476&gt;6,X476&lt;=8),4,IF(AND(X476&gt;8,X476&lt;=10),5,IF(AND(X476&gt;10,X476&lt;=12),6,IF(AND(X476&gt;12,X476&lt;=14),7,IF(AND(X476&gt;14,X476&lt;=16),8,IF(AND(X476&gt;16,X476&lt;=18),9,10))))))))))</f>
        <v>0</v>
      </c>
      <c r="X476" s="57"/>
      <c r="Y476" s="54" t="s">
        <v>62</v>
      </c>
      <c r="AA476" s="53">
        <f>IF(AND(AB476=0,AB476&lt;=0),0,IF(AND(AB476&gt;0,AB476&lt;=2),1,IF(AND(AB476&gt;2,AB476&lt;=4),2,IF(AND(AB476&gt;4,AB476&lt;=6),3,IF(AND(AB476&gt;6,AB476&lt;=8),4,IF(AND(AB476&gt;8,AB476&lt;=10),5,IF(AND(AB476&gt;10,AB476&lt;=12),6,IF(AND(AB476&gt;12,AB476&lt;=14),7,IF(AND(AB476&gt;14,AB476&lt;=16),8,IF(AND(AB476&gt;16,AB476&lt;=18),9,10))))))))))</f>
        <v>0</v>
      </c>
      <c r="AB476" s="57"/>
      <c r="AC476" s="54" t="s">
        <v>62</v>
      </c>
      <c r="AE476" s="53">
        <f>IF(AND(AF476=0,AF476&lt;=0),0,IF(AND(AF476&gt;0,AF476&lt;=2),1,IF(AND(AF476&gt;2,AF476&lt;=4),2,IF(AND(AF476&gt;4,AF476&lt;=6),3,IF(AND(AF476&gt;6,AF476&lt;=8),4,IF(AND(AF476&gt;8,AF476&lt;=10),5,IF(AND(AF476&gt;10,AF476&lt;=12),6,IF(AND(AF476&gt;12,AF476&lt;=14),7,IF(AND(AF476&gt;14,AF476&lt;=16),8,IF(AND(AF476&gt;16,AF476&lt;=18),9,10))))))))))</f>
        <v>0</v>
      </c>
      <c r="AF476" s="57"/>
      <c r="AG476" s="54" t="s">
        <v>62</v>
      </c>
      <c r="AI476" s="53">
        <f>IF(AND(AJ476=0,AJ476&lt;=0),0,IF(AND(AJ476&gt;0,AJ476&lt;=2),1,IF(AND(AJ476&gt;2,AJ476&lt;=4),2,IF(AND(AJ476&gt;4,AJ476&lt;=6),3,IF(AND(AJ476&gt;6,AJ476&lt;=8),4,IF(AND(AJ476&gt;8,AJ476&lt;=10),5,IF(AND(AJ476&gt;10,AJ476&lt;=12),6,IF(AND(AJ476&gt;12,AJ476&lt;=14),7,IF(AND(AJ476&gt;14,AJ476&lt;=16),8,IF(AND(AJ476&gt;16,AJ476&lt;=18),9,10))))))))))</f>
        <v>0</v>
      </c>
      <c r="AJ476" s="57"/>
      <c r="AK476" s="54" t="s">
        <v>62</v>
      </c>
      <c r="AM476" s="53">
        <f>IF(AND(AN476=0,AN476&lt;=0),0,IF(AND(AN476&gt;0,AN476&lt;=2),1,IF(AND(AN476&gt;2,AN476&lt;=4),2,IF(AND(AN476&gt;4,AN476&lt;=6),3,IF(AND(AN476&gt;6,AN476&lt;=8),4,IF(AND(AN476&gt;8,AN476&lt;=10),5,IF(AND(AN476&gt;10,AN476&lt;=12),6,IF(AND(AN476&gt;12,AN476&lt;=14),7,IF(AND(AN476&gt;14,AN476&lt;=16),8,IF(AND(AN476&gt;16,AN476&lt;=18),9,10))))))))))</f>
        <v>0</v>
      </c>
      <c r="AN476" s="57"/>
      <c r="AO476" s="54" t="s">
        <v>62</v>
      </c>
    </row>
    <row r="477" spans="2:41" ht="30" customHeight="1" x14ac:dyDescent="0.35">
      <c r="B477" s="29" t="s">
        <v>94</v>
      </c>
      <c r="C477" s="29" t="s">
        <v>116</v>
      </c>
      <c r="D477" s="1" t="s">
        <v>9</v>
      </c>
      <c r="E477" s="2" t="s">
        <v>8</v>
      </c>
      <c r="F477" s="30"/>
      <c r="G477" s="76">
        <f>H477</f>
        <v>6</v>
      </c>
      <c r="H477" s="77">
        <v>6</v>
      </c>
      <c r="I477" s="73" t="str">
        <f>IF(G477=0,"SIN DATOS",IF(AND(G477&gt;0,G477&lt;=6),"ORDENADO",IF(AND(G477&gt;6,G477&lt;=11),"ORDENADO/BUENA PRESENTACIÓN",IF(AND(G477&gt;11,G477&lt;=15),"ODENADO/BUENA PRESENTACION/MAYORES ARGUMENTO","EXCELENTE"))))</f>
        <v>ORDENADO</v>
      </c>
      <c r="J477" s="78"/>
      <c r="K477" s="76">
        <f>L477</f>
        <v>6</v>
      </c>
      <c r="L477" s="77">
        <v>6</v>
      </c>
      <c r="M477" s="73" t="str">
        <f>IF(K477=0,"SIN DATOS",IF(AND(K477&gt;0,K477&lt;=6),"ORDENADO",IF(AND(K477&gt;6,K477&lt;=11),"ORDENADO/BUENA PRESENTACIÓN",IF(AND(K477&gt;11,K477&lt;=15),"ODENADO/BUENA PRESENTACION/MAYORES ARGUMENTO","EXCELENTE"))))</f>
        <v>ORDENADO</v>
      </c>
      <c r="N477" s="78"/>
      <c r="O477" s="76">
        <f>P477</f>
        <v>0</v>
      </c>
      <c r="P477" s="77"/>
      <c r="Q477" s="73" t="str">
        <f>IF(O477=0,"SIN DATOS",IF(AND(O477&gt;0,O477&lt;=6),"ORDENADO",IF(AND(O477&gt;6,O477&lt;=11),"ORDENADO/BUENA PRESENTACIÓN",IF(AND(O477&gt;11,O477&lt;=15),"ODENADO/BUENA PRESENTACION/MAYORES ARGUMENTO","EXCELENTE"))))</f>
        <v>SIN DATOS</v>
      </c>
      <c r="R477" s="78"/>
      <c r="S477" s="76">
        <f>T477</f>
        <v>5</v>
      </c>
      <c r="T477" s="77">
        <v>5</v>
      </c>
      <c r="U477" s="73" t="str">
        <f>IF(S477=0,"SIN DATOS",IF(AND(S477&gt;0,S477&lt;=6),"ORDENADO",IF(AND(S477&gt;6,S477&lt;=11),"ORDENADO/BUENA PRESENTACIÓN",IF(AND(S477&gt;11,S477&lt;=15),"ODENADO/BUENA PRESENTACION/MAYORES ARGUMENTO","EXCELENTE"))))</f>
        <v>ORDENADO</v>
      </c>
      <c r="V477" s="78"/>
      <c r="W477" s="76">
        <f>X477</f>
        <v>5</v>
      </c>
      <c r="X477" s="77">
        <v>5</v>
      </c>
      <c r="Y477" s="73" t="str">
        <f>IF(W477=0,"SIN DATOS",IF(AND(W477&gt;0,W477&lt;=6),"ORDENADO",IF(AND(W477&gt;6,W477&lt;=11),"ORDENADO/BUENA PRESENTACIÓN",IF(AND(W477&gt;11,W477&lt;=15),"ODENADO/BUENA PRESENTACION/MAYORES ARGUMENTO","EXCELENTE"))))</f>
        <v>ORDENADO</v>
      </c>
      <c r="Z477" s="78"/>
      <c r="AA477" s="76">
        <f>AB477</f>
        <v>6</v>
      </c>
      <c r="AB477" s="77">
        <v>6</v>
      </c>
      <c r="AC477" s="73" t="str">
        <f>IF(AA477=0,"SIN DATOS",IF(AND(AA477&gt;0,AA477&lt;=6),"ORDENADO",IF(AND(AA477&gt;6,AA477&lt;=11),"ORDENADO/BUENA PRESENTACIÓN",IF(AND(AA477&gt;11,AA477&lt;=15),"ODENADO/BUENA PRESENTACION/MAYORES ARGUMENTO","EXCELENTE"))))</f>
        <v>ORDENADO</v>
      </c>
      <c r="AE477" s="76">
        <f>AF477</f>
        <v>6</v>
      </c>
      <c r="AF477" s="77">
        <v>6</v>
      </c>
      <c r="AG477" s="73" t="str">
        <f>IF(AE477=0,"SIN DATOS",IF(AND(AE477&gt;0,AE477&lt;=6),"ORDENADO",IF(AND(AE477&gt;6,AE477&lt;=11),"ORDENADO/BUENA PRESENTACIÓN",IF(AND(AE477&gt;11,AE477&lt;=15),"ODENADO/BUENA PRESENTACION/MAYORES ARGUMENTO","EXCELENTE"))))</f>
        <v>ORDENADO</v>
      </c>
      <c r="AI477" s="76">
        <f>AJ477</f>
        <v>6</v>
      </c>
      <c r="AJ477" s="77">
        <v>6</v>
      </c>
      <c r="AK477" s="73" t="str">
        <f>IF(AI477=0,"SIN DATOS",IF(AND(AI477&gt;0,AI477&lt;=6),"ORDENADO",IF(AND(AI477&gt;6,AI477&lt;=11),"ORDENADO/BUENA PRESENTACIÓN",IF(AND(AI477&gt;11,AI477&lt;=15),"ODENADO/BUENA PRESENTACION/MAYORES ARGUMENTO","EXCELENTE"))))</f>
        <v>ORDENADO</v>
      </c>
      <c r="AL477" s="78"/>
      <c r="AM477" s="76">
        <f>AN477</f>
        <v>5</v>
      </c>
      <c r="AN477" s="77">
        <v>5</v>
      </c>
      <c r="AO477" s="73" t="str">
        <f>IF(AM477=0,"SIN DATOS",IF(AND(AM477&gt;0,AM477&lt;=6),"ORDENADO",IF(AND(AM477&gt;6,AM477&lt;=11),"ORDENADO/BUENA PRESENTACIÓN",IF(AND(AM477&gt;11,AM477&lt;=15),"ODENADO/BUENA PRESENTACION/MAYORES ARGUMENTO","EXCELENTE"))))</f>
        <v>ORDENADO</v>
      </c>
    </row>
    <row r="478" spans="2:41" ht="30" customHeight="1" x14ac:dyDescent="0.35">
      <c r="B478" s="29" t="s">
        <v>94</v>
      </c>
      <c r="C478" s="29" t="s">
        <v>116</v>
      </c>
      <c r="D478" s="1" t="s">
        <v>63</v>
      </c>
      <c r="E478" s="2" t="s">
        <v>10</v>
      </c>
      <c r="F478" s="30"/>
      <c r="G478" s="53">
        <f>H478</f>
        <v>0</v>
      </c>
      <c r="H478" s="57"/>
      <c r="I478" s="56"/>
      <c r="K478" s="53">
        <f>L478</f>
        <v>0</v>
      </c>
      <c r="L478" s="57"/>
      <c r="M478" s="56"/>
      <c r="O478" s="53">
        <f>P478</f>
        <v>0</v>
      </c>
      <c r="P478" s="57"/>
      <c r="Q478" s="56"/>
      <c r="S478" s="53">
        <f>T478</f>
        <v>0</v>
      </c>
      <c r="T478" s="57"/>
      <c r="U478" s="56"/>
      <c r="W478" s="53">
        <f>X478</f>
        <v>0</v>
      </c>
      <c r="X478" s="57"/>
      <c r="Y478" s="56"/>
      <c r="AA478" s="53">
        <f>AB478</f>
        <v>0</v>
      </c>
      <c r="AB478" s="57"/>
      <c r="AC478" s="56"/>
      <c r="AE478" s="53">
        <f>AF478</f>
        <v>0</v>
      </c>
      <c r="AF478" s="57"/>
      <c r="AG478" s="56"/>
      <c r="AI478" s="53">
        <f>AJ478</f>
        <v>0</v>
      </c>
      <c r="AJ478" s="57"/>
      <c r="AK478" s="56"/>
      <c r="AM478" s="53">
        <f>AN478</f>
        <v>0</v>
      </c>
      <c r="AN478" s="57"/>
      <c r="AO478" s="56"/>
    </row>
    <row r="479" spans="2:41" ht="15" customHeight="1" x14ac:dyDescent="0.35">
      <c r="B479" s="29" t="s">
        <v>94</v>
      </c>
      <c r="C479" s="29" t="s">
        <v>116</v>
      </c>
      <c r="D479" s="1" t="s">
        <v>80</v>
      </c>
      <c r="E479" s="2" t="s">
        <v>64</v>
      </c>
      <c r="F479" s="33"/>
      <c r="G479" s="64">
        <f>IF(H479=0,0,H479*50)</f>
        <v>50</v>
      </c>
      <c r="H479" s="63" t="s">
        <v>91</v>
      </c>
      <c r="I479" s="58" t="s">
        <v>66</v>
      </c>
      <c r="K479" s="64">
        <f>IF(L479=0,0,L479*50)</f>
        <v>0</v>
      </c>
      <c r="L479" s="63"/>
      <c r="M479" s="58" t="s">
        <v>66</v>
      </c>
      <c r="O479" s="64">
        <f>IF(P479=0,0,P479*50)</f>
        <v>0</v>
      </c>
      <c r="P479" s="63"/>
      <c r="Q479" s="58" t="s">
        <v>66</v>
      </c>
      <c r="S479" s="64">
        <f>IF(T479=0,0,T479*50)</f>
        <v>0</v>
      </c>
      <c r="T479" s="63"/>
      <c r="U479" s="58" t="s">
        <v>66</v>
      </c>
      <c r="W479" s="64">
        <f>IF(X479=0,0,X479*50)</f>
        <v>0</v>
      </c>
      <c r="X479" s="63"/>
      <c r="Y479" s="58" t="s">
        <v>66</v>
      </c>
      <c r="AA479" s="64">
        <f>IF(AB479=0,0,AB479*50)</f>
        <v>0</v>
      </c>
      <c r="AB479" s="63"/>
      <c r="AC479" s="58" t="s">
        <v>66</v>
      </c>
      <c r="AE479" s="64">
        <f>IF(AF479=0,0,AF479*50)</f>
        <v>50</v>
      </c>
      <c r="AF479" s="63" t="s">
        <v>91</v>
      </c>
      <c r="AG479" s="58" t="s">
        <v>66</v>
      </c>
      <c r="AI479" s="64">
        <f>IF(AJ479=0,0,AJ479*50)</f>
        <v>100</v>
      </c>
      <c r="AJ479" s="63" t="s">
        <v>99</v>
      </c>
      <c r="AK479" s="58" t="s">
        <v>66</v>
      </c>
      <c r="AM479" s="64">
        <f>IF(AN479=0,0,AN479*50)</f>
        <v>0</v>
      </c>
      <c r="AN479" s="63"/>
      <c r="AO479" s="58" t="s">
        <v>66</v>
      </c>
    </row>
    <row r="480" spans="2:41" ht="15.5" x14ac:dyDescent="0.35">
      <c r="B480" s="29"/>
      <c r="C480" s="29"/>
      <c r="D480" s="2" t="s">
        <v>50</v>
      </c>
      <c r="E480" s="2"/>
      <c r="F480" s="30"/>
      <c r="G480" s="84">
        <f>SUM(G471:G477)</f>
        <v>31</v>
      </c>
      <c r="H480" s="85">
        <f>VLOOKUP(G480,PAGO,2,FALSE)</f>
        <v>150</v>
      </c>
      <c r="I480" s="86" t="s">
        <v>68</v>
      </c>
      <c r="K480" s="84">
        <f>SUM(K471:K477)</f>
        <v>26</v>
      </c>
      <c r="L480" s="85">
        <f>VLOOKUP(K480,PAGO,2,FALSE)</f>
        <v>125</v>
      </c>
      <c r="M480" s="86" t="s">
        <v>68</v>
      </c>
      <c r="O480" s="84">
        <f>SUM(O471:O477)</f>
        <v>0</v>
      </c>
      <c r="P480" s="85">
        <f>VLOOKUP(O480,PAGO,2,FALSE)</f>
        <v>0</v>
      </c>
      <c r="Q480" s="86" t="s">
        <v>68</v>
      </c>
      <c r="S480" s="84">
        <f>SUM(S471:S477)</f>
        <v>26</v>
      </c>
      <c r="T480" s="85">
        <f>VLOOKUP(S480,PAGO,2,FALSE)</f>
        <v>125</v>
      </c>
      <c r="U480" s="86" t="s">
        <v>68</v>
      </c>
      <c r="W480" s="84">
        <f>SUM(W471:W477)</f>
        <v>37</v>
      </c>
      <c r="X480" s="85">
        <f>VLOOKUP(W480,PAGO,2,FALSE)</f>
        <v>180</v>
      </c>
      <c r="Y480" s="86" t="s">
        <v>68</v>
      </c>
      <c r="AA480" s="84">
        <f>SUM(AA471:AA477)</f>
        <v>30</v>
      </c>
      <c r="AB480" s="85">
        <f>VLOOKUP(AA480,PAGO,2,FALSE)</f>
        <v>145</v>
      </c>
      <c r="AC480" s="86" t="s">
        <v>68</v>
      </c>
      <c r="AE480" s="84">
        <f>SUM(AE471:AE477)</f>
        <v>42</v>
      </c>
      <c r="AF480" s="85">
        <f>VLOOKUP(AE480,PAGO,2,FALSE)</f>
        <v>205</v>
      </c>
      <c r="AG480" s="86" t="s">
        <v>68</v>
      </c>
      <c r="AI480" s="84">
        <f>SUM(AI471:AI477)</f>
        <v>24</v>
      </c>
      <c r="AJ480" s="85">
        <f>VLOOKUP(AI480,PAGO,2,FALSE)</f>
        <v>115</v>
      </c>
      <c r="AK480" s="86" t="s">
        <v>68</v>
      </c>
      <c r="AM480" s="84">
        <f>SUM(AM471:AM477)</f>
        <v>26</v>
      </c>
      <c r="AN480" s="85">
        <f>VLOOKUP(AM480,PAGO,2,FALSE)</f>
        <v>125</v>
      </c>
      <c r="AO480" s="86" t="s">
        <v>68</v>
      </c>
    </row>
    <row r="481" spans="2:41" ht="16" thickBot="1" x14ac:dyDescent="0.4">
      <c r="B481" s="80"/>
      <c r="C481" s="80"/>
      <c r="D481" s="81"/>
      <c r="E481" s="81"/>
      <c r="F481" s="82"/>
      <c r="G481" s="160">
        <f>IF(G475=0,-25,0)</f>
        <v>0</v>
      </c>
      <c r="H481" s="161"/>
      <c r="I481" s="87" t="s">
        <v>88</v>
      </c>
      <c r="K481" s="160">
        <f>IF(K475=0,-25,0)</f>
        <v>0</v>
      </c>
      <c r="L481" s="161"/>
      <c r="M481" s="87" t="s">
        <v>88</v>
      </c>
      <c r="O481" s="160">
        <f>IF(O475=0,-25,0)</f>
        <v>-25</v>
      </c>
      <c r="P481" s="161"/>
      <c r="Q481" s="87" t="s">
        <v>88</v>
      </c>
      <c r="S481" s="160">
        <f>IF(S475=0,-25,0)</f>
        <v>0</v>
      </c>
      <c r="T481" s="161"/>
      <c r="U481" s="87" t="s">
        <v>88</v>
      </c>
      <c r="W481" s="160">
        <f>IF(W475=0,-25,0)</f>
        <v>0</v>
      </c>
      <c r="X481" s="161"/>
      <c r="Y481" s="87" t="s">
        <v>88</v>
      </c>
      <c r="AA481" s="160">
        <f>IF(AA475=0,-25,0)</f>
        <v>0</v>
      </c>
      <c r="AB481" s="161"/>
      <c r="AC481" s="87" t="s">
        <v>88</v>
      </c>
      <c r="AE481" s="160">
        <f>IF(AE475=0,-25,0)</f>
        <v>0</v>
      </c>
      <c r="AF481" s="161"/>
      <c r="AG481" s="87" t="s">
        <v>88</v>
      </c>
      <c r="AI481" s="160">
        <f>IF(AI475=0,-25,0)</f>
        <v>0</v>
      </c>
      <c r="AJ481" s="161"/>
      <c r="AK481" s="87" t="s">
        <v>88</v>
      </c>
      <c r="AM481" s="160">
        <f>IF(AM475=0,-25,0)</f>
        <v>0</v>
      </c>
      <c r="AN481" s="161"/>
      <c r="AO481" s="87" t="s">
        <v>88</v>
      </c>
    </row>
    <row r="482" spans="2:41" ht="19" thickBot="1" x14ac:dyDescent="0.4">
      <c r="D482" s="151" t="s">
        <v>67</v>
      </c>
      <c r="E482" s="152"/>
      <c r="G482" s="153">
        <f>+G479+H480+G481</f>
        <v>200</v>
      </c>
      <c r="H482" s="154"/>
      <c r="I482" s="83" t="s">
        <v>69</v>
      </c>
      <c r="J482" s="71"/>
      <c r="K482" s="153">
        <f>+K479+L480+K481</f>
        <v>125</v>
      </c>
      <c r="L482" s="154"/>
      <c r="M482" s="83" t="s">
        <v>69</v>
      </c>
      <c r="N482" s="71"/>
      <c r="O482" s="153">
        <f>+O479+P480+O481</f>
        <v>-25</v>
      </c>
      <c r="P482" s="154"/>
      <c r="Q482" s="83" t="s">
        <v>69</v>
      </c>
      <c r="R482" s="71"/>
      <c r="S482" s="153">
        <f>+S479+T480+S481</f>
        <v>125</v>
      </c>
      <c r="T482" s="154"/>
      <c r="U482" s="83" t="s">
        <v>69</v>
      </c>
      <c r="V482" s="71"/>
      <c r="W482" s="153">
        <f>+W479+X480+W481</f>
        <v>180</v>
      </c>
      <c r="X482" s="154"/>
      <c r="Y482" s="83" t="s">
        <v>69</v>
      </c>
      <c r="Z482" s="71"/>
      <c r="AA482" s="153">
        <f>+AA479+AB480+AA481</f>
        <v>145</v>
      </c>
      <c r="AB482" s="154"/>
      <c r="AC482" s="83" t="s">
        <v>69</v>
      </c>
      <c r="AE482" s="153">
        <f>+AE479+AF480+AE481</f>
        <v>255</v>
      </c>
      <c r="AF482" s="154"/>
      <c r="AG482" s="83" t="s">
        <v>69</v>
      </c>
      <c r="AI482" s="155">
        <f>+AI479+AJ480+AI481</f>
        <v>215</v>
      </c>
      <c r="AJ482" s="155"/>
      <c r="AK482" s="111" t="s">
        <v>69</v>
      </c>
      <c r="AL482" s="71"/>
      <c r="AM482" s="153">
        <f>+AM479+AN480+AM481</f>
        <v>125</v>
      </c>
      <c r="AN482" s="154"/>
      <c r="AO482" s="83" t="s">
        <v>69</v>
      </c>
    </row>
    <row r="483" spans="2:41" ht="18.5" x14ac:dyDescent="0.35">
      <c r="D483" s="92"/>
      <c r="E483" s="92"/>
      <c r="G483" s="93"/>
      <c r="H483" s="93"/>
      <c r="I483" s="94"/>
      <c r="J483" s="71"/>
      <c r="K483" s="93"/>
      <c r="L483" s="93"/>
      <c r="M483" s="94"/>
      <c r="N483" s="71"/>
      <c r="O483" s="93"/>
      <c r="P483" s="93"/>
      <c r="Q483" s="94"/>
      <c r="R483" s="71"/>
      <c r="S483" s="117"/>
      <c r="T483" s="117"/>
      <c r="U483" s="94"/>
      <c r="V483" s="71"/>
      <c r="W483" s="93"/>
      <c r="X483" s="93"/>
      <c r="Y483" s="94"/>
      <c r="Z483" s="71"/>
      <c r="AA483" s="93"/>
      <c r="AB483" s="93"/>
      <c r="AC483" s="94"/>
      <c r="AE483" s="93"/>
      <c r="AF483" s="93"/>
      <c r="AG483" s="94"/>
      <c r="AH483" s="110"/>
      <c r="AI483" s="156"/>
      <c r="AJ483" s="156"/>
      <c r="AK483" s="94"/>
      <c r="AL483" s="71"/>
      <c r="AM483" s="117"/>
      <c r="AN483" s="117"/>
      <c r="AO483" s="94"/>
    </row>
    <row r="484" spans="2:41" ht="18.5" x14ac:dyDescent="0.35">
      <c r="D484" s="92"/>
      <c r="E484" s="92"/>
      <c r="G484" s="93"/>
      <c r="H484" s="93"/>
      <c r="I484" s="94"/>
      <c r="J484" s="71"/>
      <c r="K484" s="93"/>
      <c r="L484" s="93"/>
      <c r="M484" s="94"/>
      <c r="N484" s="71"/>
      <c r="O484" s="93"/>
      <c r="P484" s="93"/>
      <c r="Q484" s="94"/>
      <c r="R484" s="71"/>
      <c r="S484" s="117"/>
      <c r="T484" s="117"/>
      <c r="U484" s="94"/>
      <c r="V484" s="71"/>
      <c r="W484" s="93"/>
      <c r="X484" s="93"/>
      <c r="Y484" s="94"/>
      <c r="Z484" s="71"/>
      <c r="AA484" s="93"/>
      <c r="AB484" s="93"/>
      <c r="AC484" s="94"/>
      <c r="AE484" s="93"/>
      <c r="AF484" s="93"/>
      <c r="AG484" s="94"/>
      <c r="AL484" s="71"/>
      <c r="AM484" s="117"/>
      <c r="AN484" s="117"/>
      <c r="AO484" s="94"/>
    </row>
    <row r="486" spans="2:41" ht="26" x14ac:dyDescent="0.6">
      <c r="B486" s="52" t="s">
        <v>79</v>
      </c>
      <c r="C486" s="52"/>
      <c r="D486" s="52"/>
      <c r="E486" s="52"/>
      <c r="F486" s="52"/>
      <c r="G486" s="52"/>
      <c r="H486" s="52"/>
      <c r="I486" s="52"/>
      <c r="J486" s="52"/>
      <c r="K486" s="52"/>
      <c r="L486" s="52"/>
      <c r="M486" s="52"/>
      <c r="N486" s="52"/>
      <c r="O486" s="52"/>
      <c r="P486" s="52"/>
      <c r="Q486" s="52"/>
      <c r="R486" s="52"/>
      <c r="S486" s="52"/>
      <c r="T486" s="52"/>
      <c r="U486" s="52"/>
      <c r="V486" s="52"/>
      <c r="W486" s="52"/>
      <c r="X486" s="52"/>
      <c r="Y486" s="52"/>
      <c r="Z486" s="52"/>
      <c r="AA486" s="52"/>
      <c r="AB486" s="52"/>
      <c r="AC486" s="52"/>
      <c r="AD486" s="52"/>
      <c r="AE486" s="52"/>
      <c r="AF486" s="52"/>
      <c r="AG486" s="52"/>
      <c r="AH486" s="52"/>
      <c r="AI486" s="52"/>
      <c r="AJ486" s="52"/>
      <c r="AK486" s="52"/>
      <c r="AL486" s="52"/>
      <c r="AM486" s="52"/>
      <c r="AN486" s="52"/>
      <c r="AO486" s="52"/>
    </row>
    <row r="488" spans="2:41" ht="18.5" x14ac:dyDescent="0.45">
      <c r="B488" s="39" t="s">
        <v>46</v>
      </c>
      <c r="C488" s="39" t="s">
        <v>47</v>
      </c>
      <c r="D488" s="108" t="s">
        <v>48</v>
      </c>
      <c r="E488" s="109"/>
      <c r="F488" s="40"/>
      <c r="G488" s="157" t="s">
        <v>55</v>
      </c>
      <c r="H488" s="158"/>
      <c r="I488" s="159"/>
      <c r="J488" s="40"/>
      <c r="K488" s="157" t="s">
        <v>54</v>
      </c>
      <c r="L488" s="158"/>
      <c r="M488" s="159"/>
      <c r="O488" s="157" t="s">
        <v>56</v>
      </c>
      <c r="P488" s="158"/>
      <c r="Q488" s="159"/>
      <c r="R488" s="40"/>
      <c r="S488" s="157" t="s">
        <v>57</v>
      </c>
      <c r="T488" s="158"/>
      <c r="U488" s="159"/>
      <c r="V488" s="40"/>
      <c r="W488" s="157" t="s">
        <v>58</v>
      </c>
      <c r="X488" s="158"/>
      <c r="Y488" s="159"/>
      <c r="Z488" s="40"/>
      <c r="AA488" s="157" t="s">
        <v>59</v>
      </c>
      <c r="AB488" s="158"/>
      <c r="AC488" s="159"/>
      <c r="AE488" s="157" t="s">
        <v>89</v>
      </c>
      <c r="AF488" s="158"/>
      <c r="AG488" s="159"/>
      <c r="AI488" s="157" t="s">
        <v>111</v>
      </c>
      <c r="AJ488" s="158"/>
      <c r="AK488" s="159"/>
      <c r="AL488" s="40"/>
      <c r="AM488" s="157" t="s">
        <v>57</v>
      </c>
      <c r="AN488" s="158"/>
      <c r="AO488" s="159"/>
    </row>
    <row r="489" spans="2:41" ht="18.5" x14ac:dyDescent="0.45">
      <c r="B489" s="41"/>
      <c r="C489" s="41"/>
      <c r="D489" s="74"/>
      <c r="E489" s="75"/>
      <c r="F489" s="40"/>
      <c r="G489" s="59" t="s">
        <v>76</v>
      </c>
      <c r="H489" s="59" t="s">
        <v>75</v>
      </c>
      <c r="I489" s="60" t="s">
        <v>49</v>
      </c>
      <c r="J489" s="40"/>
      <c r="K489" s="59" t="s">
        <v>76</v>
      </c>
      <c r="L489" s="59" t="s">
        <v>75</v>
      </c>
      <c r="M489" s="60" t="s">
        <v>49</v>
      </c>
      <c r="N489" s="61"/>
      <c r="O489" s="59" t="s">
        <v>76</v>
      </c>
      <c r="P489" s="59" t="s">
        <v>75</v>
      </c>
      <c r="Q489" s="60" t="s">
        <v>49</v>
      </c>
      <c r="R489" s="62"/>
      <c r="S489" s="59" t="s">
        <v>76</v>
      </c>
      <c r="T489" s="59" t="s">
        <v>75</v>
      </c>
      <c r="U489" s="60" t="s">
        <v>49</v>
      </c>
      <c r="V489" s="62"/>
      <c r="W489" s="59" t="s">
        <v>76</v>
      </c>
      <c r="X489" s="59" t="s">
        <v>75</v>
      </c>
      <c r="Y489" s="60" t="s">
        <v>49</v>
      </c>
      <c r="Z489" s="62"/>
      <c r="AA489" s="59" t="s">
        <v>76</v>
      </c>
      <c r="AB489" s="59" t="s">
        <v>75</v>
      </c>
      <c r="AC489" s="60" t="s">
        <v>49</v>
      </c>
      <c r="AE489" s="59" t="s">
        <v>76</v>
      </c>
      <c r="AF489" s="59" t="s">
        <v>75</v>
      </c>
      <c r="AG489" s="60" t="s">
        <v>49</v>
      </c>
      <c r="AI489" s="59" t="s">
        <v>76</v>
      </c>
      <c r="AJ489" s="59" t="s">
        <v>75</v>
      </c>
      <c r="AK489" s="60" t="s">
        <v>49</v>
      </c>
      <c r="AL489" s="62"/>
      <c r="AM489" s="59" t="s">
        <v>76</v>
      </c>
      <c r="AN489" s="59" t="s">
        <v>75</v>
      </c>
      <c r="AO489" s="60" t="s">
        <v>49</v>
      </c>
    </row>
    <row r="490" spans="2:41" x14ac:dyDescent="0.35">
      <c r="B490" s="24"/>
      <c r="C490" s="24"/>
      <c r="D490" s="25"/>
      <c r="E490" s="26"/>
      <c r="F490" s="27"/>
      <c r="G490" s="72"/>
      <c r="H490" s="72"/>
      <c r="I490" s="72"/>
      <c r="J490" s="72"/>
      <c r="K490" s="28"/>
      <c r="L490" s="28"/>
      <c r="M490" s="28"/>
      <c r="O490" s="28"/>
      <c r="P490" s="28"/>
      <c r="Q490" s="28"/>
      <c r="S490" s="28"/>
      <c r="T490" s="28"/>
      <c r="U490" s="28"/>
      <c r="W490" s="28"/>
      <c r="X490" s="28"/>
      <c r="Y490" s="28"/>
      <c r="AA490" s="28"/>
      <c r="AB490" s="28"/>
      <c r="AC490" s="28"/>
      <c r="AE490" s="28"/>
      <c r="AF490" s="28"/>
      <c r="AG490" s="28"/>
      <c r="AI490" s="28"/>
      <c r="AJ490" s="28"/>
      <c r="AK490" s="28"/>
      <c r="AM490" s="28"/>
      <c r="AN490" s="28"/>
      <c r="AO490" s="28"/>
    </row>
    <row r="491" spans="2:41" ht="30" customHeight="1" x14ac:dyDescent="0.35">
      <c r="B491" s="29" t="s">
        <v>94</v>
      </c>
      <c r="C491" s="29" t="s">
        <v>115</v>
      </c>
      <c r="D491" s="1" t="s">
        <v>0</v>
      </c>
      <c r="E491" s="2" t="s">
        <v>1</v>
      </c>
      <c r="F491" s="30"/>
      <c r="G491" s="53">
        <f>IF(AND(H491=0,H491&lt;=0),0,IF(AND(H491&gt;0,H491&lt;=5),3,IF(AND(H491&gt;5,H491&lt;=10),5,IF(AND(H491&gt;10,H491&lt;=15),7,IF(AND(H491&gt;15,H491&lt;=20),9,IF(AND(H491&gt;20,H491&lt;=30),11,IF(AND(H491&gt;30,H491&lt;=40),13,IF(AND(H491&gt;40,H491&lt;=50),15,IF(AND(H491&gt;50,H491&lt;=65),17,IF(AND(H491&gt;65,H491&lt;=80),19,21))))))))))</f>
        <v>13</v>
      </c>
      <c r="H491" s="57">
        <v>38</v>
      </c>
      <c r="I491" s="54" t="s">
        <v>51</v>
      </c>
      <c r="K491" s="53">
        <f>IF(AND(L491=0,L491&lt;=0),0,IF(AND(L491&gt;0,L491&lt;=5),3,IF(AND(L491&gt;5,L491&lt;=10),5,IF(AND(L491&gt;10,L491&lt;=15),7,IF(AND(L491&gt;15,L491&lt;=20),9,IF(AND(L491&gt;20,L491&lt;=30),11,IF(AND(L491&gt;30,L491&lt;=40),13,IF(AND(L491&gt;40,L491&lt;=50),15,IF(AND(L491&gt;50,L491&lt;=65),17,IF(AND(L491&gt;65,L491&lt;=80),19,21))))))))))</f>
        <v>15</v>
      </c>
      <c r="L491" s="57">
        <v>42</v>
      </c>
      <c r="M491" s="54" t="s">
        <v>51</v>
      </c>
      <c r="O491" s="53">
        <f>IF(AND(P491=0,P491&lt;=0),0,IF(AND(P491&gt;0,P491&lt;=5),3,IF(AND(P491&gt;5,P491&lt;=10),5,IF(AND(P491&gt;10,P491&lt;=15),7,IF(AND(P491&gt;15,P491&lt;=20),9,IF(AND(P491&gt;20,P491&lt;=30),11,IF(AND(P491&gt;30,P491&lt;=40),13,IF(AND(P491&gt;40,P491&lt;=50),15,IF(AND(P491&gt;50,P491&lt;=65),17,IF(AND(P491&gt;65,P491&lt;=80),19,21))))))))))</f>
        <v>0</v>
      </c>
      <c r="P491" s="57"/>
      <c r="Q491" s="54" t="s">
        <v>51</v>
      </c>
      <c r="S491" s="53">
        <f>IF(AND(T491=0,T491&lt;=0),0,IF(AND(T491&gt;0,T491&lt;=5),3,IF(AND(T491&gt;5,T491&lt;=10),5,IF(AND(T491&gt;10,T491&lt;=15),7,IF(AND(T491&gt;15,T491&lt;=20),9,IF(AND(T491&gt;20,T491&lt;=30),11,IF(AND(T491&gt;30,T491&lt;=40),13,IF(AND(T491&gt;40,T491&lt;=50),15,IF(AND(T491&gt;50,T491&lt;=65),17,IF(AND(T491&gt;65,T491&lt;=80),19,21))))))))))</f>
        <v>13</v>
      </c>
      <c r="T491" s="57">
        <v>33</v>
      </c>
      <c r="U491" s="54" t="s">
        <v>51</v>
      </c>
      <c r="W491" s="53">
        <f>IF(AND(X491=0,X491&lt;=0),0,IF(AND(X491&gt;0,X491&lt;=5),3,IF(AND(X491&gt;5,X491&lt;=10),5,IF(AND(X491&gt;10,X491&lt;=15),7,IF(AND(X491&gt;15,X491&lt;=20),9,IF(AND(X491&gt;20,X491&lt;=30),11,IF(AND(X491&gt;30,X491&lt;=40),13,IF(AND(X491&gt;40,X491&lt;=50),15,IF(AND(X491&gt;50,X491&lt;=65),17,IF(AND(X491&gt;65,X491&lt;=80),19,21))))))))))</f>
        <v>15</v>
      </c>
      <c r="X491" s="57">
        <v>46</v>
      </c>
      <c r="Y491" s="54" t="s">
        <v>51</v>
      </c>
      <c r="AA491" s="53">
        <f>IF(AND(AB491=0,AB491&lt;=0),0,IF(AND(AB491&gt;0,AB491&lt;=5),3,IF(AND(AB491&gt;5,AB491&lt;=10),5,IF(AND(AB491&gt;10,AB491&lt;=15),7,IF(AND(AB491&gt;15,AB491&lt;=20),9,IF(AND(AB491&gt;20,AB491&lt;=30),11,IF(AND(AB491&gt;30,AB491&lt;=40),13,IF(AND(AB491&gt;40,AB491&lt;=50),15,IF(AND(AB491&gt;50,AB491&lt;=65),17,IF(AND(AB491&gt;65,AB491&lt;=80),19,21))))))))))</f>
        <v>13</v>
      </c>
      <c r="AB491" s="57">
        <v>36</v>
      </c>
      <c r="AC491" s="54" t="s">
        <v>51</v>
      </c>
      <c r="AE491" s="53">
        <f>IF(AND(AF491=0,AF491&lt;=0),0,IF(AND(AF491&gt;0,AF491&lt;=5),3,IF(AND(AF491&gt;5,AF491&lt;=10),5,IF(AND(AF491&gt;10,AF491&lt;=15),7,IF(AND(AF491&gt;15,AF491&lt;=20),9,IF(AND(AF491&gt;20,AF491&lt;=30),11,IF(AND(AF491&gt;30,AF491&lt;=40),13,IF(AND(AF491&gt;40,AF491&lt;=50),15,IF(AND(AF491&gt;50,AF491&lt;=65),17,IF(AND(AF491&gt;65,AF491&lt;=80),19,21))))))))))</f>
        <v>19</v>
      </c>
      <c r="AF491" s="57">
        <v>67</v>
      </c>
      <c r="AG491" s="54" t="s">
        <v>51</v>
      </c>
      <c r="AI491" s="53">
        <f>IF(AND(AJ491=0,AJ491&lt;=0),0,IF(AND(AJ491&gt;0,AJ491&lt;=5),3,IF(AND(AJ491&gt;5,AJ491&lt;=10),5,IF(AND(AJ491&gt;10,AJ491&lt;=15),7,IF(AND(AJ491&gt;15,AJ491&lt;=20),9,IF(AND(AJ491&gt;20,AJ491&lt;=30),11,IF(AND(AJ491&gt;30,AJ491&lt;=40),13,IF(AND(AJ491&gt;40,AJ491&lt;=50),15,IF(AND(AJ491&gt;50,AJ491&lt;=65),17,IF(AND(AJ491&gt;65,AJ491&lt;=80),19,21))))))))))</f>
        <v>13</v>
      </c>
      <c r="AJ491" s="57">
        <v>32</v>
      </c>
      <c r="AK491" s="54" t="s">
        <v>51</v>
      </c>
      <c r="AM491" s="53">
        <f>IF(AND(AN491=0,AN491&lt;=0),0,IF(AND(AN491&gt;0,AN491&lt;=5),3,IF(AND(AN491&gt;5,AN491&lt;=10),5,IF(AND(AN491&gt;10,AN491&lt;=15),7,IF(AND(AN491&gt;15,AN491&lt;=20),9,IF(AND(AN491&gt;20,AN491&lt;=30),11,IF(AND(AN491&gt;30,AN491&lt;=40),13,IF(AND(AN491&gt;40,AN491&lt;=50),15,IF(AND(AN491&gt;50,AN491&lt;=65),17,IF(AND(AN491&gt;65,AN491&lt;=80),19,21))))))))))</f>
        <v>13</v>
      </c>
      <c r="AN491" s="57">
        <v>33</v>
      </c>
      <c r="AO491" s="54" t="s">
        <v>51</v>
      </c>
    </row>
    <row r="492" spans="2:41" ht="30" customHeight="1" x14ac:dyDescent="0.35">
      <c r="B492" s="29" t="s">
        <v>94</v>
      </c>
      <c r="C492" s="29" t="s">
        <v>115</v>
      </c>
      <c r="D492" s="1" t="s">
        <v>2</v>
      </c>
      <c r="E492" s="2" t="s">
        <v>82</v>
      </c>
      <c r="F492" s="30"/>
      <c r="G492" s="53">
        <f>IF(AND(H492=0,H492&lt;=0),0,IF(AND(H492&gt;0,H492&lt;=5),3,IF(AND(H492&gt;5,H492&lt;=10),6,IF(AND(H492&gt;10,H492&lt;=15),9,IF(AND(H492&gt;15,H492&lt;=20),12,IF(AND(H492&gt;20,H492&lt;=25),15,IF(AND(H492&gt;25,H492&lt;=30),18,IF(AND(H492&gt;30,H492&lt;=35),21,IF(AND(H492&gt;35,H492&lt;=40),24,IF(AND(H492&gt;40,H492&lt;=45),27,30))))))))))</f>
        <v>3</v>
      </c>
      <c r="H492" s="57">
        <v>3</v>
      </c>
      <c r="I492" s="54" t="s">
        <v>83</v>
      </c>
      <c r="K492" s="53">
        <f>IF(AND(L492=0,L492&lt;=0),0,IF(AND(L492&gt;0,L492&lt;=5),3,IF(AND(L492&gt;5,L492&lt;=10),6,IF(AND(L492&gt;10,L492&lt;=15),9,IF(AND(L492&gt;15,L492&lt;=20),12,IF(AND(L492&gt;20,L492&lt;=25),15,IF(AND(L492&gt;25,L492&lt;=30),18,IF(AND(L492&gt;30,L492&lt;=35),21,IF(AND(L492&gt;35,L492&lt;=40),24,IF(AND(L492&gt;40,L492&lt;=45),27,30))))))))))</f>
        <v>6</v>
      </c>
      <c r="L492" s="57">
        <v>7</v>
      </c>
      <c r="M492" s="54" t="s">
        <v>83</v>
      </c>
      <c r="O492" s="53">
        <f>IF(AND(P492=0,P492&lt;=0),0,IF(AND(P492&gt;0,P492&lt;=5),3,IF(AND(P492&gt;5,P492&lt;=10),6,IF(AND(P492&gt;10,P492&lt;=15),9,IF(AND(P492&gt;15,P492&lt;=20),12,IF(AND(P492&gt;20,P492&lt;=25),15,IF(AND(P492&gt;25,P492&lt;=30),18,IF(AND(P492&gt;30,P492&lt;=35),21,IF(AND(P492&gt;35,P492&lt;=40),24,IF(AND(P492&gt;40,P492&lt;=45),27,30))))))))))</f>
        <v>0</v>
      </c>
      <c r="P492" s="57"/>
      <c r="Q492" s="54" t="s">
        <v>83</v>
      </c>
      <c r="S492" s="53">
        <f>IF(AND(T492=0,T492&lt;=0),0,IF(AND(T492&gt;0,T492&lt;=5),3,IF(AND(T492&gt;5,T492&lt;=10),6,IF(AND(T492&gt;10,T492&lt;=15),9,IF(AND(T492&gt;15,T492&lt;=20),12,IF(AND(T492&gt;20,T492&lt;=25),15,IF(AND(T492&gt;25,T492&lt;=30),18,IF(AND(T492&gt;30,T492&lt;=35),21,IF(AND(T492&gt;35,T492&lt;=40),24,IF(AND(T492&gt;40,T492&lt;=45),27,30))))))))))</f>
        <v>3</v>
      </c>
      <c r="T492" s="57">
        <v>5</v>
      </c>
      <c r="U492" s="54" t="s">
        <v>86</v>
      </c>
      <c r="W492" s="53">
        <f>IF(AND(X492=0,X492&lt;=0),0,IF(AND(X492&gt;0,X492&lt;=5),3,IF(AND(X492&gt;5,X492&lt;=10),6,IF(AND(X492&gt;10,X492&lt;=15),9,IF(AND(X492&gt;15,X492&lt;=20),12,IF(AND(X492&gt;20,X492&lt;=25),15,IF(AND(X492&gt;25,X492&lt;=30),18,IF(AND(X492&gt;30,X492&lt;=35),21,IF(AND(X492&gt;35,X492&lt;=40),24,IF(AND(X492&gt;40,X492&lt;=45),27,30))))))))))</f>
        <v>6</v>
      </c>
      <c r="X492" s="57">
        <v>8</v>
      </c>
      <c r="Y492" s="54" t="s">
        <v>83</v>
      </c>
      <c r="AA492" s="53">
        <f>IF(AND(AB492=0,AB492&lt;=0),0,IF(AND(AB492&gt;0,AB492&lt;=5),3,IF(AND(AB492&gt;5,AB492&lt;=10),6,IF(AND(AB492&gt;10,AB492&lt;=15),9,IF(AND(AB492&gt;15,AB492&lt;=20),12,IF(AND(AB492&gt;20,AB492&lt;=25),15,IF(AND(AB492&gt;25,AB492&lt;=30),18,IF(AND(AB492&gt;30,AB492&lt;=35),21,IF(AND(AB492&gt;35,AB492&lt;=40),24,IF(AND(AB492&gt;40,AB492&lt;=45),27,30))))))))))</f>
        <v>9</v>
      </c>
      <c r="AB492" s="57">
        <v>12</v>
      </c>
      <c r="AC492" s="54" t="s">
        <v>83</v>
      </c>
      <c r="AE492" s="53">
        <f>IF(AND(AF492=0,AF492&lt;=0),0,IF(AND(AF492&gt;0,AF492&lt;=5),3,IF(AND(AF492&gt;5,AF492&lt;=10),6,IF(AND(AF492&gt;10,AF492&lt;=15),9,IF(AND(AF492&gt;15,AF492&lt;=20),12,IF(AND(AF492&gt;20,AF492&lt;=25),15,IF(AND(AF492&gt;25,AF492&lt;=30),18,IF(AND(AF492&gt;30,AF492&lt;=35),21,IF(AND(AF492&gt;35,AF492&lt;=40),24,IF(AND(AF492&gt;40,AF492&lt;=45),27,30))))))))))</f>
        <v>9</v>
      </c>
      <c r="AF492" s="57">
        <v>11</v>
      </c>
      <c r="AG492" s="54" t="s">
        <v>83</v>
      </c>
      <c r="AI492" s="53">
        <f>IF(AND(AJ492=0,AJ492&lt;=0),0,IF(AND(AJ492&gt;0,AJ492&lt;=5),3,IF(AND(AJ492&gt;5,AJ492&lt;=10),6,IF(AND(AJ492&gt;10,AJ492&lt;=15),9,IF(AND(AJ492&gt;15,AJ492&lt;=20),12,IF(AND(AJ492&gt;20,AJ492&lt;=25),15,IF(AND(AJ492&gt;25,AJ492&lt;=30),18,IF(AND(AJ492&gt;30,AJ492&lt;=35),21,IF(AND(AJ492&gt;35,AJ492&lt;=40),24,IF(AND(AJ492&gt;40,AJ492&lt;=45),27,30))))))))))</f>
        <v>3</v>
      </c>
      <c r="AJ492" s="57">
        <v>5</v>
      </c>
      <c r="AK492" s="54" t="s">
        <v>83</v>
      </c>
      <c r="AM492" s="53">
        <f>IF(AND(AN492=0,AN492&lt;=0),0,IF(AND(AN492&gt;0,AN492&lt;=5),3,IF(AND(AN492&gt;5,AN492&lt;=10),6,IF(AND(AN492&gt;10,AN492&lt;=15),9,IF(AND(AN492&gt;15,AN492&lt;=20),12,IF(AND(AN492&gt;20,AN492&lt;=25),15,IF(AND(AN492&gt;25,AN492&lt;=30),18,IF(AND(AN492&gt;30,AN492&lt;=35),21,IF(AND(AN492&gt;35,AN492&lt;=40),24,IF(AND(AN492&gt;40,AN492&lt;=45),27,30))))))))))</f>
        <v>3</v>
      </c>
      <c r="AN492" s="57">
        <v>5</v>
      </c>
      <c r="AO492" s="54" t="s">
        <v>86</v>
      </c>
    </row>
    <row r="493" spans="2:41" ht="30" customHeight="1" x14ac:dyDescent="0.35">
      <c r="B493" s="29" t="s">
        <v>94</v>
      </c>
      <c r="C493" s="29" t="s">
        <v>115</v>
      </c>
      <c r="D493" s="1" t="s">
        <v>3</v>
      </c>
      <c r="E493" s="2" t="s">
        <v>81</v>
      </c>
      <c r="F493" s="30"/>
      <c r="G493" s="53">
        <f>IF(AND(H493=0,H493&lt;=0),0,IF(AND(H493&gt;0,H493&lt;=5),3,IF(AND(H493&gt;5,H493&lt;=10),5,IF(AND(H493&gt;10,H493&lt;=15),7,IF(AND(H493&gt;15,H493&lt;=20),9,IF(AND(H493&gt;20,H493&lt;=25),11,IF(AND(H493&gt;25,H493&lt;=30),13,IF(AND(H493&gt;30,H493&lt;=35),15,IF(AND(H493&gt;35,H493&lt;=40),17,IF(AND(H493&gt;40,H493&lt;=45),19,21))))))))))</f>
        <v>5</v>
      </c>
      <c r="H493" s="57">
        <v>8</v>
      </c>
      <c r="I493" s="54" t="s">
        <v>81</v>
      </c>
      <c r="K493" s="53">
        <f>IF(AND(L493=0,L493&lt;=0),0,IF(AND(L493&gt;0,L493&lt;=5),3,IF(AND(L493&gt;5,L493&lt;=10),5,IF(AND(L493&gt;10,L493&lt;=15),7,IF(AND(L493&gt;15,L493&lt;=20),9,IF(AND(L493&gt;20,L493&lt;=25),11,IF(AND(L493&gt;25,L493&lt;=30),13,IF(AND(L493&gt;30,L493&lt;=35),15,IF(AND(L493&gt;35,L493&lt;=40),17,IF(AND(L493&gt;40,L493&lt;=45),19,21))))))))))</f>
        <v>5</v>
      </c>
      <c r="L493" s="57">
        <v>10</v>
      </c>
      <c r="M493" s="54" t="s">
        <v>81</v>
      </c>
      <c r="O493" s="53">
        <f>IF(AND(P493=0,P493&lt;=0),0,IF(AND(P493&gt;0,P493&lt;=5),3,IF(AND(P493&gt;5,P493&lt;=10),5,IF(AND(P493&gt;10,P493&lt;=15),7,IF(AND(P493&gt;15,P493&lt;=20),9,IF(AND(P493&gt;20,P493&lt;=25),11,IF(AND(P493&gt;25,P493&lt;=30),13,IF(AND(P493&gt;30,P493&lt;=35),15,IF(AND(P493&gt;35,P493&lt;=40),17,IF(AND(P493&gt;40,P493&lt;=45),19,21))))))))))</f>
        <v>0</v>
      </c>
      <c r="P493" s="57"/>
      <c r="Q493" s="54" t="s">
        <v>81</v>
      </c>
      <c r="S493" s="53">
        <f>IF(AND(T493=0,T493&lt;=0),0,IF(AND(T493&gt;0,T493&lt;=5),3,IF(AND(T493&gt;5,T493&lt;=10),5,IF(AND(T493&gt;10,T493&lt;=15),7,IF(AND(T493&gt;15,T493&lt;=20),9,IF(AND(T493&gt;20,T493&lt;=25),11,IF(AND(T493&gt;25,T493&lt;=30),13,IF(AND(T493&gt;30,T493&lt;=35),15,IF(AND(T493&gt;35,T493&lt;=40),17,IF(AND(T493&gt;40,T493&lt;=45),19,21))))))))))</f>
        <v>3</v>
      </c>
      <c r="T493" s="57">
        <v>4</v>
      </c>
      <c r="U493" s="54" t="s">
        <v>81</v>
      </c>
      <c r="W493" s="53">
        <f>IF(AND(X493=0,X493&lt;=0),0,IF(AND(X493&gt;0,X493&lt;=5),3,IF(AND(X493&gt;5,X493&lt;=10),5,IF(AND(X493&gt;10,X493&lt;=15),7,IF(AND(X493&gt;15,X493&lt;=20),9,IF(AND(X493&gt;20,X493&lt;=25),11,IF(AND(X493&gt;25,X493&lt;=30),13,IF(AND(X493&gt;30,X493&lt;=35),15,IF(AND(X493&gt;35,X493&lt;=40),17,IF(AND(X493&gt;40,X493&lt;=45),19,21))))))))))</f>
        <v>5</v>
      </c>
      <c r="X493" s="57">
        <v>7</v>
      </c>
      <c r="Y493" s="54" t="s">
        <v>81</v>
      </c>
      <c r="AA493" s="53">
        <f>IF(AND(AB493=0,AB493&lt;=0),0,IF(AND(AB493&gt;0,AB493&lt;=5),3,IF(AND(AB493&gt;5,AB493&lt;=10),5,IF(AND(AB493&gt;10,AB493&lt;=15),7,IF(AND(AB493&gt;15,AB493&lt;=20),9,IF(AND(AB493&gt;20,AB493&lt;=25),11,IF(AND(AB493&gt;25,AB493&lt;=30),13,IF(AND(AB493&gt;30,AB493&lt;=35),15,IF(AND(AB493&gt;35,AB493&lt;=40),17,IF(AND(AB493&gt;40,AB493&lt;=45),19,21))))))))))</f>
        <v>5</v>
      </c>
      <c r="AB493" s="57">
        <v>7</v>
      </c>
      <c r="AC493" s="54" t="s">
        <v>81</v>
      </c>
      <c r="AE493" s="53">
        <f>IF(AND(AF493=0,AF493&lt;=0),0,IF(AND(AF493&gt;0,AF493&lt;=5),3,IF(AND(AF493&gt;5,AF493&lt;=10),5,IF(AND(AF493&gt;10,AF493&lt;=15),7,IF(AND(AF493&gt;15,AF493&lt;=20),9,IF(AND(AF493&gt;20,AF493&lt;=25),11,IF(AND(AF493&gt;25,AF493&lt;=30),13,IF(AND(AF493&gt;30,AF493&lt;=35),15,IF(AND(AF493&gt;35,AF493&lt;=40),17,IF(AND(AF493&gt;40,AF493&lt;=45),19,21))))))))))</f>
        <v>5</v>
      </c>
      <c r="AF493" s="57">
        <v>8</v>
      </c>
      <c r="AG493" s="54" t="s">
        <v>81</v>
      </c>
      <c r="AI493" s="53">
        <f>IF(AND(AJ493=0,AJ493&lt;=0),0,IF(AND(AJ493&gt;0,AJ493&lt;=5),3,IF(AND(AJ493&gt;5,AJ493&lt;=10),5,IF(AND(AJ493&gt;10,AJ493&lt;=15),7,IF(AND(AJ493&gt;15,AJ493&lt;=20),9,IF(AND(AJ493&gt;20,AJ493&lt;=25),11,IF(AND(AJ493&gt;25,AJ493&lt;=30),13,IF(AND(AJ493&gt;30,AJ493&lt;=35),15,IF(AND(AJ493&gt;35,AJ493&lt;=40),17,IF(AND(AJ493&gt;40,AJ493&lt;=45),19,21))))))))))</f>
        <v>3</v>
      </c>
      <c r="AJ493" s="57">
        <v>4</v>
      </c>
      <c r="AK493" s="54" t="s">
        <v>81</v>
      </c>
      <c r="AM493" s="53">
        <f>IF(AND(AN493=0,AN493&lt;=0),0,IF(AND(AN493&gt;0,AN493&lt;=5),3,IF(AND(AN493&gt;5,AN493&lt;=10),5,IF(AND(AN493&gt;10,AN493&lt;=15),7,IF(AND(AN493&gt;15,AN493&lt;=20),9,IF(AND(AN493&gt;20,AN493&lt;=25),11,IF(AND(AN493&gt;25,AN493&lt;=30),13,IF(AND(AN493&gt;30,AN493&lt;=35),15,IF(AND(AN493&gt;35,AN493&lt;=40),17,IF(AND(AN493&gt;40,AN493&lt;=45),19,21))))))))))</f>
        <v>3</v>
      </c>
      <c r="AN493" s="57">
        <v>4</v>
      </c>
      <c r="AO493" s="54" t="s">
        <v>81</v>
      </c>
    </row>
    <row r="494" spans="2:41" ht="30" customHeight="1" x14ac:dyDescent="0.35">
      <c r="B494" s="29" t="s">
        <v>94</v>
      </c>
      <c r="C494" s="29" t="s">
        <v>115</v>
      </c>
      <c r="D494" s="1" t="s">
        <v>4</v>
      </c>
      <c r="E494" s="2" t="s">
        <v>52</v>
      </c>
      <c r="F494" s="30"/>
      <c r="G494" s="53">
        <f>IF(H494&lt;1,0,IF(H494=1,2,IF(H494=2,4,IF(H494=3,6,IF(H494=4,8,IF(H494=5,10,IF(H494=6,12,IF(H494=7,14,IF(H494=8,16,IF(H494=9,18,20))))))))))</f>
        <v>0</v>
      </c>
      <c r="H494" s="57"/>
      <c r="I494" s="54" t="s">
        <v>52</v>
      </c>
      <c r="K494" s="53">
        <f>IF(L494&lt;1,0,IF(L494=1,2,IF(L494=2,4,IF(L494=3,6,IF(L494=4,8,IF(L494=5,10,IF(L494=6,12,IF(L494=7,14,IF(L494=8,16,IF(L494=9,18,20))))))))))</f>
        <v>0</v>
      </c>
      <c r="L494" s="57"/>
      <c r="M494" s="54" t="s">
        <v>52</v>
      </c>
      <c r="O494" s="53">
        <f>IF(P494&lt;1,0,IF(P494=1,2,IF(P494=2,4,IF(P494=3,6,IF(P494=4,8,IF(P494=5,10,IF(P494=6,12,IF(P494=7,14,IF(P494=8,16,IF(P494=9,18,20))))))))))</f>
        <v>0</v>
      </c>
      <c r="P494" s="57"/>
      <c r="Q494" s="54" t="s">
        <v>52</v>
      </c>
      <c r="S494" s="53">
        <f>IF(T494&lt;1,0,IF(T494=1,2,IF(T494=2,4,IF(T494=3,6,IF(T494=4,8,IF(T494=5,10,IF(T494=6,12,IF(T494=7,14,IF(T494=8,16,IF(T494=9,18,20))))))))))</f>
        <v>0</v>
      </c>
      <c r="T494" s="57"/>
      <c r="U494" s="54" t="s">
        <v>52</v>
      </c>
      <c r="W494" s="53">
        <f>IF(X494&lt;1,0,IF(X494=1,2,IF(X494=2,4,IF(X494=3,6,IF(X494=4,8,IF(X494=5,10,IF(X494=6,12,IF(X494=7,14,IF(X494=8,16,IF(X494=9,18,20))))))))))</f>
        <v>0</v>
      </c>
      <c r="X494" s="57"/>
      <c r="Y494" s="54" t="s">
        <v>52</v>
      </c>
      <c r="AA494" s="53">
        <f>IF(AB494&lt;1,0,IF(AB494=1,2,IF(AB494=2,4,IF(AB494=3,6,IF(AB494=4,8,IF(AB494=5,10,IF(AB494=6,12,IF(AB494=7,14,IF(AB494=8,16,IF(AB494=9,18,20))))))))))</f>
        <v>0</v>
      </c>
      <c r="AB494" s="57"/>
      <c r="AC494" s="54" t="s">
        <v>52</v>
      </c>
      <c r="AE494" s="53">
        <f>IF(AF494&lt;1,0,IF(AF494=1,2,IF(AF494=2,4,IF(AF494=3,6,IF(AF494=4,8,IF(AF494=5,10,IF(AF494=6,12,IF(AF494=7,14,IF(AF494=8,16,IF(AF494=9,18,20))))))))))</f>
        <v>0</v>
      </c>
      <c r="AF494" s="57"/>
      <c r="AG494" s="54" t="s">
        <v>52</v>
      </c>
      <c r="AI494" s="53">
        <f>IF(AJ494&lt;1,0,IF(AJ494=1,2,IF(AJ494=2,4,IF(AJ494=3,6,IF(AJ494=4,8,IF(AJ494=5,10,IF(AJ494=6,12,IF(AJ494=7,14,IF(AJ494=8,16,IF(AJ494=9,18,20))))))))))</f>
        <v>0</v>
      </c>
      <c r="AJ494" s="57"/>
      <c r="AK494" s="54" t="s">
        <v>52</v>
      </c>
      <c r="AM494" s="53">
        <f>IF(AN494&lt;1,0,IF(AN494=1,2,IF(AN494=2,4,IF(AN494=3,6,IF(AN494=4,8,IF(AN494=5,10,IF(AN494=6,12,IF(AN494=7,14,IF(AN494=8,16,IF(AN494=9,18,20))))))))))</f>
        <v>0</v>
      </c>
      <c r="AN494" s="57"/>
      <c r="AO494" s="54" t="s">
        <v>52</v>
      </c>
    </row>
    <row r="495" spans="2:41" ht="30" customHeight="1" x14ac:dyDescent="0.35">
      <c r="B495" s="29" t="s">
        <v>94</v>
      </c>
      <c r="C495" s="29" t="s">
        <v>115</v>
      </c>
      <c r="D495" s="1" t="s">
        <v>5</v>
      </c>
      <c r="E495" s="2" t="s">
        <v>85</v>
      </c>
      <c r="F495" s="30"/>
      <c r="G495" s="53">
        <f>IF(AND(H495=0,H495&lt;=0),0,IF(AND(H495&gt;0,H495&lt;=5),3,IF(AND(H495&gt;5,H495&lt;=10),4,IF(AND(H495&gt;10,H495&lt;=15),7,IF(AND(H495&gt;15,H495&lt;=20),9,IF(AND(H495&gt;20,H495&lt;=25),11,IF(AND(H495&gt;25,H495&lt;=30),13,IF(AND(H495&gt;30,H495&lt;=35),16,IF(AND(H495&gt;35,H495&lt;=40),17,IF(AND(H495&gt;40,H495&lt;=45),19,21))))))))))</f>
        <v>4</v>
      </c>
      <c r="H495" s="57">
        <v>8</v>
      </c>
      <c r="I495" s="31" t="s">
        <v>53</v>
      </c>
      <c r="K495" s="53">
        <f>IF(AND(L495=0,L495&lt;=0),0,IF(AND(L495&gt;0,L495&lt;=5),3,IF(AND(L495&gt;5,L495&lt;=10),4,IF(AND(L495&gt;10,L495&lt;=15),7,IF(AND(L495&gt;15,L495&lt;=20),9,IF(AND(L495&gt;20,L495&lt;=25),11,IF(AND(L495&gt;25,L495&lt;=30),13,IF(AND(L495&gt;30,L495&lt;=35),16,IF(AND(L495&gt;35,L495&lt;=20),17,IF(AND(L495&gt;40,L495&lt;=45),19,21))))))))))</f>
        <v>3</v>
      </c>
      <c r="L495" s="57">
        <v>5</v>
      </c>
      <c r="M495" s="31" t="s">
        <v>53</v>
      </c>
      <c r="O495" s="53">
        <f>IF(AND(P495=0,P495&lt;=0),0,IF(AND(P495&gt;0,P495&lt;=5),3,IF(AND(P495&gt;5,P495&lt;=10),4,IF(AND(P495&gt;10,P495&lt;=15),7,IF(AND(P495&gt;15,P495&lt;=20),9,IF(AND(P495&gt;20,P495&lt;=25),11,IF(AND(P495&gt;25,P495&lt;=30),13,IF(AND(P495&gt;30,P495&lt;=35),16,IF(AND(P495&gt;35,P495&lt;=40),17,IF(AND(P495&gt;40,P495&lt;=45),19,21))))))))))</f>
        <v>0</v>
      </c>
      <c r="P495" s="57"/>
      <c r="Q495" s="31" t="s">
        <v>53</v>
      </c>
      <c r="S495" s="53">
        <f>IF(AND(T495=0,T495&lt;=0),0,IF(AND(T495&gt;0,T495&lt;=5),3,IF(AND(T495&gt;5,T495&lt;=10),4,IF(AND(T495&gt;10,T495&lt;=15),7,IF(AND(T495&gt;15,T495&lt;=20),9,IF(AND(T495&gt;20,T495&lt;=25),11,IF(AND(T495&gt;25,T495&lt;=30),13,IF(AND(T495&gt;30,T495&lt;=35),16,IF(AND(T495&gt;35,T495&lt;=40),17,IF(AND(T495&gt;40,T495&lt;=45),19,21))))))))))</f>
        <v>3</v>
      </c>
      <c r="T495" s="57">
        <v>4</v>
      </c>
      <c r="U495" s="31" t="s">
        <v>53</v>
      </c>
      <c r="W495" s="53">
        <f>IF(AND(X495=0,X495&lt;=0),0,IF(AND(X495&gt;0,X495&lt;=5),3,IF(AND(X495&gt;5,X495&lt;=10),4,IF(AND(X495&gt;10,X495&lt;=15),7,IF(AND(X495&gt;15,X495&lt;=20),9,IF(AND(X495&gt;20,X495&lt;=25),11,IF(AND(X495&gt;25,X495&lt;=30),13,IF(AND(X495&gt;30,X495&lt;=35),16,IF(AND(X495&gt;35,X495&lt;=40),17,IF(AND(X495&gt;40,X495&lt;=45),19,21))))))))))</f>
        <v>3</v>
      </c>
      <c r="X495" s="57">
        <v>4</v>
      </c>
      <c r="Y495" s="31" t="s">
        <v>53</v>
      </c>
      <c r="AA495" s="53">
        <f>IF(AND(AB495=0,AB495&lt;=0),0,IF(AND(AB495&gt;0,AB495&lt;=5),3,IF(AND(AB495&gt;5,AB495&lt;=10),4,IF(AND(AB495&gt;10,AB495&lt;=15),7,IF(AND(AB495&gt;15,AB495&lt;=20),9,IF(AND(AB495&gt;20,AB495&lt;=25),11,IF(AND(AB495&gt;25,AB495&lt;=30),13,IF(AND(AB495&gt;30,AB495&lt;=35),16,IF(AND(AB495&gt;35,AB495&lt;=40),17,IF(AND(AB495&gt;40,AB495&lt;=45),19,21))))))))))</f>
        <v>3</v>
      </c>
      <c r="AB495" s="57">
        <v>5</v>
      </c>
      <c r="AC495" s="31" t="s">
        <v>53</v>
      </c>
      <c r="AE495" s="53">
        <f>IF(AND(AF495=0,AF495&lt;=0),0,IF(AND(AF495&gt;0,AF495&lt;=5),3,IF(AND(AF495&gt;5,AF495&lt;=10),4,IF(AND(AF495&gt;10,AF495&lt;=15),7,IF(AND(AF495&gt;15,AF495&lt;=20),9,IF(AND(AF495&gt;20,AF495&lt;=25),11,IF(AND(AF495&gt;25,AF495&lt;=30),13,IF(AND(AF495&gt;30,AF495&lt;=35),16,IF(AND(AF495&gt;35,AF495&lt;=40),17,IF(AND(AF495&gt;40,AF495&lt;=45),19,21))))))))))</f>
        <v>4</v>
      </c>
      <c r="AF495" s="57">
        <v>7</v>
      </c>
      <c r="AG495" s="31" t="s">
        <v>53</v>
      </c>
      <c r="AI495" s="53">
        <f>IF(AND(AJ495=0,AJ495&lt;=0),0,IF(AND(AJ495&gt;0,AJ495&lt;=5),3,IF(AND(AJ495&gt;5,AJ495&lt;=10),4,IF(AND(AJ495&gt;10,AJ495&lt;=15),7,IF(AND(AJ495&gt;15,AJ495&lt;=20),9,IF(AND(AJ495&gt;20,AJ495&lt;=25),11,IF(AND(AJ495&gt;25,AJ495&lt;=30),13,IF(AND(AJ495&gt;30,AJ495&lt;=35),16,IF(AND(AJ495&gt;35,AJ495&lt;=40),17,IF(AND(AJ495&gt;40,AJ495&lt;=45),19,21))))))))))</f>
        <v>3</v>
      </c>
      <c r="AJ495" s="57">
        <v>3</v>
      </c>
      <c r="AK495" s="31" t="s">
        <v>53</v>
      </c>
      <c r="AM495" s="53">
        <f>IF(AND(AN495=0,AN495&lt;=0),0,IF(AND(AN495&gt;0,AN495&lt;=5),3,IF(AND(AN495&gt;5,AN495&lt;=10),4,IF(AND(AN495&gt;10,AN495&lt;=15),7,IF(AND(AN495&gt;15,AN495&lt;=20),9,IF(AND(AN495&gt;20,AN495&lt;=25),11,IF(AND(AN495&gt;25,AN495&lt;=30),13,IF(AND(AN495&gt;30,AN495&lt;=35),16,IF(AND(AN495&gt;35,AN495&lt;=40),17,IF(AND(AN495&gt;40,AN495&lt;=45),19,21))))))))))</f>
        <v>3</v>
      </c>
      <c r="AN495" s="57">
        <v>4</v>
      </c>
      <c r="AO495" s="31" t="s">
        <v>53</v>
      </c>
    </row>
    <row r="496" spans="2:41" ht="30" customHeight="1" x14ac:dyDescent="0.35">
      <c r="B496" s="29" t="s">
        <v>94</v>
      </c>
      <c r="C496" s="29" t="s">
        <v>115</v>
      </c>
      <c r="D496" s="1" t="s">
        <v>7</v>
      </c>
      <c r="E496" s="2" t="s">
        <v>6</v>
      </c>
      <c r="F496" s="30"/>
      <c r="G496" s="53">
        <f>IF(AND(H496=0,H496&lt;=0),0,IF(AND(H496&gt;0,H496&lt;=2),1,IF(AND(H496&gt;2,H496&lt;=4),2,IF(AND(H496&gt;4,H496&lt;=6),3,IF(AND(H496&gt;6,H496&lt;=8),4,IF(AND(H496&gt;8,H496&lt;=10),5,IF(AND(H496&gt;10,H496&lt;=12),6,IF(AND(H496&gt;12,H496&lt;=14),7,IF(AND(H496&gt;14,H496&lt;=16),8,IF(AND(H496&gt;16,H496&lt;=18),9,10))))))))))</f>
        <v>0</v>
      </c>
      <c r="H496" s="57"/>
      <c r="I496" s="54" t="s">
        <v>62</v>
      </c>
      <c r="K496" s="53">
        <f>IF(AND(L496=0,L496&lt;=0),0,IF(AND(L496&gt;0,L496&lt;=2),1,IF(AND(L496&gt;2,L496&lt;=4),2,IF(AND(L496&gt;4,L496&lt;=6),3,IF(AND(L496&gt;6,L496&lt;=8),4,IF(AND(L496&gt;8,L496&lt;=10),5,IF(AND(L496&gt;10,L496&lt;=12),6,IF(AND(L496&gt;12,L496&lt;=14),7,IF(AND(L496&gt;14,L496&lt;=16),8,IF(AND(L496&gt;16,L496&lt;=18),9,10))))))))))</f>
        <v>0</v>
      </c>
      <c r="L496" s="57"/>
      <c r="M496" s="54" t="s">
        <v>62</v>
      </c>
      <c r="O496" s="53">
        <f>IF(AND(P496=0,P496&lt;=0),0,IF(AND(P496&gt;0,P496&lt;=2),1,IF(AND(P496&gt;2,P496&lt;=4),2,IF(AND(P496&gt;4,P496&lt;=6),3,IF(AND(P496&gt;6,P496&lt;=8),4,IF(AND(P496&gt;8,P496&lt;=10),5,IF(AND(P496&gt;10,P496&lt;=12),6,IF(AND(P496&gt;12,P496&lt;=14),7,IF(AND(P496&gt;14,P496&lt;=16),8,IF(AND(P496&gt;16,P496&lt;=18),9,10))))))))))</f>
        <v>0</v>
      </c>
      <c r="P496" s="57"/>
      <c r="Q496" s="54" t="s">
        <v>62</v>
      </c>
      <c r="S496" s="53">
        <f>IF(AND(T496=0,T496&lt;=0),0,IF(AND(T496&gt;0,T496&lt;=2),1,IF(AND(T496&gt;2,T496&lt;=4),2,IF(AND(T496&gt;4,T496&lt;=6),3,IF(AND(T496&gt;6,T496&lt;=8),4,IF(AND(T496&gt;8,T496&lt;=10),5,IF(AND(T496&gt;10,T496&lt;=12),6,IF(AND(T496&gt;12,T496&lt;=14),7,IF(AND(T496&gt;14,T496&lt;=16),8,IF(AND(T496&gt;16,T496&lt;=18),9,10))))))))))</f>
        <v>0</v>
      </c>
      <c r="T496" s="57"/>
      <c r="U496" s="54" t="s">
        <v>62</v>
      </c>
      <c r="W496" s="53">
        <f>IF(AND(X496=0,X496&lt;=0),0,IF(AND(X496&gt;0,X496&lt;=2),1,IF(AND(X496&gt;2,X496&lt;=4),2,IF(AND(X496&gt;4,X496&lt;=6),3,IF(AND(X496&gt;6,X496&lt;=8),4,IF(AND(X496&gt;8,X496&lt;=10),5,IF(AND(X496&gt;10,X496&lt;=12),6,IF(AND(X496&gt;12,X496&lt;=14),7,IF(AND(X496&gt;14,X496&lt;=16),8,IF(AND(X496&gt;16,X496&lt;=18),9,10))))))))))</f>
        <v>0</v>
      </c>
      <c r="X496" s="57"/>
      <c r="Y496" s="54" t="s">
        <v>62</v>
      </c>
      <c r="AA496" s="53">
        <f>IF(AND(AB496=0,AB496&lt;=0),0,IF(AND(AB496&gt;0,AB496&lt;=2),1,IF(AND(AB496&gt;2,AB496&lt;=4),2,IF(AND(AB496&gt;4,AB496&lt;=6),3,IF(AND(AB496&gt;6,AB496&lt;=8),4,IF(AND(AB496&gt;8,AB496&lt;=10),5,IF(AND(AB496&gt;10,AB496&lt;=12),6,IF(AND(AB496&gt;12,AB496&lt;=14),7,IF(AND(AB496&gt;14,AB496&lt;=16),8,IF(AND(AB496&gt;16,AB496&lt;=18),9,10))))))))))</f>
        <v>0</v>
      </c>
      <c r="AB496" s="57"/>
      <c r="AC496" s="54" t="s">
        <v>62</v>
      </c>
      <c r="AE496" s="53">
        <f>IF(AND(AF496=0,AF496&lt;=0),0,IF(AND(AF496&gt;0,AF496&lt;=2),1,IF(AND(AF496&gt;2,AF496&lt;=4),2,IF(AND(AF496&gt;4,AF496&lt;=6),3,IF(AND(AF496&gt;6,AF496&lt;=8),4,IF(AND(AF496&gt;8,AF496&lt;=10),5,IF(AND(AF496&gt;10,AF496&lt;=12),6,IF(AND(AF496&gt;12,AF496&lt;=14),7,IF(AND(AF496&gt;14,AF496&lt;=16),8,IF(AND(AF496&gt;16,AF496&lt;=18),9,10))))))))))</f>
        <v>0</v>
      </c>
      <c r="AF496" s="57"/>
      <c r="AG496" s="54" t="s">
        <v>62</v>
      </c>
      <c r="AI496" s="53">
        <f>IF(AND(AJ496=0,AJ496&lt;=0),0,IF(AND(AJ496&gt;0,AJ496&lt;=2),1,IF(AND(AJ496&gt;2,AJ496&lt;=4),2,IF(AND(AJ496&gt;4,AJ496&lt;=6),3,IF(AND(AJ496&gt;6,AJ496&lt;=8),4,IF(AND(AJ496&gt;8,AJ496&lt;=10),5,IF(AND(AJ496&gt;10,AJ496&lt;=12),6,IF(AND(AJ496&gt;12,AJ496&lt;=14),7,IF(AND(AJ496&gt;14,AJ496&lt;=16),8,IF(AND(AJ496&gt;16,AJ496&lt;=18),9,10))))))))))</f>
        <v>0</v>
      </c>
      <c r="AJ496" s="57"/>
      <c r="AK496" s="54" t="s">
        <v>62</v>
      </c>
      <c r="AM496" s="53">
        <f>IF(AND(AN496=0,AN496&lt;=0),0,IF(AND(AN496&gt;0,AN496&lt;=2),1,IF(AND(AN496&gt;2,AN496&lt;=4),2,IF(AND(AN496&gt;4,AN496&lt;=6),3,IF(AND(AN496&gt;6,AN496&lt;=8),4,IF(AND(AN496&gt;8,AN496&lt;=10),5,IF(AND(AN496&gt;10,AN496&lt;=12),6,IF(AND(AN496&gt;12,AN496&lt;=14),7,IF(AND(AN496&gt;14,AN496&lt;=16),8,IF(AND(AN496&gt;16,AN496&lt;=18),9,10))))))))))</f>
        <v>0</v>
      </c>
      <c r="AN496" s="57"/>
      <c r="AO496" s="54" t="s">
        <v>62</v>
      </c>
    </row>
    <row r="497" spans="2:41" ht="30" customHeight="1" x14ac:dyDescent="0.35">
      <c r="B497" s="29" t="s">
        <v>94</v>
      </c>
      <c r="C497" s="29" t="s">
        <v>115</v>
      </c>
      <c r="D497" s="1" t="s">
        <v>9</v>
      </c>
      <c r="E497" s="2" t="s">
        <v>8</v>
      </c>
      <c r="F497" s="30"/>
      <c r="G497" s="76">
        <f>H497</f>
        <v>6</v>
      </c>
      <c r="H497" s="77">
        <v>6</v>
      </c>
      <c r="I497" s="73" t="str">
        <f>IF(G497=0,"SIN DATOS",IF(AND(G497&gt;0,G497&lt;=6),"ORDENADO",IF(AND(G497&gt;6,G497&lt;=11),"ORDENADO/BUENA PRESENTACIÓN",IF(AND(G497&gt;11,G497&lt;=15),"ODENADO/BUENA PRESENTACION/MAYORES ARGUMENTO","EXCELENTE"))))</f>
        <v>ORDENADO</v>
      </c>
      <c r="J497" s="78"/>
      <c r="K497" s="76">
        <f>L497</f>
        <v>6</v>
      </c>
      <c r="L497" s="77">
        <v>6</v>
      </c>
      <c r="M497" s="73" t="str">
        <f>IF(K497=0,"SIN DATOS",IF(AND(K497&gt;0,K497&lt;=6),"ORDENADO",IF(AND(K497&gt;6,K497&lt;=11),"ORDENADO/BUENA PRESENTACIÓN",IF(AND(K497&gt;11,K497&lt;=15),"ODENADO/BUENA PRESENTACION/MAYORES ARGUMENTO","EXCELENTE"))))</f>
        <v>ORDENADO</v>
      </c>
      <c r="N497" s="78"/>
      <c r="O497" s="76">
        <f>P497</f>
        <v>0</v>
      </c>
      <c r="P497" s="77"/>
      <c r="Q497" s="73" t="str">
        <f>IF(O497=0,"SIN DATOS",IF(AND(O497&gt;0,O497&lt;=6),"ORDENADO",IF(AND(O497&gt;6,O497&lt;=11),"ORDENADO/BUENA PRESENTACIÓN",IF(AND(O497&gt;11,O497&lt;=15),"ODENADO/BUENA PRESENTACION/MAYORES ARGUMENTO","EXCELENTE"))))</f>
        <v>SIN DATOS</v>
      </c>
      <c r="R497" s="78"/>
      <c r="S497" s="76">
        <f>T497</f>
        <v>6</v>
      </c>
      <c r="T497" s="77">
        <v>6</v>
      </c>
      <c r="U497" s="73" t="str">
        <f>IF(S497=0,"SIN DATOS",IF(AND(S497&gt;0,S497&lt;=6),"ORDENADO",IF(AND(S497&gt;6,S497&lt;=11),"ORDENADO/BUENA PRESENTACIÓN",IF(AND(S497&gt;11,S497&lt;=15),"ODENADO/BUENA PRESENTACION/MAYORES ARGUMENTO","EXCELENTE"))))</f>
        <v>ORDENADO</v>
      </c>
      <c r="V497" s="78"/>
      <c r="W497" s="76">
        <f>X497</f>
        <v>6</v>
      </c>
      <c r="X497" s="77">
        <v>6</v>
      </c>
      <c r="Y497" s="73" t="str">
        <f>IF(W497=0,"SIN DATOS",IF(AND(W497&gt;0,W497&lt;=6),"ORDENADO",IF(AND(W497&gt;6,W497&lt;=11),"ORDENADO/BUENA PRESENTACIÓN",IF(AND(W497&gt;11,W497&lt;=15),"ODENADO/BUENA PRESENTACION/MAYORES ARGUMENTO","EXCELENTE"))))</f>
        <v>ORDENADO</v>
      </c>
      <c r="Z497" s="78"/>
      <c r="AA497" s="76">
        <f>AB497</f>
        <v>6</v>
      </c>
      <c r="AB497" s="77">
        <v>6</v>
      </c>
      <c r="AC497" s="73" t="str">
        <f>IF(AA497=0,"SIN DATOS",IF(AND(AA497&gt;0,AA497&lt;=6),"ORDENADO",IF(AND(AA497&gt;6,AA497&lt;=11),"ORDENADO/BUENA PRESENTACIÓN",IF(AND(AA497&gt;11,AA497&lt;=15),"ODENADO/BUENA PRESENTACION/MAYORES ARGUMENTO","EXCELENTE"))))</f>
        <v>ORDENADO</v>
      </c>
      <c r="AE497" s="76">
        <f>AF497</f>
        <v>0</v>
      </c>
      <c r="AF497" s="77"/>
      <c r="AG497" s="73" t="str">
        <f>IF(AE497=0,"SIN DATOS",IF(AND(AE497&gt;0,AE497&lt;=6),"ORDENADO",IF(AND(AE497&gt;6,AE497&lt;=11),"ORDENADO/BUENA PRESENTACIÓN",IF(AND(AE497&gt;11,AE497&lt;=15),"ODENADO/BUENA PRESENTACION/MAYORES ARGUMENTO","EXCELENTE"))))</f>
        <v>SIN DATOS</v>
      </c>
      <c r="AI497" s="76">
        <f>AJ497</f>
        <v>6</v>
      </c>
      <c r="AJ497" s="77">
        <v>6</v>
      </c>
      <c r="AK497" s="73" t="str">
        <f>IF(AI497=0,"SIN DATOS",IF(AND(AI497&gt;0,AI497&lt;=6),"ORDENADO",IF(AND(AI497&gt;6,AI497&lt;=11),"ORDENADO/BUENA PRESENTACIÓN",IF(AND(AI497&gt;11,AI497&lt;=15),"ODENADO/BUENA PRESENTACION/MAYORES ARGUMENTO","EXCELENTE"))))</f>
        <v>ORDENADO</v>
      </c>
      <c r="AL497" s="78"/>
      <c r="AM497" s="76">
        <f>AN497</f>
        <v>6</v>
      </c>
      <c r="AN497" s="77">
        <v>6</v>
      </c>
      <c r="AO497" s="73" t="str">
        <f>IF(AM497=0,"SIN DATOS",IF(AND(AM497&gt;0,AM497&lt;=6),"ORDENADO",IF(AND(AM497&gt;6,AM497&lt;=11),"ORDENADO/BUENA PRESENTACIÓN",IF(AND(AM497&gt;11,AM497&lt;=15),"ODENADO/BUENA PRESENTACION/MAYORES ARGUMENTO","EXCELENTE"))))</f>
        <v>ORDENADO</v>
      </c>
    </row>
    <row r="498" spans="2:41" ht="30" customHeight="1" x14ac:dyDescent="0.35">
      <c r="B498" s="29" t="s">
        <v>94</v>
      </c>
      <c r="C498" s="29" t="s">
        <v>115</v>
      </c>
      <c r="D498" s="1" t="s">
        <v>63</v>
      </c>
      <c r="E498" s="2" t="s">
        <v>10</v>
      </c>
      <c r="F498" s="30"/>
      <c r="G498" s="53">
        <f>H498</f>
        <v>0</v>
      </c>
      <c r="H498" s="57"/>
      <c r="I498" s="56"/>
      <c r="K498" s="53">
        <f>L498</f>
        <v>0</v>
      </c>
      <c r="L498" s="57"/>
      <c r="M498" s="56"/>
      <c r="O498" s="53">
        <f>P498</f>
        <v>0</v>
      </c>
      <c r="P498" s="57"/>
      <c r="Q498" s="56"/>
      <c r="S498" s="53">
        <f>T498</f>
        <v>0</v>
      </c>
      <c r="T498" s="57"/>
      <c r="U498" s="56"/>
      <c r="W498" s="53">
        <f>X498</f>
        <v>0</v>
      </c>
      <c r="X498" s="57"/>
      <c r="Y498" s="56"/>
      <c r="AA498" s="53">
        <f>AB498</f>
        <v>0</v>
      </c>
      <c r="AB498" s="57"/>
      <c r="AC498" s="56"/>
      <c r="AE498" s="53">
        <f>AF498</f>
        <v>0</v>
      </c>
      <c r="AF498" s="57"/>
      <c r="AG498" s="56"/>
      <c r="AI498" s="53">
        <f>AJ498</f>
        <v>0</v>
      </c>
      <c r="AJ498" s="57"/>
      <c r="AK498" s="56"/>
      <c r="AM498" s="53">
        <f>AN498</f>
        <v>0</v>
      </c>
      <c r="AN498" s="57"/>
      <c r="AO498" s="56"/>
    </row>
    <row r="499" spans="2:41" ht="15" customHeight="1" x14ac:dyDescent="0.35">
      <c r="B499" s="29" t="s">
        <v>94</v>
      </c>
      <c r="C499" s="29" t="s">
        <v>115</v>
      </c>
      <c r="D499" s="1" t="s">
        <v>80</v>
      </c>
      <c r="E499" s="2" t="s">
        <v>64</v>
      </c>
      <c r="F499" s="33"/>
      <c r="G499" s="64">
        <f>IF(H499=0,0,H499*50)</f>
        <v>0</v>
      </c>
      <c r="H499" s="63"/>
      <c r="I499" s="58" t="s">
        <v>66</v>
      </c>
      <c r="K499" s="64">
        <f>IF(L499=0,0,L499*50)</f>
        <v>0</v>
      </c>
      <c r="L499" s="63"/>
      <c r="M499" s="58" t="s">
        <v>66</v>
      </c>
      <c r="O499" s="64">
        <f>IF(P499=0,0,P499*50)</f>
        <v>0</v>
      </c>
      <c r="P499" s="63"/>
      <c r="Q499" s="58" t="s">
        <v>66</v>
      </c>
      <c r="S499" s="64">
        <f>IF(T499=0,0,T499*50)</f>
        <v>100</v>
      </c>
      <c r="T499" s="63" t="s">
        <v>99</v>
      </c>
      <c r="U499" s="58" t="s">
        <v>66</v>
      </c>
      <c r="W499" s="64">
        <f>IF(X499=0,0,X499*50)</f>
        <v>0</v>
      </c>
      <c r="X499" s="63"/>
      <c r="Y499" s="58" t="s">
        <v>66</v>
      </c>
      <c r="AA499" s="64">
        <f>IF(AB499=0,0,AB499*50)</f>
        <v>0</v>
      </c>
      <c r="AB499" s="63"/>
      <c r="AC499" s="58" t="s">
        <v>66</v>
      </c>
      <c r="AE499" s="64">
        <f>IF(AF499=0,0,AF499*50)</f>
        <v>0</v>
      </c>
      <c r="AF499" s="63"/>
      <c r="AG499" s="58" t="s">
        <v>66</v>
      </c>
      <c r="AI499" s="64">
        <f>IF(AJ499=0,0,AJ499*50)</f>
        <v>0</v>
      </c>
      <c r="AJ499" s="63"/>
      <c r="AK499" s="58" t="s">
        <v>66</v>
      </c>
      <c r="AM499" s="64">
        <f>IF(AN499=0,0,AN499*50)</f>
        <v>100</v>
      </c>
      <c r="AN499" s="63" t="s">
        <v>99</v>
      </c>
      <c r="AO499" s="58" t="s">
        <v>66</v>
      </c>
    </row>
    <row r="500" spans="2:41" ht="15" customHeight="1" x14ac:dyDescent="0.35">
      <c r="B500" s="29"/>
      <c r="C500" s="29"/>
      <c r="D500" s="42"/>
      <c r="E500" s="2"/>
      <c r="F500" s="43"/>
      <c r="G500" s="55"/>
      <c r="H500" s="55"/>
      <c r="I500" s="54"/>
      <c r="K500" s="55"/>
      <c r="L500" s="55"/>
      <c r="M500" s="54"/>
      <c r="O500" s="55"/>
      <c r="P500" s="55"/>
      <c r="Q500" s="54"/>
      <c r="S500" s="55"/>
      <c r="T500" s="55"/>
      <c r="U500" s="54"/>
      <c r="W500" s="55"/>
      <c r="X500" s="55"/>
      <c r="Y500" s="54"/>
      <c r="AA500" s="55"/>
      <c r="AB500" s="55"/>
      <c r="AC500" s="54"/>
      <c r="AE500" s="55"/>
      <c r="AF500" s="55"/>
      <c r="AG500" s="54"/>
      <c r="AI500" s="55"/>
      <c r="AJ500" s="55"/>
      <c r="AK500" s="54"/>
      <c r="AM500" s="55"/>
      <c r="AN500" s="55"/>
      <c r="AO500" s="54"/>
    </row>
    <row r="501" spans="2:41" ht="15.5" x14ac:dyDescent="0.35">
      <c r="B501" s="29"/>
      <c r="C501" s="29"/>
      <c r="D501" s="2" t="s">
        <v>50</v>
      </c>
      <c r="E501" s="2"/>
      <c r="F501" s="30"/>
      <c r="G501" s="84">
        <f>SUM(G491:G498)</f>
        <v>31</v>
      </c>
      <c r="H501" s="85">
        <f>VLOOKUP(G501,PAGO,2,FALSE)</f>
        <v>150</v>
      </c>
      <c r="I501" s="86" t="s">
        <v>68</v>
      </c>
      <c r="K501" s="84">
        <f>SUM(K491:K498)</f>
        <v>35</v>
      </c>
      <c r="L501" s="85">
        <f>VLOOKUP(K501,PAGO,2,FALSE)</f>
        <v>170</v>
      </c>
      <c r="M501" s="86" t="s">
        <v>68</v>
      </c>
      <c r="O501" s="84">
        <f>SUM(O491:O498)</f>
        <v>0</v>
      </c>
      <c r="P501" s="85">
        <f>VLOOKUP(O501,PAGO,2,FALSE)</f>
        <v>0</v>
      </c>
      <c r="Q501" s="86" t="s">
        <v>68</v>
      </c>
      <c r="S501" s="84">
        <f>SUM(S491:S498)</f>
        <v>28</v>
      </c>
      <c r="T501" s="85">
        <f>VLOOKUP(S501,PAGO,2,FALSE)</f>
        <v>135</v>
      </c>
      <c r="U501" s="86" t="s">
        <v>68</v>
      </c>
      <c r="W501" s="84">
        <f>SUM(W491:W498)</f>
        <v>35</v>
      </c>
      <c r="X501" s="85">
        <f>VLOOKUP(W501,PAGO,2,FALSE)</f>
        <v>170</v>
      </c>
      <c r="Y501" s="86" t="s">
        <v>68</v>
      </c>
      <c r="AA501" s="84">
        <f>SUM(AA491:AA498)</f>
        <v>36</v>
      </c>
      <c r="AB501" s="85">
        <f>VLOOKUP(AA501,PAGO,2,FALSE)</f>
        <v>175</v>
      </c>
      <c r="AC501" s="86" t="s">
        <v>68</v>
      </c>
      <c r="AE501" s="84">
        <f>SUM(AE491:AE498)</f>
        <v>37</v>
      </c>
      <c r="AF501" s="85">
        <f>VLOOKUP(AE501,PAGO,2,FALSE)</f>
        <v>180</v>
      </c>
      <c r="AG501" s="86" t="s">
        <v>68</v>
      </c>
      <c r="AI501" s="84">
        <f>SUM(AI491:AI498)</f>
        <v>28</v>
      </c>
      <c r="AJ501" s="85">
        <f>VLOOKUP(AI501,PAGO,2,FALSE)</f>
        <v>135</v>
      </c>
      <c r="AK501" s="86" t="s">
        <v>68</v>
      </c>
      <c r="AM501" s="84">
        <f>SUM(AM491:AM498)</f>
        <v>28</v>
      </c>
      <c r="AN501" s="85">
        <f>VLOOKUP(AM501,PAGO,2,FALSE)</f>
        <v>135</v>
      </c>
      <c r="AO501" s="86" t="s">
        <v>68</v>
      </c>
    </row>
    <row r="502" spans="2:41" ht="16" thickBot="1" x14ac:dyDescent="0.4">
      <c r="B502" s="80"/>
      <c r="C502" s="80"/>
      <c r="D502" s="81"/>
      <c r="E502" s="81"/>
      <c r="F502" s="82"/>
      <c r="G502" s="160">
        <f>IF(G495=0,-25,0)</f>
        <v>0</v>
      </c>
      <c r="H502" s="161"/>
      <c r="I502" s="87" t="s">
        <v>88</v>
      </c>
      <c r="K502" s="160">
        <f>IF(K495=0,-25,0)</f>
        <v>0</v>
      </c>
      <c r="L502" s="161"/>
      <c r="M502" s="87" t="s">
        <v>88</v>
      </c>
      <c r="O502" s="160">
        <f>IF(O495=0,-25,0)</f>
        <v>-25</v>
      </c>
      <c r="P502" s="161"/>
      <c r="Q502" s="87" t="s">
        <v>88</v>
      </c>
      <c r="S502" s="160">
        <f>IF(S495=0,-25,0)</f>
        <v>0</v>
      </c>
      <c r="T502" s="161"/>
      <c r="U502" s="87" t="s">
        <v>88</v>
      </c>
      <c r="W502" s="160">
        <f>IF(W495=0,-25,0)</f>
        <v>0</v>
      </c>
      <c r="X502" s="161"/>
      <c r="Y502" s="87" t="s">
        <v>88</v>
      </c>
      <c r="AA502" s="160">
        <f>IF(AA495=0,-25,0)</f>
        <v>0</v>
      </c>
      <c r="AB502" s="161"/>
      <c r="AC502" s="87" t="s">
        <v>88</v>
      </c>
      <c r="AE502" s="160">
        <f>IF(AE495=0,-25,0)</f>
        <v>0</v>
      </c>
      <c r="AF502" s="161"/>
      <c r="AG502" s="87" t="s">
        <v>88</v>
      </c>
      <c r="AI502" s="160">
        <f>IF(AI495=0,-25,0)</f>
        <v>0</v>
      </c>
      <c r="AJ502" s="161"/>
      <c r="AK502" s="87" t="s">
        <v>88</v>
      </c>
      <c r="AM502" s="160">
        <f>IF(AM495=0,-25,0)</f>
        <v>0</v>
      </c>
      <c r="AN502" s="161"/>
      <c r="AO502" s="87" t="s">
        <v>88</v>
      </c>
    </row>
    <row r="503" spans="2:41" ht="19" thickBot="1" x14ac:dyDescent="0.4">
      <c r="D503" s="151" t="s">
        <v>67</v>
      </c>
      <c r="E503" s="152"/>
      <c r="G503" s="153">
        <f>+G499+H501+G502</f>
        <v>150</v>
      </c>
      <c r="H503" s="154"/>
      <c r="I503" s="83" t="s">
        <v>69</v>
      </c>
      <c r="J503" s="71"/>
      <c r="K503" s="153">
        <f>+K499+L501+K502</f>
        <v>170</v>
      </c>
      <c r="L503" s="154"/>
      <c r="M503" s="83" t="s">
        <v>69</v>
      </c>
      <c r="N503" s="71"/>
      <c r="O503" s="153">
        <f>+O499+P501+O502</f>
        <v>-25</v>
      </c>
      <c r="P503" s="154"/>
      <c r="Q503" s="83" t="s">
        <v>69</v>
      </c>
      <c r="R503" s="71"/>
      <c r="S503" s="153">
        <f>+S499+T501+S502</f>
        <v>235</v>
      </c>
      <c r="T503" s="154"/>
      <c r="U503" s="83" t="s">
        <v>69</v>
      </c>
      <c r="V503" s="71"/>
      <c r="W503" s="153">
        <f>+W499+X501+W502</f>
        <v>170</v>
      </c>
      <c r="X503" s="154"/>
      <c r="Y503" s="83" t="s">
        <v>69</v>
      </c>
      <c r="Z503" s="71"/>
      <c r="AA503" s="153">
        <f>+AA499+AB501+AA502</f>
        <v>175</v>
      </c>
      <c r="AB503" s="154"/>
      <c r="AC503" s="83" t="s">
        <v>69</v>
      </c>
      <c r="AE503" s="153">
        <f>+AE499+AF501+AE502</f>
        <v>180</v>
      </c>
      <c r="AF503" s="154"/>
      <c r="AG503" s="83" t="s">
        <v>69</v>
      </c>
      <c r="AI503" s="153">
        <f>+AI499+AJ501+AI502</f>
        <v>135</v>
      </c>
      <c r="AJ503" s="154"/>
      <c r="AK503" s="83" t="s">
        <v>69</v>
      </c>
      <c r="AL503" s="71"/>
      <c r="AM503" s="153">
        <f>+AM499+AN501+AM502</f>
        <v>235</v>
      </c>
      <c r="AN503" s="154"/>
      <c r="AO503" s="83" t="s">
        <v>69</v>
      </c>
    </row>
    <row r="508" spans="2:41" ht="26" x14ac:dyDescent="0.6">
      <c r="B508" s="50" t="s">
        <v>77</v>
      </c>
      <c r="C508" s="50"/>
      <c r="D508" s="50"/>
      <c r="E508" s="50"/>
      <c r="F508" s="50"/>
      <c r="G508" s="50"/>
      <c r="H508" s="50"/>
      <c r="I508" s="50"/>
      <c r="J508" s="50"/>
      <c r="K508" s="50"/>
      <c r="L508" s="50"/>
      <c r="M508" s="50"/>
      <c r="N508" s="50"/>
      <c r="O508" s="50"/>
      <c r="P508" s="50"/>
      <c r="Q508" s="50"/>
      <c r="R508" s="50"/>
      <c r="S508" s="50"/>
      <c r="T508" s="50"/>
      <c r="U508" s="50"/>
      <c r="V508" s="50"/>
      <c r="W508" s="50"/>
      <c r="X508" s="50"/>
      <c r="Y508" s="50"/>
      <c r="Z508" s="50"/>
      <c r="AA508" s="50"/>
      <c r="AB508" s="50"/>
      <c r="AC508" s="50"/>
      <c r="AD508" s="50"/>
      <c r="AE508" s="50"/>
      <c r="AF508" s="50"/>
      <c r="AG508" s="50"/>
      <c r="AH508" s="50"/>
      <c r="AI508" s="50"/>
      <c r="AJ508" s="50"/>
      <c r="AK508" s="50"/>
      <c r="AL508" s="50"/>
      <c r="AM508" s="50"/>
      <c r="AN508" s="50"/>
      <c r="AO508" s="50"/>
    </row>
    <row r="510" spans="2:41" ht="18.5" x14ac:dyDescent="0.45">
      <c r="B510" s="39" t="s">
        <v>46</v>
      </c>
      <c r="C510" s="39" t="s">
        <v>47</v>
      </c>
      <c r="D510" s="106" t="s">
        <v>48</v>
      </c>
      <c r="E510" s="107"/>
      <c r="F510" s="40"/>
      <c r="G510" s="157" t="s">
        <v>55</v>
      </c>
      <c r="H510" s="158"/>
      <c r="I510" s="159"/>
      <c r="J510" s="40"/>
      <c r="K510" s="157" t="s">
        <v>54</v>
      </c>
      <c r="L510" s="158"/>
      <c r="M510" s="159"/>
      <c r="O510" s="157" t="s">
        <v>56</v>
      </c>
      <c r="P510" s="158"/>
      <c r="Q510" s="159"/>
      <c r="R510" s="40"/>
      <c r="S510" s="157" t="s">
        <v>57</v>
      </c>
      <c r="T510" s="158"/>
      <c r="U510" s="159"/>
      <c r="V510" s="40"/>
      <c r="W510" s="157" t="s">
        <v>58</v>
      </c>
      <c r="X510" s="158"/>
      <c r="Y510" s="159"/>
      <c r="Z510" s="40"/>
      <c r="AA510" s="157" t="s">
        <v>59</v>
      </c>
      <c r="AB510" s="158"/>
      <c r="AC510" s="159"/>
      <c r="AE510" s="157" t="s">
        <v>89</v>
      </c>
      <c r="AF510" s="158"/>
      <c r="AG510" s="159"/>
      <c r="AI510" s="157" t="s">
        <v>111</v>
      </c>
      <c r="AJ510" s="158"/>
      <c r="AK510" s="159"/>
      <c r="AL510" s="40"/>
      <c r="AM510" s="157" t="s">
        <v>57</v>
      </c>
      <c r="AN510" s="158"/>
      <c r="AO510" s="159"/>
    </row>
    <row r="511" spans="2:41" ht="18.5" x14ac:dyDescent="0.45">
      <c r="B511" s="41"/>
      <c r="C511" s="41"/>
      <c r="D511" s="74"/>
      <c r="E511" s="75"/>
      <c r="F511" s="40"/>
      <c r="G511" s="59" t="s">
        <v>76</v>
      </c>
      <c r="H511" s="59" t="s">
        <v>75</v>
      </c>
      <c r="I511" s="60" t="s">
        <v>49</v>
      </c>
      <c r="J511" s="40"/>
      <c r="K511" s="59" t="s">
        <v>76</v>
      </c>
      <c r="L511" s="59" t="s">
        <v>75</v>
      </c>
      <c r="M511" s="60" t="s">
        <v>49</v>
      </c>
      <c r="N511" s="61"/>
      <c r="O511" s="59" t="s">
        <v>76</v>
      </c>
      <c r="P511" s="59" t="s">
        <v>75</v>
      </c>
      <c r="Q511" s="60" t="s">
        <v>49</v>
      </c>
      <c r="R511" s="62"/>
      <c r="S511" s="59" t="s">
        <v>76</v>
      </c>
      <c r="T511" s="59" t="s">
        <v>75</v>
      </c>
      <c r="U511" s="60" t="s">
        <v>49</v>
      </c>
      <c r="V511" s="62"/>
      <c r="W511" s="59" t="s">
        <v>76</v>
      </c>
      <c r="X511" s="59" t="s">
        <v>75</v>
      </c>
      <c r="Y511" s="60" t="s">
        <v>49</v>
      </c>
      <c r="Z511" s="62"/>
      <c r="AA511" s="59" t="s">
        <v>76</v>
      </c>
      <c r="AB511" s="59" t="s">
        <v>75</v>
      </c>
      <c r="AC511" s="60" t="s">
        <v>49</v>
      </c>
      <c r="AE511" s="59" t="s">
        <v>76</v>
      </c>
      <c r="AF511" s="59" t="s">
        <v>75</v>
      </c>
      <c r="AG511" s="60" t="s">
        <v>49</v>
      </c>
      <c r="AI511" s="59" t="s">
        <v>76</v>
      </c>
      <c r="AJ511" s="59" t="s">
        <v>75</v>
      </c>
      <c r="AK511" s="60" t="s">
        <v>49</v>
      </c>
      <c r="AL511" s="62"/>
      <c r="AM511" s="59" t="s">
        <v>76</v>
      </c>
      <c r="AN511" s="59" t="s">
        <v>75</v>
      </c>
      <c r="AO511" s="60" t="s">
        <v>49</v>
      </c>
    </row>
    <row r="512" spans="2:41" x14ac:dyDescent="0.35">
      <c r="B512" s="24"/>
      <c r="C512" s="24"/>
      <c r="D512" s="25"/>
      <c r="E512" s="26"/>
      <c r="F512" s="27"/>
      <c r="G512" s="72"/>
      <c r="H512" s="72"/>
      <c r="I512" s="72"/>
      <c r="J512" s="72"/>
      <c r="K512" s="28"/>
      <c r="L512" s="28"/>
      <c r="M512" s="28"/>
      <c r="O512" s="28"/>
      <c r="P512" s="28"/>
      <c r="Q512" s="28"/>
      <c r="S512" s="28"/>
      <c r="T512" s="28"/>
      <c r="U512" s="28"/>
      <c r="W512" s="28"/>
      <c r="X512" s="28"/>
      <c r="Y512" s="28"/>
      <c r="AA512" s="28"/>
      <c r="AB512" s="28"/>
      <c r="AC512" s="28"/>
      <c r="AE512" s="28"/>
      <c r="AF512" s="28"/>
      <c r="AG512" s="28"/>
      <c r="AI512" s="28"/>
      <c r="AJ512" s="28"/>
      <c r="AK512" s="28"/>
      <c r="AM512" s="28"/>
      <c r="AN512" s="28"/>
      <c r="AO512" s="28"/>
    </row>
    <row r="513" spans="2:41" ht="30" customHeight="1" x14ac:dyDescent="0.35">
      <c r="B513" s="29" t="s">
        <v>94</v>
      </c>
      <c r="C513" s="29" t="s">
        <v>114</v>
      </c>
      <c r="D513" s="1" t="s">
        <v>0</v>
      </c>
      <c r="E513" s="2" t="s">
        <v>1</v>
      </c>
      <c r="F513" s="30"/>
      <c r="G513" s="53">
        <f>IF(AND(H513=0,H513&lt;=0),0,IF(AND(H513&gt;0,H513&lt;=5),3,IF(AND(H513&gt;5,H513&lt;=10),5,IF(AND(H513&gt;10,H513&lt;=15),7,IF(AND(H513&gt;15,H513&lt;=20),9,IF(AND(H513&gt;20,H513&lt;=30),11,IF(AND(H513&gt;30,H513&lt;=40),13,IF(AND(H513&gt;40,H513&lt;=50),15,IF(AND(H513&gt;50,H513&lt;=65),17,IF(AND(H513&gt;65,H513&lt;=80),19,21))))))))))</f>
        <v>0</v>
      </c>
      <c r="H513" s="57"/>
      <c r="I513" s="54" t="s">
        <v>51</v>
      </c>
      <c r="K513" s="53">
        <f>IF(AND(L513=0,L513&lt;=0),0,IF(AND(L513&gt;0,L513&lt;=5),3,IF(AND(L513&gt;5,L513&lt;=10),5,IF(AND(L513&gt;10,L513&lt;=15),7,IF(AND(L513&gt;15,L513&lt;=20),9,IF(AND(L513&gt;20,L513&lt;=30),11,IF(AND(L513&gt;30,L513&lt;=40),13,IF(AND(L513&gt;40,L513&lt;=50),15,IF(AND(L513&gt;50,L513&lt;=65),17,IF(AND(L513&gt;65,L513&lt;=80),19,21))))))))))</f>
        <v>11</v>
      </c>
      <c r="L513" s="57">
        <v>29</v>
      </c>
      <c r="M513" s="54" t="s">
        <v>51</v>
      </c>
      <c r="O513" s="53">
        <f>IF(AND(P513=0,P513&lt;=0),0,IF(AND(P513&gt;0,P513&lt;=5),3,IF(AND(P513&gt;5,P513&lt;=10),5,IF(AND(P513&gt;10,P513&lt;=15),7,IF(AND(P513&gt;15,P513&lt;=20),9,IF(AND(P513&gt;20,P513&lt;=30),11,IF(AND(P513&gt;30,P513&lt;=40),13,IF(AND(P513&gt;40,P513&lt;=50),15,IF(AND(P513&gt;50,P513&lt;=65),17,IF(AND(P513&gt;65,P513&lt;=80),19,21))))))))))</f>
        <v>15</v>
      </c>
      <c r="P513" s="57">
        <v>43</v>
      </c>
      <c r="Q513" s="54" t="s">
        <v>51</v>
      </c>
      <c r="S513" s="53">
        <f>IF(AND(T513=0,T513&lt;=0),0,IF(AND(T513&gt;0,T513&lt;=5),3,IF(AND(T513&gt;5,T513&lt;=10),5,IF(AND(T513&gt;10,T513&lt;=15),7,IF(AND(T513&gt;15,T513&lt;=20),9,IF(AND(T513&gt;20,T513&lt;=30),11,IF(AND(T513&gt;30,T513&lt;=40),13,IF(AND(T513&gt;40,T513&lt;=50),15,IF(AND(T513&gt;50,T513&lt;=65),17,IF(AND(T513&gt;65,T513&lt;=80),19,21))))))))))</f>
        <v>13</v>
      </c>
      <c r="T513" s="57">
        <v>34</v>
      </c>
      <c r="U513" s="54" t="s">
        <v>51</v>
      </c>
      <c r="W513" s="53">
        <f>IF(AND(X513=0,X513&lt;=0),0,IF(AND(X513&gt;0,X513&lt;=5),3,IF(AND(X513&gt;5,X513&lt;=10),5,IF(AND(X513&gt;10,X513&lt;=15),7,IF(AND(X513&gt;15,X513&lt;=20),9,IF(AND(X513&gt;20,X513&lt;=30),11,IF(AND(X513&gt;30,X513&lt;=40),13,IF(AND(X513&gt;40,X513&lt;=50),15,IF(AND(X513&gt;50,X513&lt;=65),17,IF(AND(X513&gt;65,X513&lt;=80),19,21))))))))))</f>
        <v>15</v>
      </c>
      <c r="X513" s="57">
        <v>48</v>
      </c>
      <c r="Y513" s="54" t="s">
        <v>51</v>
      </c>
      <c r="AA513" s="53">
        <f>IF(AND(AB513=0,AB513&lt;=0),0,IF(AND(AB513&gt;0,AB513&lt;=5),3,IF(AND(AB513&gt;5,AB513&lt;=10),5,IF(AND(AB513&gt;10,AB513&lt;=15),7,IF(AND(AB513&gt;15,AB513&lt;=20),9,IF(AND(AB513&gt;20,AB513&lt;=30),11,IF(AND(AB513&gt;30,AB513&lt;=40),13,IF(AND(AB513&gt;40,AB513&lt;=50),15,IF(AND(AB513&gt;50,AB513&lt;=65),17,IF(AND(AB513&gt;65,AB513&lt;=80),19,21))))))))))</f>
        <v>0</v>
      </c>
      <c r="AB513" s="57"/>
      <c r="AC513" s="54" t="s">
        <v>51</v>
      </c>
      <c r="AE513" s="53">
        <f>IF(AND(AF513=0,AF513&lt;=0),0,IF(AND(AF513&gt;0,AF513&lt;=5),3,IF(AND(AF513&gt;5,AF513&lt;=10),5,IF(AND(AF513&gt;10,AF513&lt;=15),7,IF(AND(AF513&gt;15,AF513&lt;=20),9,IF(AND(AF513&gt;20,AF513&lt;=30),11,IF(AND(AF513&gt;30,AF513&lt;=40),13,IF(AND(AF513&gt;40,AF513&lt;=50),15,IF(AND(AF513&gt;50,AF513&lt;=65),17,IF(AND(AF513&gt;65,AF513&lt;=80),19,21))))))))))</f>
        <v>15</v>
      </c>
      <c r="AF513" s="57">
        <v>43</v>
      </c>
      <c r="AG513" s="54" t="s">
        <v>51</v>
      </c>
      <c r="AI513" s="53">
        <f>IF(AND(AJ513=0,AJ513&lt;=0),0,IF(AND(AJ513&gt;0,AJ513&lt;=5),3,IF(AND(AJ513&gt;5,AJ513&lt;=10),5,IF(AND(AJ513&gt;10,AJ513&lt;=15),7,IF(AND(AJ513&gt;15,AJ513&lt;=20),9,IF(AND(AJ513&gt;20,AJ513&lt;=30),11,IF(AND(AJ513&gt;30,AJ513&lt;=40),13,IF(AND(AJ513&gt;40,AJ513&lt;=50),15,IF(AND(AJ513&gt;50,AJ513&lt;=65),17,IF(AND(AJ513&gt;65,AJ513&lt;=80),19,21))))))))))</f>
        <v>9</v>
      </c>
      <c r="AJ513" s="57">
        <v>18</v>
      </c>
      <c r="AK513" s="54" t="s">
        <v>51</v>
      </c>
      <c r="AM513" s="53">
        <f>IF(AND(AN513=0,AN513&lt;=0),0,IF(AND(AN513&gt;0,AN513&lt;=5),3,IF(AND(AN513&gt;5,AN513&lt;=10),5,IF(AND(AN513&gt;10,AN513&lt;=15),7,IF(AND(AN513&gt;15,AN513&lt;=20),9,IF(AND(AN513&gt;20,AN513&lt;=30),11,IF(AND(AN513&gt;30,AN513&lt;=40),13,IF(AND(AN513&gt;40,AN513&lt;=50),15,IF(AND(AN513&gt;50,AN513&lt;=65),17,IF(AND(AN513&gt;65,AN513&lt;=80),19,21))))))))))</f>
        <v>13</v>
      </c>
      <c r="AN513" s="57">
        <v>34</v>
      </c>
      <c r="AO513" s="54" t="s">
        <v>51</v>
      </c>
    </row>
    <row r="514" spans="2:41" ht="30" customHeight="1" x14ac:dyDescent="0.35">
      <c r="B514" s="29" t="s">
        <v>94</v>
      </c>
      <c r="C514" s="29" t="s">
        <v>114</v>
      </c>
      <c r="D514" s="1" t="s">
        <v>2</v>
      </c>
      <c r="E514" s="2" t="s">
        <v>82</v>
      </c>
      <c r="F514" s="30"/>
      <c r="G514" s="53">
        <f>IF(AND(H514=0,H514&lt;=0),0,IF(AND(H514&gt;0,H514&lt;=5),3,IF(AND(H514&gt;5,H514&lt;=10),6,IF(AND(H514&gt;10,H514&lt;=15),9,IF(AND(H514&gt;15,H514&lt;=20),12,IF(AND(H514&gt;20,H514&lt;=25),15,IF(AND(H514&gt;25,H514&lt;=30),18,IF(AND(H514&gt;30,H514&lt;=35),21,IF(AND(H514&gt;35,H514&lt;=40),24,IF(AND(H514&gt;40,H514&lt;=45),27,30))))))))))</f>
        <v>0</v>
      </c>
      <c r="H514" s="57"/>
      <c r="I514" s="54" t="s">
        <v>83</v>
      </c>
      <c r="K514" s="53">
        <f>IF(AND(L514=0,L514&lt;=0),0,IF(AND(L514&gt;0,L514&lt;=5),3,IF(AND(L514&gt;5,L514&lt;=10),6,IF(AND(L514&gt;10,L514&lt;=15),9,IF(AND(L514&gt;15,L514&lt;=20),12,IF(AND(L514&gt;20,L514&lt;=25),15,IF(AND(L514&gt;25,L514&lt;=30),18,IF(AND(L514&gt;30,L514&lt;=35),21,IF(AND(L514&gt;35,L514&lt;=40),24,IF(AND(L514&gt;40,L514&lt;=45),27,30))))))))))</f>
        <v>3</v>
      </c>
      <c r="L514" s="57">
        <v>4</v>
      </c>
      <c r="M514" s="54" t="s">
        <v>83</v>
      </c>
      <c r="O514" s="53">
        <f>IF(AND(P514=0,P514&lt;=0),0,IF(AND(P514&gt;0,P514&lt;=5),3,IF(AND(P514&gt;5,P514&lt;=10),6,IF(AND(P514&gt;10,P514&lt;=15),9,IF(AND(P514&gt;15,P514&lt;=20),12,IF(AND(P514&gt;20,P514&lt;=25),15,IF(AND(P514&gt;25,P514&lt;=30),18,IF(AND(P514&gt;30,P514&lt;=35),21,IF(AND(P514&gt;35,P514&lt;=40),24,IF(AND(P514&gt;40,P514&lt;=45),27,30))))))))))</f>
        <v>6</v>
      </c>
      <c r="P514" s="57">
        <v>8</v>
      </c>
      <c r="Q514" s="54" t="s">
        <v>83</v>
      </c>
      <c r="S514" s="53">
        <f>IF(AND(T514=0,T514&lt;=0),0,IF(AND(T514&gt;0,T514&lt;=5),3,IF(AND(T514&gt;5,T514&lt;=10),6,IF(AND(T514&gt;10,T514&lt;=15),9,IF(AND(T514&gt;15,T514&lt;=20),12,IF(AND(T514&gt;20,T514&lt;=25),15,IF(AND(T514&gt;25,T514&lt;=30),18,IF(AND(T514&gt;30,T514&lt;=35),21,IF(AND(T514&gt;35,T514&lt;=40),24,IF(AND(T514&gt;40,T514&lt;=45),27,30))))))))))</f>
        <v>3</v>
      </c>
      <c r="T514" s="57">
        <v>4</v>
      </c>
      <c r="U514" s="54" t="s">
        <v>86</v>
      </c>
      <c r="W514" s="53">
        <f>IF(AND(X514=0,X514&lt;=0),0,IF(AND(X514&gt;0,X514&lt;=5),3,IF(AND(X514&gt;5,X514&lt;=10),6,IF(AND(X514&gt;10,X514&lt;=15),9,IF(AND(X514&gt;15,X514&lt;=20),12,IF(AND(X514&gt;20,X514&lt;=25),15,IF(AND(X514&gt;25,X514&lt;=30),18,IF(AND(X514&gt;30,X514&lt;=35),21,IF(AND(X514&gt;35,X514&lt;=40),24,IF(AND(X514&gt;40,X514&lt;=45),27,30))))))))))</f>
        <v>9</v>
      </c>
      <c r="X514" s="57">
        <v>12</v>
      </c>
      <c r="Y514" s="54" t="s">
        <v>83</v>
      </c>
      <c r="AA514" s="53">
        <f>IF(AND(AB514=0,AB514&lt;=0),0,IF(AND(AB514&gt;0,AB514&lt;=5),3,IF(AND(AB514&gt;5,AB514&lt;=10),6,IF(AND(AB514&gt;10,AB514&lt;=15),9,IF(AND(AB514&gt;15,AB514&lt;=20),12,IF(AND(AB514&gt;20,AB514&lt;=25),15,IF(AND(AB514&gt;25,AB514&lt;=30),18,IF(AND(AB514&gt;30,AB514&lt;=35),21,IF(AND(AB514&gt;35,AB514&lt;=40),24,IF(AND(AB514&gt;40,AB514&lt;=45),27,30))))))))))</f>
        <v>0</v>
      </c>
      <c r="AB514" s="57"/>
      <c r="AC514" s="54" t="s">
        <v>83</v>
      </c>
      <c r="AE514" s="53">
        <f>IF(AND(AF514=0,AF514&lt;=0),0,IF(AND(AF514&gt;0,AF514&lt;=5),3,IF(AND(AF514&gt;5,AF514&lt;=10),6,IF(AND(AF514&gt;10,AF514&lt;=15),9,IF(AND(AF514&gt;15,AF514&lt;=20),12,IF(AND(AF514&gt;20,AF514&lt;=25),15,IF(AND(AF514&gt;25,AF514&lt;=30),18,IF(AND(AF514&gt;30,AF514&lt;=35),21,IF(AND(AF514&gt;35,AF514&lt;=40),24,IF(AND(AF514&gt;40,AF514&lt;=45),27,30))))))))))</f>
        <v>9</v>
      </c>
      <c r="AF514" s="57">
        <v>14</v>
      </c>
      <c r="AG514" s="54" t="s">
        <v>83</v>
      </c>
      <c r="AI514" s="53">
        <f>IF(AND(AJ514=0,AJ514&lt;=0),0,IF(AND(AJ514&gt;0,AJ514&lt;=5),3,IF(AND(AJ514&gt;5,AJ514&lt;=10),6,IF(AND(AJ514&gt;10,AJ514&lt;=15),9,IF(AND(AJ514&gt;15,AJ514&lt;=20),12,IF(AND(AJ514&gt;20,AJ514&lt;=25),15,IF(AND(AJ514&gt;25,AJ514&lt;=30),18,IF(AND(AJ514&gt;30,AJ514&lt;=35),21,IF(AND(AJ514&gt;35,AJ514&lt;=40),24,IF(AND(AJ514&gt;40,AJ514&lt;=45),27,30))))))))))</f>
        <v>9</v>
      </c>
      <c r="AJ514" s="57">
        <v>12</v>
      </c>
      <c r="AK514" s="54" t="s">
        <v>83</v>
      </c>
      <c r="AM514" s="53">
        <f>IF(AND(AN514=0,AN514&lt;=0),0,IF(AND(AN514&gt;0,AN514&lt;=5),3,IF(AND(AN514&gt;5,AN514&lt;=10),6,IF(AND(AN514&gt;10,AN514&lt;=15),9,IF(AND(AN514&gt;15,AN514&lt;=20),12,IF(AND(AN514&gt;20,AN514&lt;=25),15,IF(AND(AN514&gt;25,AN514&lt;=30),18,IF(AND(AN514&gt;30,AN514&lt;=35),21,IF(AND(AN514&gt;35,AN514&lt;=40),24,IF(AND(AN514&gt;40,AN514&lt;=45),27,30))))))))))</f>
        <v>3</v>
      </c>
      <c r="AN514" s="57">
        <v>4</v>
      </c>
      <c r="AO514" s="54" t="s">
        <v>86</v>
      </c>
    </row>
    <row r="515" spans="2:41" ht="30" customHeight="1" x14ac:dyDescent="0.35">
      <c r="B515" s="29" t="s">
        <v>94</v>
      </c>
      <c r="C515" s="29" t="s">
        <v>114</v>
      </c>
      <c r="D515" s="1" t="s">
        <v>3</v>
      </c>
      <c r="E515" s="2" t="s">
        <v>81</v>
      </c>
      <c r="F515" s="30"/>
      <c r="G515" s="53">
        <f>IF(AND(H515=0,H515&lt;=0),0,IF(AND(H515&gt;0,H515&lt;=5),3,IF(AND(H515&gt;5,H515&lt;=10),5,IF(AND(H515&gt;10,H515&lt;=15),7,IF(AND(H515&gt;15,H515&lt;=20),9,IF(AND(H515&gt;20,H515&lt;=25),11,IF(AND(H515&gt;25,H515&lt;=30),13,IF(AND(H515&gt;30,H515&lt;=35),15,IF(AND(H515&gt;35,H515&lt;=40),17,IF(AND(H515&gt;40,H515&lt;=45),19,21))))))))))</f>
        <v>0</v>
      </c>
      <c r="H515" s="57"/>
      <c r="I515" s="54" t="s">
        <v>81</v>
      </c>
      <c r="K515" s="53">
        <f>IF(AND(L515=0,L515&lt;=0),0,IF(AND(L515&gt;0,L515&lt;=5),3,IF(AND(L515&gt;5,L515&lt;=10),5,IF(AND(L515&gt;10,L515&lt;=15),7,IF(AND(L515&gt;15,L515&lt;=20),9,IF(AND(L515&gt;20,L515&lt;=25),11,IF(AND(L515&gt;25,L515&lt;=30),13,IF(AND(L515&gt;30,L515&lt;=35),15,IF(AND(L515&gt;35,L515&lt;=40),17,IF(AND(L515&gt;40,L515&lt;=45),19,21))))))))))</f>
        <v>5</v>
      </c>
      <c r="L515" s="57">
        <v>10</v>
      </c>
      <c r="M515" s="54" t="s">
        <v>81</v>
      </c>
      <c r="O515" s="53">
        <f>IF(AND(P515=0,P515&lt;=0),0,IF(AND(P515&gt;0,P515&lt;=5),3,IF(AND(P515&gt;5,P515&lt;=10),5,IF(AND(P515&gt;10,P515&lt;=15),7,IF(AND(P515&gt;15,P515&lt;=20),9,IF(AND(P515&gt;20,P515&lt;=25),11,IF(AND(P515&gt;25,P515&lt;=30),13,IF(AND(P515&gt;30,P515&lt;=35),15,IF(AND(P515&gt;35,P515&lt;=40),17,IF(AND(P515&gt;40,P515&lt;=45),19,21))))))))))</f>
        <v>3</v>
      </c>
      <c r="P515" s="57">
        <v>3</v>
      </c>
      <c r="Q515" s="54" t="s">
        <v>81</v>
      </c>
      <c r="S515" s="53">
        <f>IF(AND(T515=0,T515&lt;=0),0,IF(AND(T515&gt;0,T515&lt;=5),3,IF(AND(T515&gt;5,T515&lt;=10),5,IF(AND(T515&gt;10,T515&lt;=15),7,IF(AND(T515&gt;15,T515&lt;=20),9,IF(AND(T515&gt;20,T515&lt;=25),11,IF(AND(T515&gt;25,T515&lt;=30),13,IF(AND(T515&gt;30,T515&lt;=35),15,IF(AND(T515&gt;35,T515&lt;=40),17,IF(AND(T515&gt;40,T515&lt;=45),19,21))))))))))</f>
        <v>0</v>
      </c>
      <c r="T515" s="57"/>
      <c r="U515" s="54" t="s">
        <v>81</v>
      </c>
      <c r="W515" s="53">
        <f>IF(AND(X515=0,X515&lt;=0),0,IF(AND(X515&gt;0,X515&lt;=5),3,IF(AND(X515&gt;5,X515&lt;=10),5,IF(AND(X515&gt;10,X515&lt;=15),7,IF(AND(X515&gt;15,X515&lt;=20),9,IF(AND(X515&gt;20,X515&lt;=25),11,IF(AND(X515&gt;25,X515&lt;=30),13,IF(AND(X515&gt;30,X515&lt;=35),15,IF(AND(X515&gt;35,X515&lt;=40),17,IF(AND(X515&gt;40,X515&lt;=45),19,21))))))))))</f>
        <v>5</v>
      </c>
      <c r="X515" s="57">
        <v>6</v>
      </c>
      <c r="Y515" s="54" t="s">
        <v>81</v>
      </c>
      <c r="AA515" s="53">
        <f>IF(AND(AB515=0,AB515&lt;=0),0,IF(AND(AB515&gt;0,AB515&lt;=5),3,IF(AND(AB515&gt;5,AB515&lt;=10),5,IF(AND(AB515&gt;10,AB515&lt;=15),7,IF(AND(AB515&gt;15,AB515&lt;=20),9,IF(AND(AB515&gt;20,AB515&lt;=25),11,IF(AND(AB515&gt;25,AB515&lt;=30),13,IF(AND(AB515&gt;30,AB515&lt;=35),15,IF(AND(AB515&gt;35,AB515&lt;=40),17,IF(AND(AB515&gt;40,AB515&lt;=45),19,21))))))))))</f>
        <v>0</v>
      </c>
      <c r="AB515" s="57"/>
      <c r="AC515" s="54" t="s">
        <v>81</v>
      </c>
      <c r="AE515" s="53">
        <f>IF(AND(AF515=0,AF515&lt;=0),0,IF(AND(AF515&gt;0,AF515&lt;=5),3,IF(AND(AF515&gt;5,AF515&lt;=10),5,IF(AND(AF515&gt;10,AF515&lt;=15),7,IF(AND(AF515&gt;15,AF515&lt;=20),9,IF(AND(AF515&gt;20,AF515&lt;=25),11,IF(AND(AF515&gt;25,AF515&lt;=30),13,IF(AND(AF515&gt;30,AF515&lt;=35),15,IF(AND(AF515&gt;35,AF515&lt;=40),17,IF(AND(AF515&gt;40,AF515&lt;=45),19,21))))))))))</f>
        <v>5</v>
      </c>
      <c r="AF515" s="57">
        <v>8</v>
      </c>
      <c r="AG515" s="54" t="s">
        <v>81</v>
      </c>
      <c r="AI515" s="53">
        <f>IF(AND(AJ515=0,AJ515&lt;=0),0,IF(AND(AJ515&gt;0,AJ515&lt;=5),3,IF(AND(AJ515&gt;5,AJ515&lt;=10),5,IF(AND(AJ515&gt;10,AJ515&lt;=15),7,IF(AND(AJ515&gt;15,AJ515&lt;=20),9,IF(AND(AJ515&gt;20,AJ515&lt;=25),11,IF(AND(AJ515&gt;25,AJ515&lt;=30),13,IF(AND(AJ515&gt;30,AJ515&lt;=35),15,IF(AND(AJ515&gt;35,AJ515&lt;=40),17,IF(AND(AJ515&gt;40,AJ515&lt;=45),19,21))))))))))</f>
        <v>3</v>
      </c>
      <c r="AJ515" s="57">
        <v>1</v>
      </c>
      <c r="AK515" s="54" t="s">
        <v>81</v>
      </c>
      <c r="AM515" s="53">
        <f>IF(AND(AN515=0,AN515&lt;=0),0,IF(AND(AN515&gt;0,AN515&lt;=5),3,IF(AND(AN515&gt;5,AN515&lt;=10),5,IF(AND(AN515&gt;10,AN515&lt;=15),7,IF(AND(AN515&gt;15,AN515&lt;=20),9,IF(AND(AN515&gt;20,AN515&lt;=25),11,IF(AND(AN515&gt;25,AN515&lt;=30),13,IF(AND(AN515&gt;30,AN515&lt;=35),15,IF(AND(AN515&gt;35,AN515&lt;=40),17,IF(AND(AN515&gt;40,AN515&lt;=45),19,21))))))))))</f>
        <v>0</v>
      </c>
      <c r="AN515" s="57"/>
      <c r="AO515" s="54" t="s">
        <v>81</v>
      </c>
    </row>
    <row r="516" spans="2:41" ht="30" customHeight="1" x14ac:dyDescent="0.35">
      <c r="B516" s="29" t="s">
        <v>94</v>
      </c>
      <c r="C516" s="29" t="s">
        <v>114</v>
      </c>
      <c r="D516" s="1" t="s">
        <v>4</v>
      </c>
      <c r="E516" s="2" t="s">
        <v>52</v>
      </c>
      <c r="F516" s="30"/>
      <c r="G516" s="53">
        <f>IF(H516&lt;1,0,IF(H516=1,2,IF(H516=2,4,IF(H516=3,6,IF(H516=4,8,IF(H516=5,10,IF(H516=6,12,IF(H516=7,14,IF(H516=8,16,IF(H516=9,18,20))))))))))</f>
        <v>0</v>
      </c>
      <c r="H516" s="57"/>
      <c r="I516" s="54" t="s">
        <v>52</v>
      </c>
      <c r="K516" s="53">
        <f>IF(L516&lt;1,0,IF(L516=1,2,IF(L516=2,4,IF(L516=3,6,IF(L516=4,8,IF(L516=5,10,IF(L516=6,12,IF(L516=7,14,IF(L516=8,16,IF(L516=9,18,20))))))))))</f>
        <v>0</v>
      </c>
      <c r="L516" s="57"/>
      <c r="M516" s="54" t="s">
        <v>52</v>
      </c>
      <c r="O516" s="53">
        <f>IF(P516&lt;1,0,IF(P516=1,2,IF(P516=2,4,IF(P516=3,6,IF(P516=4,8,IF(P516=5,10,IF(P516=6,12,IF(P516=7,14,IF(P516=8,16,IF(P516=9,18,20))))))))))</f>
        <v>0</v>
      </c>
      <c r="P516" s="57"/>
      <c r="Q516" s="54" t="s">
        <v>52</v>
      </c>
      <c r="S516" s="53">
        <f>IF(T516&lt;1,0,IF(T516=1,2,IF(T516=2,4,IF(T516=3,6,IF(T516=4,8,IF(T516=5,10,IF(T516=6,12,IF(T516=7,14,IF(T516=8,16,IF(T516=9,18,20))))))))))</f>
        <v>0</v>
      </c>
      <c r="T516" s="57"/>
      <c r="U516" s="54" t="s">
        <v>52</v>
      </c>
      <c r="W516" s="53">
        <f>IF(X516&lt;1,0,IF(X516=1,2,IF(X516=2,4,IF(X516=3,6,IF(X516=4,8,IF(X516=5,10,IF(X516=6,12,IF(X516=7,14,IF(X516=8,16,IF(X516=9,18,20))))))))))</f>
        <v>0</v>
      </c>
      <c r="X516" s="57"/>
      <c r="Y516" s="54" t="s">
        <v>52</v>
      </c>
      <c r="AA516" s="53">
        <f>IF(AB516&lt;1,0,IF(AB516=1,2,IF(AB516=2,4,IF(AB516=3,6,IF(AB516=4,8,IF(AB516=5,10,IF(AB516=6,12,IF(AB516=7,14,IF(AB516=8,16,IF(AB516=9,18,20))))))))))</f>
        <v>0</v>
      </c>
      <c r="AB516" s="57"/>
      <c r="AC516" s="54" t="s">
        <v>52</v>
      </c>
      <c r="AE516" s="53">
        <f>IF(AF516&lt;1,0,IF(AF516=1,2,IF(AF516=2,4,IF(AF516=3,6,IF(AF516=4,8,IF(AF516=5,10,IF(AF516=6,12,IF(AF516=7,14,IF(AF516=8,16,IF(AF516=9,18,20))))))))))</f>
        <v>0</v>
      </c>
      <c r="AF516" s="57"/>
      <c r="AG516" s="54" t="s">
        <v>52</v>
      </c>
      <c r="AI516" s="53">
        <f>IF(AJ516&lt;1,0,IF(AJ516=1,2,IF(AJ516=2,4,IF(AJ516=3,6,IF(AJ516=4,8,IF(AJ516=5,10,IF(AJ516=6,12,IF(AJ516=7,14,IF(AJ516=8,16,IF(AJ516=9,18,20))))))))))</f>
        <v>0</v>
      </c>
      <c r="AJ516" s="57"/>
      <c r="AK516" s="54" t="s">
        <v>52</v>
      </c>
      <c r="AM516" s="53">
        <f>IF(AN516&lt;1,0,IF(AN516=1,2,IF(AN516=2,4,IF(AN516=3,6,IF(AN516=4,8,IF(AN516=5,10,IF(AN516=6,12,IF(AN516=7,14,IF(AN516=8,16,IF(AN516=9,18,20))))))))))</f>
        <v>0</v>
      </c>
      <c r="AN516" s="57"/>
      <c r="AO516" s="54" t="s">
        <v>52</v>
      </c>
    </row>
    <row r="517" spans="2:41" ht="30" customHeight="1" x14ac:dyDescent="0.35">
      <c r="B517" s="29" t="s">
        <v>94</v>
      </c>
      <c r="C517" s="29" t="s">
        <v>114</v>
      </c>
      <c r="D517" s="1" t="s">
        <v>5</v>
      </c>
      <c r="E517" s="2" t="s">
        <v>85</v>
      </c>
      <c r="F517" s="30"/>
      <c r="G517" s="53">
        <f>IF(AND(H517=0,H517&lt;=0),0,IF(AND(H517&gt;0,H517&lt;=5),3,IF(AND(H517&gt;5,H517&lt;=10),4,IF(AND(H517&gt;10,H517&lt;=15),7,IF(AND(H517&gt;15,H517&lt;=20),9,IF(AND(H517&gt;20,H517&lt;=25),11,IF(AND(H517&gt;25,H517&lt;=30),13,IF(AND(H517&gt;30,H517&lt;=35),16,IF(AND(H517&gt;35,H517&lt;=40),17,IF(AND(H517&gt;40,H517&lt;=45),19,21))))))))))</f>
        <v>0</v>
      </c>
      <c r="H517" s="57"/>
      <c r="I517" s="31" t="s">
        <v>53</v>
      </c>
      <c r="K517" s="53">
        <f>IF(AND(L517=0,L517&lt;=0),0,IF(AND(L517&gt;0,L517&lt;=5),3,IF(AND(L517&gt;5,L517&lt;=10),4,IF(AND(L517&gt;10,L517&lt;=15),7,IF(AND(L517&gt;15,L517&lt;=20),9,IF(AND(L517&gt;20,L517&lt;=25),11,IF(AND(L517&gt;25,L517&lt;=30),13,IF(AND(L517&gt;30,L517&lt;=35),16,IF(AND(L517&gt;35,L517&lt;=40),17,IF(AND(L517&gt;40,L517&lt;=45),19,21))))))))))</f>
        <v>3</v>
      </c>
      <c r="L517" s="57">
        <v>3</v>
      </c>
      <c r="M517" s="31" t="s">
        <v>53</v>
      </c>
      <c r="O517" s="53">
        <f>IF(AND(P517=0,P517&lt;=0),0,IF(AND(P517&gt;0,P517&lt;=5),3,IF(AND(P517&gt;5,P517&lt;=10),4,IF(AND(P517&gt;10,P517&lt;=15),7,IF(AND(P517&gt;15,P517&lt;=20),9,IF(AND(P517&gt;20,P517&lt;=25),11,IF(AND(P517&gt;25,P517&lt;=30),13,IF(AND(P517&gt;30,P517&lt;=35),16,IF(AND(P517&gt;35,P517&lt;=40),17,IF(AND(P517&gt;40,P517&lt;=45),19,21))))))))))</f>
        <v>3</v>
      </c>
      <c r="P517" s="57">
        <v>3</v>
      </c>
      <c r="Q517" s="31" t="s">
        <v>53</v>
      </c>
      <c r="S517" s="53">
        <f>IF(AND(T517=0,T517&lt;=0),0,IF(AND(T517&gt;0,T517&lt;=5),3,IF(AND(T517&gt;5,T517&lt;=10),4,IF(AND(T517&gt;10,T517&lt;=15),7,IF(AND(T517&gt;15,T517&lt;=20),9,IF(AND(T517&gt;20,T517&lt;=25),11,IF(AND(T517&gt;25,T517&lt;=30),13,IF(AND(T517&gt;30,T517&lt;=35),16,IF(AND(T517&gt;35,T517&lt;=40),17,IF(AND(T517&gt;40,T517&lt;=45),19,21))))))))))</f>
        <v>0</v>
      </c>
      <c r="T517" s="57"/>
      <c r="U517" s="31" t="s">
        <v>53</v>
      </c>
      <c r="W517" s="53">
        <f>IF(AND(X517=0,X517&lt;=0),0,IF(AND(X517&gt;0,X517&lt;=5),3,IF(AND(X517&gt;5,X517&lt;=10),4,IF(AND(X517&gt;10,X517&lt;=15),7,IF(AND(X517&gt;15,X517&lt;=20),9,IF(AND(X517&gt;20,X517&lt;=25),11,IF(AND(X517&gt;25,X517&lt;=30),13,IF(AND(X517&gt;30,X517&lt;=35),16,IF(AND(X517&gt;35,X517&lt;=40),17,IF(AND(X517&gt;40,X517&lt;=45),19,21))))))))))</f>
        <v>0</v>
      </c>
      <c r="X517" s="57"/>
      <c r="Y517" s="31" t="s">
        <v>53</v>
      </c>
      <c r="AA517" s="53">
        <f>IF(AND(AB517=0,AB517&lt;=0),0,IF(AND(AB517&gt;0,AB517&lt;=5),3,IF(AND(AB517&gt;5,AB517&lt;=10),4,IF(AND(AB517&gt;10,AB517&lt;=15),7,IF(AND(AB517&gt;15,AB517&lt;=20),9,IF(AND(AB517&gt;20,AB517&lt;=25),11,IF(AND(AB517&gt;25,AB517&lt;=30),13,IF(AND(AB517&gt;30,AB517&lt;=35),16,IF(AND(AB517&gt;35,AB517&lt;=40),17,IF(AND(AB517&gt;40,AB517&lt;=45),19,21))))))))))</f>
        <v>0</v>
      </c>
      <c r="AB517" s="57"/>
      <c r="AC517" s="31" t="s">
        <v>53</v>
      </c>
      <c r="AE517" s="53">
        <f>IF(AND(AF517=0,AF517&lt;=0),0,IF(AND(AF517&gt;0,AF517&lt;=5),3,IF(AND(AF517&gt;5,AF517&lt;=10),4,IF(AND(AF517&gt;10,AF517&lt;=15),7,IF(AND(AF517&gt;15,AF517&lt;=20),9,IF(AND(AF517&gt;20,AF517&lt;=25),11,IF(AND(AF517&gt;25,AF517&lt;=30),13,IF(AND(AF517&gt;30,AF517&lt;=35),16,IF(AND(AF517&gt;35,AF517&lt;=40),17,IF(AND(AF517&gt;40,AF517&lt;=45),19,21))))))))))</f>
        <v>4</v>
      </c>
      <c r="AF517" s="57">
        <v>6</v>
      </c>
      <c r="AG517" s="31" t="s">
        <v>53</v>
      </c>
      <c r="AI517" s="53">
        <f>IF(AND(AJ517=0,AJ517&lt;=0),0,IF(AND(AJ517&gt;0,AJ517&lt;=5),3,IF(AND(AJ517&gt;5,AJ517&lt;=10),4,IF(AND(AJ517&gt;10,AJ517&lt;=15),7,IF(AND(AJ517&gt;15,AJ517&lt;=20),9,IF(AND(AJ517&gt;20,AJ517&lt;=25),11,IF(AND(AJ517&gt;25,AJ517&lt;=30),13,IF(AND(AJ517&gt;30,AJ517&lt;=35),16,IF(AND(AJ517&gt;35,AJ517&lt;=40),17,IF(AND(AJ517&gt;40,AJ517&lt;=45),19,21))))))))))</f>
        <v>3</v>
      </c>
      <c r="AJ517" s="57">
        <v>2</v>
      </c>
      <c r="AK517" s="31" t="s">
        <v>53</v>
      </c>
      <c r="AM517" s="53">
        <f>IF(AND(AN517=0,AN517&lt;=0),0,IF(AND(AN517&gt;0,AN517&lt;=5),3,IF(AND(AN517&gt;5,AN517&lt;=10),4,IF(AND(AN517&gt;10,AN517&lt;=15),7,IF(AND(AN517&gt;15,AN517&lt;=20),9,IF(AND(AN517&gt;20,AN517&lt;=25),11,IF(AND(AN517&gt;25,AN517&lt;=30),13,IF(AND(AN517&gt;30,AN517&lt;=35),16,IF(AND(AN517&gt;35,AN517&lt;=40),17,IF(AND(AN517&gt;40,AN517&lt;=45),19,21))))))))))</f>
        <v>0</v>
      </c>
      <c r="AN517" s="57"/>
      <c r="AO517" s="31" t="s">
        <v>53</v>
      </c>
    </row>
    <row r="518" spans="2:41" ht="30" customHeight="1" x14ac:dyDescent="0.35">
      <c r="B518" s="29" t="s">
        <v>94</v>
      </c>
      <c r="C518" s="29" t="s">
        <v>114</v>
      </c>
      <c r="D518" s="1" t="s">
        <v>7</v>
      </c>
      <c r="E518" s="2" t="s">
        <v>6</v>
      </c>
      <c r="F518" s="30"/>
      <c r="G518" s="53">
        <f>IF(AND(H518=0,H518&lt;=0),0,IF(AND(H518&gt;0,H518&lt;=2),1,IF(AND(H518&gt;2,H518&lt;=4),2,IF(AND(H518&gt;4,H518&lt;=6),3,IF(AND(H518&gt;6,H518&lt;=8),4,IF(AND(H518&gt;8,H518&lt;=10),5,IF(AND(H518&gt;10,H518&lt;=12),6,IF(AND(H518&gt;12,H518&lt;=14),7,IF(AND(H518&gt;14,H518&lt;=16),8,IF(AND(H518&gt;16,H518&lt;=18),9,10))))))))))</f>
        <v>0</v>
      </c>
      <c r="H518" s="57"/>
      <c r="I518" s="54" t="s">
        <v>62</v>
      </c>
      <c r="K518" s="53">
        <f>IF(AND(L518=0,L518&lt;=0),0,IF(AND(L518&gt;0,L518&lt;=2),1,IF(AND(L518&gt;2,L518&lt;=4),2,IF(AND(L518&gt;4,L518&lt;=6),3,IF(AND(L518&gt;6,L518&lt;=8),4,IF(AND(L518&gt;8,L518&lt;=10),5,IF(AND(L518&gt;10,L518&lt;=12),6,IF(AND(L518&gt;12,L518&lt;=14),7,IF(AND(L518&gt;14,L518&lt;=16),8,IF(AND(L518&gt;16,L518&lt;=18),9,10))))))))))</f>
        <v>0</v>
      </c>
      <c r="L518" s="57"/>
      <c r="M518" s="54" t="s">
        <v>62</v>
      </c>
      <c r="O518" s="53">
        <f>IF(AND(P518=0,P518&lt;=0),0,IF(AND(P518&gt;0,P518&lt;=2),1,IF(AND(P518&gt;2,P518&lt;=4),2,IF(AND(P518&gt;4,P518&lt;=6),3,IF(AND(P518&gt;6,P518&lt;=8),4,IF(AND(P518&gt;8,P518&lt;=10),5,IF(AND(P518&gt;10,P518&lt;=12),6,IF(AND(P518&gt;12,P518&lt;=14),7,IF(AND(P518&gt;14,P518&lt;=16),8,IF(AND(P518&gt;16,P518&lt;=18),9,10))))))))))</f>
        <v>0</v>
      </c>
      <c r="P518" s="57"/>
      <c r="Q518" s="54" t="s">
        <v>62</v>
      </c>
      <c r="S518" s="53">
        <f>IF(AND(T518=0,T518&lt;=0),0,IF(AND(T518&gt;0,T518&lt;=2),1,IF(AND(T518&gt;2,T518&lt;=4),2,IF(AND(T518&gt;4,T518&lt;=6),3,IF(AND(T518&gt;6,T518&lt;=8),4,IF(AND(T518&gt;8,T518&lt;=10),5,IF(AND(T518&gt;10,T518&lt;=12),6,IF(AND(T518&gt;12,T518&lt;=14),7,IF(AND(T518&gt;14,T518&lt;=16),8,IF(AND(T518&gt;16,T518&lt;=18),9,10))))))))))</f>
        <v>0</v>
      </c>
      <c r="T518" s="57"/>
      <c r="U518" s="54" t="s">
        <v>62</v>
      </c>
      <c r="W518" s="53">
        <f>IF(AND(X518=0,X518&lt;=0),0,IF(AND(X518&gt;0,X518&lt;=2),1,IF(AND(X518&gt;2,X518&lt;=4),2,IF(AND(X518&gt;4,X518&lt;=6),3,IF(AND(X518&gt;6,X518&lt;=8),4,IF(AND(X518&gt;8,X518&lt;=10),5,IF(AND(X518&gt;10,X518&lt;=12),6,IF(AND(X518&gt;12,X518&lt;=14),7,IF(AND(X518&gt;14,X518&lt;=16),8,IF(AND(X518&gt;16,X518&lt;=18),9,10))))))))))</f>
        <v>0</v>
      </c>
      <c r="X518" s="57"/>
      <c r="Y518" s="54" t="s">
        <v>62</v>
      </c>
      <c r="AA518" s="53">
        <f>IF(AND(AB518=0,AB518&lt;=0),0,IF(AND(AB518&gt;0,AB518&lt;=2),1,IF(AND(AB518&gt;2,AB518&lt;=4),2,IF(AND(AB518&gt;4,AB518&lt;=6),3,IF(AND(AB518&gt;6,AB518&lt;=8),4,IF(AND(AB518&gt;8,AB518&lt;=10),5,IF(AND(AB518&gt;10,AB518&lt;=12),6,IF(AND(AB518&gt;12,AB518&lt;=14),7,IF(AND(AB518&gt;14,AB518&lt;=16),8,IF(AND(AB518&gt;16,AB518&lt;=18),9,10))))))))))</f>
        <v>0</v>
      </c>
      <c r="AB518" s="57"/>
      <c r="AC518" s="54" t="s">
        <v>62</v>
      </c>
      <c r="AE518" s="53">
        <f>IF(AND(AF518=0,AF518&lt;=0),0,IF(AND(AF518&gt;0,AF518&lt;=2),1,IF(AND(AF518&gt;2,AF518&lt;=4),2,IF(AND(AF518&gt;4,AF518&lt;=6),3,IF(AND(AF518&gt;6,AF518&lt;=8),4,IF(AND(AF518&gt;8,AF518&lt;=10),5,IF(AND(AF518&gt;10,AF518&lt;=12),6,IF(AND(AF518&gt;12,AF518&lt;=14),7,IF(AND(AF518&gt;14,AF518&lt;=16),8,IF(AND(AF518&gt;16,AF518&lt;=18),9,10))))))))))</f>
        <v>0</v>
      </c>
      <c r="AF518" s="57"/>
      <c r="AG518" s="54" t="s">
        <v>62</v>
      </c>
      <c r="AI518" s="53">
        <f>IF(AND(AJ518=0,AJ518&lt;=0),0,IF(AND(AJ518&gt;0,AJ518&lt;=2),1,IF(AND(AJ518&gt;2,AJ518&lt;=4),2,IF(AND(AJ518&gt;4,AJ518&lt;=6),3,IF(AND(AJ518&gt;6,AJ518&lt;=8),4,IF(AND(AJ518&gt;8,AJ518&lt;=10),5,IF(AND(AJ518&gt;10,AJ518&lt;=12),6,IF(AND(AJ518&gt;12,AJ518&lt;=14),7,IF(AND(AJ518&gt;14,AJ518&lt;=16),8,IF(AND(AJ518&gt;16,AJ518&lt;=18),9,10))))))))))</f>
        <v>0</v>
      </c>
      <c r="AJ518" s="57"/>
      <c r="AK518" s="54" t="s">
        <v>62</v>
      </c>
      <c r="AM518" s="53">
        <f>IF(AND(AN518=0,AN518&lt;=0),0,IF(AND(AN518&gt;0,AN518&lt;=2),1,IF(AND(AN518&gt;2,AN518&lt;=4),2,IF(AND(AN518&gt;4,AN518&lt;=6),3,IF(AND(AN518&gt;6,AN518&lt;=8),4,IF(AND(AN518&gt;8,AN518&lt;=10),5,IF(AND(AN518&gt;10,AN518&lt;=12),6,IF(AND(AN518&gt;12,AN518&lt;=14),7,IF(AND(AN518&gt;14,AN518&lt;=16),8,IF(AND(AN518&gt;16,AN518&lt;=18),9,10))))))))))</f>
        <v>0</v>
      </c>
      <c r="AN518" s="57"/>
      <c r="AO518" s="54" t="s">
        <v>62</v>
      </c>
    </row>
    <row r="519" spans="2:41" ht="30" customHeight="1" x14ac:dyDescent="0.35">
      <c r="B519" s="29" t="s">
        <v>94</v>
      </c>
      <c r="C519" s="29" t="s">
        <v>114</v>
      </c>
      <c r="D519" s="1" t="s">
        <v>9</v>
      </c>
      <c r="E519" s="2" t="s">
        <v>8</v>
      </c>
      <c r="F519" s="30"/>
      <c r="G519" s="76">
        <f>H519</f>
        <v>0</v>
      </c>
      <c r="H519" s="77"/>
      <c r="I519" s="73" t="str">
        <f>IF(G519=0,"SIN DATOS",IF(AND(G519&gt;0,G519&lt;=6),"ORDENADO",IF(AND(G519&gt;6,G519&lt;=11),"ORDENADO/BUENA PRESENTACIÓN",IF(AND(G519&gt;11,G519&lt;=15),"ODENADO/BUENA PRESENTACION/MAYORES ARGUMENTO","EXCELENTE"))))</f>
        <v>SIN DATOS</v>
      </c>
      <c r="J519" s="78"/>
      <c r="K519" s="76">
        <f>L519</f>
        <v>7</v>
      </c>
      <c r="L519" s="77">
        <v>7</v>
      </c>
      <c r="M519" s="73" t="str">
        <f>IF(K519=0,"SIN DATOS",IF(AND(K519&gt;0,K519&lt;=6),"ORDENADO",IF(AND(K519&gt;6,K519&lt;=11),"ORDENADO/BUENA PRESENTACIÓN",IF(AND(K519&gt;11,K519&lt;=15),"ODENADO/BUENA PRESENTACION/MAYORES ARGUMENTO","EXCELENTE"))))</f>
        <v>ORDENADO/BUENA PRESENTACIÓN</v>
      </c>
      <c r="N519" s="78"/>
      <c r="O519" s="76">
        <f>P519</f>
        <v>6</v>
      </c>
      <c r="P519" s="77">
        <v>6</v>
      </c>
      <c r="Q519" s="73" t="str">
        <f>IF(O519=0,"SIN DATOS",IF(AND(O519&gt;0,O519&lt;=6),"ORDENADO",IF(AND(O519&gt;6,O519&lt;=11),"ORDENADO/BUENA PRESENTACIÓN",IF(AND(O519&gt;11,O519&lt;=15),"ODENADO/BUENA PRESENTACION/MAYORES ARGUMENTO","EXCELENTE"))))</f>
        <v>ORDENADO</v>
      </c>
      <c r="R519" s="78"/>
      <c r="S519" s="76">
        <f>T519</f>
        <v>0</v>
      </c>
      <c r="T519" s="77"/>
      <c r="U519" s="73" t="str">
        <f>IF(S519=0,"SIN DATOS",IF(AND(S519&gt;0,S519&lt;=6),"ORDENADO",IF(AND(S519&gt;6,S519&lt;=11),"ORDENADO/BUENA PRESENTACIÓN",IF(AND(S519&gt;11,S519&lt;=15),"ODENADO/BUENA PRESENTACION/MAYORES ARGUMENTO","EXCELENTE"))))</f>
        <v>SIN DATOS</v>
      </c>
      <c r="V519" s="78"/>
      <c r="W519" s="76">
        <f>X519</f>
        <v>5</v>
      </c>
      <c r="X519" s="77">
        <v>5</v>
      </c>
      <c r="Y519" s="73" t="str">
        <f>IF(W519=0,"SIN DATOS",IF(AND(W519&gt;0,W519&lt;=6),"ORDENADO",IF(AND(W519&gt;6,W519&lt;=11),"ORDENADO/BUENA PRESENTACIÓN",IF(AND(W519&gt;11,W519&lt;=15),"ODENADO/BUENA PRESENTACION/MAYORES ARGUMENTO","EXCELENTE"))))</f>
        <v>ORDENADO</v>
      </c>
      <c r="Z519" s="78"/>
      <c r="AA519" s="76">
        <f>AB519</f>
        <v>0</v>
      </c>
      <c r="AB519" s="77"/>
      <c r="AC519" s="73" t="str">
        <f>IF(AA519=0,"SIN DATOS",IF(AND(AA519&gt;0,AA519&lt;=6),"ORDENADO",IF(AND(AA519&gt;6,AA519&lt;=11),"ORDENADO/BUENA PRESENTACIÓN",IF(AND(AA519&gt;11,AA519&lt;=15),"ODENADO/BUENA PRESENTACION/MAYORES ARGUMENTO","EXCELENTE"))))</f>
        <v>SIN DATOS</v>
      </c>
      <c r="AE519" s="76">
        <f>AF519</f>
        <v>7</v>
      </c>
      <c r="AF519" s="77">
        <v>7</v>
      </c>
      <c r="AG519" s="73" t="str">
        <f>IF(AE519=0,"SIN DATOS",IF(AND(AE519&gt;0,AE519&lt;=6),"ORDENADO",IF(AND(AE519&gt;6,AE519&lt;=11),"ORDENADO/BUENA PRESENTACIÓN",IF(AND(AE519&gt;11,AE519&lt;=15),"ODENADO/BUENA PRESENTACION/MAYORES ARGUMENTO","EXCELENTE"))))</f>
        <v>ORDENADO/BUENA PRESENTACIÓN</v>
      </c>
      <c r="AI519" s="76">
        <f>AJ519</f>
        <v>6</v>
      </c>
      <c r="AJ519" s="77">
        <v>6</v>
      </c>
      <c r="AK519" s="73" t="str">
        <f>IF(AI519=0,"SIN DATOS",IF(AND(AI519&gt;0,AI519&lt;=6),"ORDENADO",IF(AND(AI519&gt;6,AI519&lt;=11),"ORDENADO/BUENA PRESENTACIÓN",IF(AND(AI519&gt;11,AI519&lt;=15),"ODENADO/BUENA PRESENTACION/MAYORES ARGUMENTO","EXCELENTE"))))</f>
        <v>ORDENADO</v>
      </c>
      <c r="AL519" s="78"/>
      <c r="AM519" s="76">
        <f>AN519</f>
        <v>0</v>
      </c>
      <c r="AN519" s="77"/>
      <c r="AO519" s="73" t="str">
        <f>IF(AM519=0,"SIN DATOS",IF(AND(AM519&gt;0,AM519&lt;=6),"ORDENADO",IF(AND(AM519&gt;6,AM519&lt;=11),"ORDENADO/BUENA PRESENTACIÓN",IF(AND(AM519&gt;11,AM519&lt;=15),"ODENADO/BUENA PRESENTACION/MAYORES ARGUMENTO","EXCELENTE"))))</f>
        <v>SIN DATOS</v>
      </c>
    </row>
    <row r="520" spans="2:41" ht="30" customHeight="1" x14ac:dyDescent="0.35">
      <c r="B520" s="29" t="s">
        <v>94</v>
      </c>
      <c r="C520" s="29" t="s">
        <v>114</v>
      </c>
      <c r="D520" s="1" t="s">
        <v>63</v>
      </c>
      <c r="E520" s="2" t="s">
        <v>10</v>
      </c>
      <c r="F520" s="30"/>
      <c r="G520" s="53">
        <f>H520</f>
        <v>0</v>
      </c>
      <c r="H520" s="57"/>
      <c r="I520" s="56"/>
      <c r="K520" s="53">
        <f>L520</f>
        <v>0</v>
      </c>
      <c r="L520" s="57"/>
      <c r="M520" s="56"/>
      <c r="O520" s="53">
        <f>P520</f>
        <v>0</v>
      </c>
      <c r="P520" s="57"/>
      <c r="Q520" s="56"/>
      <c r="S520" s="53">
        <f>T520</f>
        <v>0</v>
      </c>
      <c r="T520" s="57"/>
      <c r="U520" s="56"/>
      <c r="W520" s="53">
        <f>X520</f>
        <v>0</v>
      </c>
      <c r="X520" s="57"/>
      <c r="Y520" s="56"/>
      <c r="AA520" s="53">
        <f>AB520</f>
        <v>0</v>
      </c>
      <c r="AB520" s="57"/>
      <c r="AC520" s="56"/>
      <c r="AE520" s="53">
        <f>AF520</f>
        <v>0</v>
      </c>
      <c r="AF520" s="57"/>
      <c r="AG520" s="56"/>
      <c r="AI520" s="53">
        <f>AJ520</f>
        <v>0</v>
      </c>
      <c r="AJ520" s="57"/>
      <c r="AK520" s="56"/>
      <c r="AM520" s="53">
        <f>AN520</f>
        <v>0</v>
      </c>
      <c r="AN520" s="57"/>
      <c r="AO520" s="56"/>
    </row>
    <row r="521" spans="2:41" ht="15" customHeight="1" x14ac:dyDescent="0.35">
      <c r="B521" s="29" t="s">
        <v>94</v>
      </c>
      <c r="C521" s="29" t="s">
        <v>114</v>
      </c>
      <c r="D521" s="1" t="s">
        <v>80</v>
      </c>
      <c r="E521" s="2" t="s">
        <v>64</v>
      </c>
      <c r="F521" s="33"/>
      <c r="G521" s="64">
        <f>IF(H521=0,0,H521*50)</f>
        <v>0</v>
      </c>
      <c r="H521" s="63"/>
      <c r="I521" s="58" t="s">
        <v>66</v>
      </c>
      <c r="K521" s="64">
        <f>IF(L521=0,0,L521*50)</f>
        <v>0</v>
      </c>
      <c r="L521" s="63"/>
      <c r="M521" s="58" t="s">
        <v>66</v>
      </c>
      <c r="O521" s="64">
        <f>IF(P521=0,0,P521*50)</f>
        <v>0</v>
      </c>
      <c r="P521" s="63"/>
      <c r="Q521" s="58" t="s">
        <v>66</v>
      </c>
      <c r="S521" s="64">
        <f>IF(T521=0,0,T521*50)</f>
        <v>0</v>
      </c>
      <c r="T521" s="63"/>
      <c r="U521" s="58" t="s">
        <v>66</v>
      </c>
      <c r="W521" s="64">
        <f>IF(X521=0,0,X521*50)</f>
        <v>0</v>
      </c>
      <c r="X521" s="63"/>
      <c r="Y521" s="58" t="s">
        <v>66</v>
      </c>
      <c r="AA521" s="64">
        <f>IF(AB521=0,0,AB521*50)</f>
        <v>0</v>
      </c>
      <c r="AB521" s="63"/>
      <c r="AC521" s="58" t="s">
        <v>66</v>
      </c>
      <c r="AE521" s="64">
        <f>IF(AF521=0,0,AF521*50)</f>
        <v>100</v>
      </c>
      <c r="AF521" s="63" t="s">
        <v>99</v>
      </c>
      <c r="AG521" s="58" t="s">
        <v>66</v>
      </c>
      <c r="AI521" s="64">
        <f>IF(AJ521=0,0,AJ521*50)</f>
        <v>0</v>
      </c>
      <c r="AJ521" s="63"/>
      <c r="AK521" s="58" t="s">
        <v>66</v>
      </c>
      <c r="AM521" s="64">
        <f>IF(AN521=0,0,AN521*50)</f>
        <v>0</v>
      </c>
      <c r="AN521" s="63"/>
      <c r="AO521" s="58" t="s">
        <v>66</v>
      </c>
    </row>
    <row r="522" spans="2:41" ht="15" customHeight="1" x14ac:dyDescent="0.35">
      <c r="B522" s="29"/>
      <c r="C522" s="29"/>
      <c r="D522" s="42"/>
      <c r="E522" s="2"/>
      <c r="F522" s="43"/>
      <c r="G522" s="55"/>
      <c r="H522" s="55"/>
      <c r="I522" s="54"/>
      <c r="K522" s="55"/>
      <c r="L522" s="55"/>
      <c r="M522" s="54"/>
      <c r="O522" s="55"/>
      <c r="P522" s="55"/>
      <c r="Q522" s="54"/>
      <c r="S522" s="55"/>
      <c r="T522" s="55"/>
      <c r="U522" s="54"/>
      <c r="W522" s="55"/>
      <c r="X522" s="55"/>
      <c r="Y522" s="54"/>
      <c r="AA522" s="55"/>
      <c r="AB522" s="55"/>
      <c r="AC522" s="54"/>
      <c r="AE522" s="55"/>
      <c r="AF522" s="55"/>
      <c r="AG522" s="54"/>
      <c r="AI522" s="55"/>
      <c r="AJ522" s="55"/>
      <c r="AK522" s="54"/>
      <c r="AM522" s="55"/>
      <c r="AN522" s="55"/>
      <c r="AO522" s="54"/>
    </row>
    <row r="523" spans="2:41" ht="15.5" x14ac:dyDescent="0.35">
      <c r="B523" s="29"/>
      <c r="C523" s="29"/>
      <c r="D523" s="2" t="s">
        <v>50</v>
      </c>
      <c r="E523" s="2"/>
      <c r="F523" s="30"/>
      <c r="G523" s="84">
        <f>SUM(G513:G520)</f>
        <v>0</v>
      </c>
      <c r="H523" s="85">
        <f>VLOOKUP(G523,PAGO,2,FALSE)</f>
        <v>0</v>
      </c>
      <c r="I523" s="86" t="s">
        <v>68</v>
      </c>
      <c r="K523" s="84">
        <f>SUM(K513:K520)</f>
        <v>29</v>
      </c>
      <c r="L523" s="85">
        <f>VLOOKUP(K523,PAGO,2,FALSE)</f>
        <v>140</v>
      </c>
      <c r="M523" s="86" t="s">
        <v>68</v>
      </c>
      <c r="O523" s="84">
        <f>SUM(O513:O520)</f>
        <v>33</v>
      </c>
      <c r="P523" s="85">
        <f>VLOOKUP(O523,PAGO,2,FALSE)</f>
        <v>160</v>
      </c>
      <c r="Q523" s="86" t="s">
        <v>68</v>
      </c>
      <c r="S523" s="84">
        <f>SUM(S513:S520)</f>
        <v>16</v>
      </c>
      <c r="T523" s="85">
        <f>VLOOKUP(S523,PAGO,2,FALSE)</f>
        <v>75</v>
      </c>
      <c r="U523" s="86" t="s">
        <v>68</v>
      </c>
      <c r="W523" s="84">
        <f>SUM(W513:W520)</f>
        <v>34</v>
      </c>
      <c r="X523" s="85">
        <f>VLOOKUP(W523,PAGO,2,FALSE)</f>
        <v>165</v>
      </c>
      <c r="Y523" s="86" t="s">
        <v>68</v>
      </c>
      <c r="AA523" s="84">
        <f>SUM(AA513:AA520)</f>
        <v>0</v>
      </c>
      <c r="AB523" s="85">
        <f>VLOOKUP(AA523,PAGO,2,FALSE)</f>
        <v>0</v>
      </c>
      <c r="AC523" s="86" t="s">
        <v>68</v>
      </c>
      <c r="AE523" s="84">
        <f>SUM(AE513:AE520)</f>
        <v>40</v>
      </c>
      <c r="AF523" s="85">
        <f>VLOOKUP(AE523,PAGO,2,FALSE)</f>
        <v>195</v>
      </c>
      <c r="AG523" s="86" t="s">
        <v>68</v>
      </c>
      <c r="AI523" s="84">
        <f>SUM(AI513:AI520)</f>
        <v>30</v>
      </c>
      <c r="AJ523" s="85">
        <f>VLOOKUP(AI523,PAGO,2,FALSE)</f>
        <v>145</v>
      </c>
      <c r="AK523" s="86" t="s">
        <v>68</v>
      </c>
      <c r="AM523" s="84">
        <f>SUM(AM513:AM520)</f>
        <v>16</v>
      </c>
      <c r="AN523" s="85">
        <f>VLOOKUP(AM523,PAGO,2,FALSE)</f>
        <v>75</v>
      </c>
      <c r="AO523" s="86" t="s">
        <v>68</v>
      </c>
    </row>
    <row r="524" spans="2:41" ht="16" thickBot="1" x14ac:dyDescent="0.4">
      <c r="B524" s="80"/>
      <c r="C524" s="80"/>
      <c r="D524" s="81"/>
      <c r="E524" s="81"/>
      <c r="F524" s="82"/>
      <c r="G524" s="160">
        <f>IF(G517=0,-25,0)</f>
        <v>-25</v>
      </c>
      <c r="H524" s="161"/>
      <c r="I524" s="87" t="s">
        <v>88</v>
      </c>
      <c r="K524" s="160">
        <f>IF(K517=0,-25,0)</f>
        <v>0</v>
      </c>
      <c r="L524" s="161"/>
      <c r="M524" s="87" t="s">
        <v>88</v>
      </c>
      <c r="O524" s="160">
        <f>IF(O517=0,-25,0)</f>
        <v>0</v>
      </c>
      <c r="P524" s="161"/>
      <c r="Q524" s="87" t="s">
        <v>88</v>
      </c>
      <c r="S524" s="160">
        <f>IF(S517=0,-25,0)</f>
        <v>-25</v>
      </c>
      <c r="T524" s="161"/>
      <c r="U524" s="87" t="s">
        <v>88</v>
      </c>
      <c r="W524" s="160">
        <f>IF(W517=0,-25,0)</f>
        <v>-25</v>
      </c>
      <c r="X524" s="161"/>
      <c r="Y524" s="87" t="s">
        <v>88</v>
      </c>
      <c r="AA524" s="160">
        <f>IF(AA517=0,-25,0)</f>
        <v>-25</v>
      </c>
      <c r="AB524" s="161"/>
      <c r="AC524" s="87" t="s">
        <v>88</v>
      </c>
      <c r="AE524" s="160">
        <f>IF(AE517=0,-25,0)</f>
        <v>0</v>
      </c>
      <c r="AF524" s="161"/>
      <c r="AG524" s="87" t="s">
        <v>88</v>
      </c>
      <c r="AI524" s="160">
        <f>IF(AI517=0,-25,0)</f>
        <v>0</v>
      </c>
      <c r="AJ524" s="161"/>
      <c r="AK524" s="87" t="s">
        <v>88</v>
      </c>
      <c r="AM524" s="160">
        <f>IF(AM517=0,-25,0)</f>
        <v>-25</v>
      </c>
      <c r="AN524" s="161"/>
      <c r="AO524" s="87" t="s">
        <v>88</v>
      </c>
    </row>
    <row r="525" spans="2:41" ht="19" thickBot="1" x14ac:dyDescent="0.4">
      <c r="D525" s="151" t="s">
        <v>67</v>
      </c>
      <c r="E525" s="152"/>
      <c r="G525" s="153">
        <f>+G521+H523+G524</f>
        <v>-25</v>
      </c>
      <c r="H525" s="154"/>
      <c r="I525" s="83" t="s">
        <v>69</v>
      </c>
      <c r="J525" s="71"/>
      <c r="K525" s="153">
        <f>+K521+L523+K524</f>
        <v>140</v>
      </c>
      <c r="L525" s="154"/>
      <c r="M525" s="83" t="s">
        <v>69</v>
      </c>
      <c r="N525" s="71"/>
      <c r="O525" s="153">
        <f>+O521+P523+O524</f>
        <v>160</v>
      </c>
      <c r="P525" s="154"/>
      <c r="Q525" s="83" t="s">
        <v>69</v>
      </c>
      <c r="R525" s="71"/>
      <c r="S525" s="153">
        <f>+S521+T523+S524</f>
        <v>50</v>
      </c>
      <c r="T525" s="154"/>
      <c r="U525" s="83" t="s">
        <v>69</v>
      </c>
      <c r="V525" s="71"/>
      <c r="W525" s="153">
        <f>+W521+X523+W524</f>
        <v>140</v>
      </c>
      <c r="X525" s="154"/>
      <c r="Y525" s="83" t="s">
        <v>69</v>
      </c>
      <c r="Z525" s="71"/>
      <c r="AA525" s="153">
        <f>+AA521+AB523+AA524</f>
        <v>-25</v>
      </c>
      <c r="AB525" s="154"/>
      <c r="AC525" s="83" t="s">
        <v>69</v>
      </c>
      <c r="AE525" s="153">
        <f>+AE521+AF523+AE524</f>
        <v>295</v>
      </c>
      <c r="AF525" s="154"/>
      <c r="AG525" s="83" t="s">
        <v>69</v>
      </c>
      <c r="AI525" s="153">
        <f>+AI521+AJ523+AI524</f>
        <v>145</v>
      </c>
      <c r="AJ525" s="154"/>
      <c r="AK525" s="83" t="s">
        <v>69</v>
      </c>
      <c r="AL525" s="71"/>
      <c r="AM525" s="153">
        <f>+AM521+AN523+AM524</f>
        <v>50</v>
      </c>
      <c r="AN525" s="154"/>
      <c r="AO525" s="83" t="s">
        <v>69</v>
      </c>
    </row>
    <row r="526" spans="2:41" ht="18.5" x14ac:dyDescent="0.35">
      <c r="D526" s="92"/>
      <c r="E526" s="92"/>
      <c r="G526" s="93"/>
      <c r="H526" s="93"/>
      <c r="I526" s="94"/>
      <c r="J526" s="71"/>
      <c r="K526" s="93"/>
      <c r="L526" s="93"/>
      <c r="M526" s="94"/>
      <c r="N526" s="71"/>
      <c r="O526" s="93"/>
      <c r="P526" s="93"/>
      <c r="Q526" s="94"/>
      <c r="R526" s="71"/>
      <c r="S526" s="117"/>
      <c r="T526" s="117"/>
      <c r="U526" s="94"/>
      <c r="V526" s="71"/>
      <c r="W526" s="93"/>
      <c r="X526" s="93"/>
      <c r="Y526" s="94"/>
      <c r="Z526" s="71"/>
      <c r="AA526" s="93"/>
      <c r="AB526" s="93"/>
      <c r="AC526" s="94"/>
      <c r="AE526" s="93"/>
      <c r="AF526" s="93"/>
      <c r="AG526" s="94"/>
      <c r="AL526" s="71"/>
      <c r="AM526" s="117"/>
      <c r="AN526" s="117"/>
      <c r="AO526" s="94"/>
    </row>
    <row r="527" spans="2:41" ht="18.5" x14ac:dyDescent="0.35">
      <c r="D527" s="92"/>
      <c r="E527" s="92"/>
      <c r="G527" s="93"/>
      <c r="H527" s="93"/>
      <c r="I527" s="94"/>
      <c r="J527" s="71"/>
      <c r="K527" s="93"/>
      <c r="L527" s="93"/>
      <c r="M527" s="94"/>
      <c r="N527" s="71"/>
      <c r="O527" s="93"/>
      <c r="P527" s="93"/>
      <c r="Q527" s="94"/>
      <c r="R527" s="71"/>
      <c r="S527" s="117"/>
      <c r="T527" s="117"/>
      <c r="U527" s="94"/>
      <c r="V527" s="71"/>
      <c r="W527" s="93"/>
      <c r="X527" s="93"/>
      <c r="Y527" s="94"/>
      <c r="Z527" s="71"/>
      <c r="AA527" s="93"/>
      <c r="AB527" s="93"/>
      <c r="AC527" s="94"/>
      <c r="AE527" s="93"/>
      <c r="AF527" s="93"/>
      <c r="AG527" s="94"/>
      <c r="AL527" s="71"/>
      <c r="AM527" s="117"/>
      <c r="AN527" s="117"/>
      <c r="AO527" s="94"/>
    </row>
    <row r="529" spans="2:41" ht="26" x14ac:dyDescent="0.6">
      <c r="B529" s="51" t="s">
        <v>78</v>
      </c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  <c r="AA529" s="51"/>
      <c r="AB529" s="51"/>
      <c r="AC529" s="51"/>
      <c r="AD529" s="51"/>
      <c r="AE529" s="51"/>
      <c r="AF529" s="51"/>
      <c r="AG529" s="51"/>
      <c r="AH529" s="51"/>
      <c r="AI529" s="51"/>
      <c r="AJ529" s="51"/>
      <c r="AK529" s="51"/>
      <c r="AL529" s="51"/>
      <c r="AM529" s="51"/>
      <c r="AN529" s="51"/>
      <c r="AO529" s="51"/>
    </row>
    <row r="531" spans="2:41" ht="18.5" x14ac:dyDescent="0.45">
      <c r="B531" s="39" t="s">
        <v>46</v>
      </c>
      <c r="C531" s="39" t="s">
        <v>47</v>
      </c>
      <c r="D531" s="106" t="s">
        <v>48</v>
      </c>
      <c r="E531" s="107"/>
      <c r="F531" s="40"/>
      <c r="G531" s="157" t="s">
        <v>55</v>
      </c>
      <c r="H531" s="158"/>
      <c r="I531" s="159"/>
      <c r="J531" s="40"/>
      <c r="K531" s="157" t="s">
        <v>54</v>
      </c>
      <c r="L531" s="158"/>
      <c r="M531" s="159"/>
      <c r="O531" s="157" t="s">
        <v>56</v>
      </c>
      <c r="P531" s="158"/>
      <c r="Q531" s="159"/>
      <c r="R531" s="40"/>
      <c r="S531" s="157" t="s">
        <v>57</v>
      </c>
      <c r="T531" s="158"/>
      <c r="U531" s="159"/>
      <c r="V531" s="40"/>
      <c r="W531" s="157" t="s">
        <v>58</v>
      </c>
      <c r="X531" s="158"/>
      <c r="Y531" s="159"/>
      <c r="Z531" s="40"/>
      <c r="AA531" s="157" t="s">
        <v>59</v>
      </c>
      <c r="AB531" s="158"/>
      <c r="AC531" s="159"/>
      <c r="AE531" s="157" t="s">
        <v>89</v>
      </c>
      <c r="AF531" s="158"/>
      <c r="AG531" s="159"/>
      <c r="AI531" s="157" t="s">
        <v>111</v>
      </c>
      <c r="AJ531" s="158"/>
      <c r="AK531" s="159"/>
      <c r="AL531" s="40"/>
      <c r="AM531" s="157" t="s">
        <v>57</v>
      </c>
      <c r="AN531" s="158"/>
      <c r="AO531" s="159"/>
    </row>
    <row r="532" spans="2:41" ht="18.5" x14ac:dyDescent="0.45">
      <c r="B532" s="41"/>
      <c r="C532" s="41"/>
      <c r="D532" s="74"/>
      <c r="E532" s="75"/>
      <c r="F532" s="40"/>
      <c r="G532" s="59" t="s">
        <v>76</v>
      </c>
      <c r="H532" s="59" t="s">
        <v>75</v>
      </c>
      <c r="I532" s="60" t="s">
        <v>49</v>
      </c>
      <c r="J532" s="40"/>
      <c r="K532" s="59" t="s">
        <v>76</v>
      </c>
      <c r="L532" s="59" t="s">
        <v>75</v>
      </c>
      <c r="M532" s="60" t="s">
        <v>49</v>
      </c>
      <c r="N532" s="61"/>
      <c r="O532" s="59" t="s">
        <v>76</v>
      </c>
      <c r="P532" s="59" t="s">
        <v>75</v>
      </c>
      <c r="Q532" s="60" t="s">
        <v>49</v>
      </c>
      <c r="R532" s="62"/>
      <c r="S532" s="59" t="s">
        <v>76</v>
      </c>
      <c r="T532" s="59" t="s">
        <v>75</v>
      </c>
      <c r="U532" s="60" t="s">
        <v>49</v>
      </c>
      <c r="V532" s="62"/>
      <c r="W532" s="59" t="s">
        <v>76</v>
      </c>
      <c r="X532" s="59" t="s">
        <v>75</v>
      </c>
      <c r="Y532" s="60" t="s">
        <v>49</v>
      </c>
      <c r="Z532" s="62"/>
      <c r="AA532" s="59" t="s">
        <v>76</v>
      </c>
      <c r="AB532" s="59" t="s">
        <v>75</v>
      </c>
      <c r="AC532" s="60" t="s">
        <v>49</v>
      </c>
      <c r="AE532" s="59" t="s">
        <v>76</v>
      </c>
      <c r="AF532" s="59" t="s">
        <v>75</v>
      </c>
      <c r="AG532" s="60" t="s">
        <v>49</v>
      </c>
      <c r="AI532" s="59" t="s">
        <v>76</v>
      </c>
      <c r="AJ532" s="59" t="s">
        <v>75</v>
      </c>
      <c r="AK532" s="60" t="s">
        <v>49</v>
      </c>
      <c r="AL532" s="62"/>
      <c r="AM532" s="59" t="s">
        <v>76</v>
      </c>
      <c r="AN532" s="59" t="s">
        <v>75</v>
      </c>
      <c r="AO532" s="60" t="s">
        <v>49</v>
      </c>
    </row>
    <row r="533" spans="2:41" x14ac:dyDescent="0.35">
      <c r="B533" s="24"/>
      <c r="C533" s="24"/>
      <c r="D533" s="25"/>
      <c r="E533" s="26"/>
      <c r="F533" s="27"/>
      <c r="G533" s="72"/>
      <c r="H533" s="72"/>
      <c r="I533" s="72"/>
      <c r="J533" s="72"/>
      <c r="K533" s="28"/>
      <c r="L533" s="28"/>
      <c r="M533" s="28"/>
      <c r="O533" s="28"/>
      <c r="P533" s="28"/>
      <c r="Q533" s="28"/>
      <c r="S533" s="28"/>
      <c r="T533" s="28"/>
      <c r="U533" s="28"/>
      <c r="W533" s="28"/>
      <c r="X533" s="28"/>
      <c r="Y533" s="28"/>
      <c r="AA533" s="28"/>
      <c r="AB533" s="28"/>
      <c r="AC533" s="28"/>
      <c r="AE533" s="28"/>
      <c r="AF533" s="28"/>
      <c r="AG533" s="28"/>
      <c r="AI533" s="28"/>
      <c r="AJ533" s="28"/>
      <c r="AK533" s="28"/>
      <c r="AM533" s="28"/>
      <c r="AN533" s="28"/>
      <c r="AO533" s="28"/>
    </row>
    <row r="534" spans="2:41" ht="30" customHeight="1" x14ac:dyDescent="0.35">
      <c r="B534" s="29" t="s">
        <v>93</v>
      </c>
      <c r="C534" s="29" t="s">
        <v>113</v>
      </c>
      <c r="D534" s="1" t="s">
        <v>0</v>
      </c>
      <c r="E534" s="2" t="s">
        <v>1</v>
      </c>
      <c r="F534" s="30"/>
      <c r="G534" s="53">
        <f>IF(AND(H534=0,H534&lt;=0),0,IF(AND(H534&gt;0,H534&lt;=5),3,IF(AND(H534&gt;5,H534&lt;=10),5,IF(AND(H534&gt;10,H534&lt;=15),7,IF(AND(H534&gt;15,H534&lt;=20),9,IF(AND(H534&gt;20,H534&lt;=30),11,IF(AND(H534&gt;30,H534&lt;=40),13,IF(AND(H534&gt;40,H534&lt;=50),15,IF(AND(H534&gt;50,H534&lt;=65),17,IF(AND(H534&gt;65,H534&lt;=80),19,21))))))))))</f>
        <v>0</v>
      </c>
      <c r="H534" s="57"/>
      <c r="I534" s="54" t="s">
        <v>51</v>
      </c>
      <c r="K534" s="53">
        <f>IF(AND(L534=0,L534&lt;=0),0,IF(AND(L534&gt;0,L534&lt;=5),3,IF(AND(L534&gt;5,L534&lt;=10),5,IF(AND(L534&gt;10,L534&lt;=15),7,IF(AND(L534&gt;15,L534&lt;=20),9,IF(AND(L534&gt;20,L534&lt;=30),11,IF(AND(L534&gt;30,L534&lt;=40),13,IF(AND(L534&gt;40,L534&lt;=50),15,IF(AND(L534&gt;50,L534&lt;=65),17,IF(AND(L534&gt;65,L534&lt;=80),19,21))))))))))</f>
        <v>11</v>
      </c>
      <c r="L534" s="57">
        <v>27</v>
      </c>
      <c r="M534" s="54" t="s">
        <v>51</v>
      </c>
      <c r="O534" s="53">
        <f>IF(AND(P534=0,P534&lt;=0),0,IF(AND(P534&gt;0,P534&lt;=5),3,IF(AND(P534&gt;5,P534&lt;=10),5,IF(AND(P534&gt;10,P534&lt;=15),7,IF(AND(P534&gt;15,P534&lt;=20),9,IF(AND(P534&gt;20,P534&lt;=30),11,IF(AND(P534&gt;30,P534&lt;=40),13,IF(AND(P534&gt;40,P534&lt;=50),15,IF(AND(P534&gt;50,P534&lt;=65),17,IF(AND(P534&gt;65,P534&lt;=80),19,21))))))))))</f>
        <v>17</v>
      </c>
      <c r="P534" s="57">
        <v>56</v>
      </c>
      <c r="Q534" s="54" t="s">
        <v>51</v>
      </c>
      <c r="S534" s="53">
        <f>IF(AND(T534=0,T534&lt;=0),0,IF(AND(T534&gt;0,T534&lt;=5),3,IF(AND(T534&gt;5,T534&lt;=10),5,IF(AND(T534&gt;10,T534&lt;=15),7,IF(AND(T534&gt;15,T534&lt;=20),9,IF(AND(T534&gt;20,T534&lt;=30),11,IF(AND(T534&gt;30,T534&lt;=40),13,IF(AND(T534&gt;40,T534&lt;=50),15,IF(AND(T534&gt;50,T534&lt;=65),17,IF(AND(T534&gt;65,T534&lt;=80),19,21))))))))))</f>
        <v>11</v>
      </c>
      <c r="T534" s="57">
        <v>22</v>
      </c>
      <c r="U534" s="54" t="s">
        <v>51</v>
      </c>
      <c r="W534" s="53">
        <f>IF(AND(X534=0,X534&lt;=0),0,IF(AND(X534&gt;0,X534&lt;=5),3,IF(AND(X534&gt;5,X534&lt;=10),5,IF(AND(X534&gt;10,X534&lt;=15),7,IF(AND(X534&gt;15,X534&lt;=20),9,IF(AND(X534&gt;20,X534&lt;=30),11,IF(AND(X534&gt;30,X534&lt;=40),13,IF(AND(X534&gt;40,X534&lt;=50),15,IF(AND(X534&gt;50,X534&lt;=65),17,IF(AND(X534&gt;65,X534&lt;=80),19,21))))))))))</f>
        <v>11</v>
      </c>
      <c r="X534" s="57">
        <v>24</v>
      </c>
      <c r="Y534" s="54" t="s">
        <v>51</v>
      </c>
      <c r="AA534" s="53">
        <f>IF(AND(AB534=0,AB534&lt;=0),0,IF(AND(AB534&gt;0,AB534&lt;=5),3,IF(AND(AB534&gt;5,AB534&lt;=10),5,IF(AND(AB534&gt;10,AB534&lt;=15),7,IF(AND(AB534&gt;15,AB534&lt;=20),9,IF(AND(AB534&gt;20,AB534&lt;=30),11,IF(AND(AB534&gt;30,AB534&lt;=40),13,IF(AND(AB534&gt;40,AB534&lt;=50),15,IF(AND(AB534&gt;50,AB534&lt;=65),17,IF(AND(AB534&gt;65,AB534&lt;=80),19,21))))))))))</f>
        <v>13</v>
      </c>
      <c r="AB534" s="57">
        <v>31</v>
      </c>
      <c r="AC534" s="54" t="s">
        <v>51</v>
      </c>
      <c r="AE534" s="53">
        <f>IF(AND(AF534=0,AF534&lt;=0),0,IF(AND(AF534&gt;0,AF534&lt;=5),3,IF(AND(AF534&gt;5,AF534&lt;=10),5,IF(AND(AF534&gt;10,AF534&lt;=15),7,IF(AND(AF534&gt;15,AF534&lt;=20),9,IF(AND(AF534&gt;20,AF534&lt;=30),11,IF(AND(AF534&gt;30,AF534&lt;=40),13,IF(AND(AF534&gt;40,AF534&lt;=50),15,IF(AND(AF534&gt;50,AF534&lt;=65),17,IF(AND(AF534&gt;65,AF534&lt;=80),19,21))))))))))</f>
        <v>15</v>
      </c>
      <c r="AF534" s="57">
        <v>49</v>
      </c>
      <c r="AG534" s="54" t="s">
        <v>51</v>
      </c>
      <c r="AI534" s="53">
        <f>IF(AND(AJ534=0,AJ534&lt;=0),0,IF(AND(AJ534&gt;0,AJ534&lt;=5),3,IF(AND(AJ534&gt;5,AJ534&lt;=10),5,IF(AND(AJ534&gt;10,AJ534&lt;=15),7,IF(AND(AJ534&gt;15,AJ534&lt;=20),9,IF(AND(AJ534&gt;20,AJ534&lt;=30),11,IF(AND(AJ534&gt;30,AJ534&lt;=40),13,IF(AND(AJ534&gt;40,AJ534&lt;=50),15,IF(AND(AJ534&gt;50,AJ534&lt;=65),17,IF(AND(AJ534&gt;65,AJ534&lt;=80),19,21))))))))))</f>
        <v>9</v>
      </c>
      <c r="AJ534" s="57">
        <v>20</v>
      </c>
      <c r="AK534" s="54" t="s">
        <v>51</v>
      </c>
      <c r="AM534" s="53">
        <f>IF(AND(AN534=0,AN534&lt;=0),0,IF(AND(AN534&gt;0,AN534&lt;=5),3,IF(AND(AN534&gt;5,AN534&lt;=10),5,IF(AND(AN534&gt;10,AN534&lt;=15),7,IF(AND(AN534&gt;15,AN534&lt;=20),9,IF(AND(AN534&gt;20,AN534&lt;=30),11,IF(AND(AN534&gt;30,AN534&lt;=40),13,IF(AND(AN534&gt;40,AN534&lt;=50),15,IF(AND(AN534&gt;50,AN534&lt;=65),17,IF(AND(AN534&gt;65,AN534&lt;=80),19,21))))))))))</f>
        <v>11</v>
      </c>
      <c r="AN534" s="57">
        <v>22</v>
      </c>
      <c r="AO534" s="54" t="s">
        <v>51</v>
      </c>
    </row>
    <row r="535" spans="2:41" ht="30" customHeight="1" x14ac:dyDescent="0.35">
      <c r="B535" s="29" t="s">
        <v>93</v>
      </c>
      <c r="C535" s="29" t="s">
        <v>113</v>
      </c>
      <c r="D535" s="1" t="s">
        <v>2</v>
      </c>
      <c r="E535" s="2" t="s">
        <v>82</v>
      </c>
      <c r="F535" s="30"/>
      <c r="G535" s="53">
        <f>IF(AND(H535=0,H535&lt;=0),0,IF(AND(H535&gt;0,H535&lt;=5),3,IF(AND(H535&gt;5,H535&lt;=10),6,IF(AND(H535&gt;10,H535&lt;=15),9,IF(AND(H535&gt;15,H535&lt;=20),12,IF(AND(H535&gt;20,H535&lt;=25),15,IF(AND(H535&gt;25,H535&lt;=30),18,IF(AND(H535&gt;30,H535&lt;=35),21,IF(AND(H535&gt;35,H535&lt;=40),24,IF(AND(H535&gt;40,H535&lt;=45),27,30))))))))))</f>
        <v>0</v>
      </c>
      <c r="H535" s="57"/>
      <c r="I535" s="54" t="s">
        <v>83</v>
      </c>
      <c r="K535" s="53">
        <f>IF(AND(L535=0,L535&lt;=0),0,IF(AND(L535&gt;0,L535&lt;=5),3,IF(AND(L535&gt;5,L535&lt;=10),6,IF(AND(L535&gt;10,L535&lt;=15),9,IF(AND(L535&gt;15,L535&lt;=20),12,IF(AND(L535&gt;20,L535&lt;=25),15,IF(AND(L535&gt;25,L535&lt;=30),18,IF(AND(L535&gt;30,L535&lt;=35),21,IF(AND(L535&gt;35,L535&lt;=40),24,IF(AND(L535&gt;40,L535&lt;=45),27,30))))))))))</f>
        <v>3</v>
      </c>
      <c r="L535" s="57">
        <v>1</v>
      </c>
      <c r="M535" s="54" t="s">
        <v>83</v>
      </c>
      <c r="O535" s="53">
        <f>IF(AND(P535=0,P535&lt;=0),0,IF(AND(P535&gt;0,P535&lt;=5),3,IF(AND(P535&gt;5,P535&lt;=10),6,IF(AND(P535&gt;10,P535&lt;=15),9,IF(AND(P535&gt;15,P535&lt;=20),12,IF(AND(P535&gt;20,P535&lt;=25),15,IF(AND(P535&gt;25,P535&lt;=30),18,IF(AND(P535&gt;30,P535&lt;=35),21,IF(AND(P535&gt;35,P535&lt;=40),24,IF(AND(P535&gt;40,P535&lt;=45),27,30))))))))))</f>
        <v>6</v>
      </c>
      <c r="P535" s="57">
        <v>8</v>
      </c>
      <c r="Q535" s="54" t="s">
        <v>83</v>
      </c>
      <c r="S535" s="53">
        <f>IF(AND(T535=0,T535&lt;=0),0,IF(AND(T535&gt;0,T535&lt;=5),3,IF(AND(T535&gt;5,T535&lt;=10),6,IF(AND(T535&gt;10,T535&lt;=15),9,IF(AND(T535&gt;15,T535&lt;=20),12,IF(AND(T535&gt;20,T535&lt;=25),15,IF(AND(T535&gt;25,T535&lt;=30),18,IF(AND(T535&gt;30,T535&lt;=35),21,IF(AND(T535&gt;35,T535&lt;=40),24,IF(AND(T535&gt;40,T535&lt;=45),27,30))))))))))</f>
        <v>3</v>
      </c>
      <c r="T535" s="57">
        <v>2</v>
      </c>
      <c r="U535" s="54" t="s">
        <v>86</v>
      </c>
      <c r="W535" s="53">
        <f>IF(AND(X535=0,X535&lt;=0),0,IF(AND(X535&gt;0,X535&lt;=5),3,IF(AND(X535&gt;5,X535&lt;=10),6,IF(AND(X535&gt;10,X535&lt;=15),9,IF(AND(X535&gt;15,X535&lt;=20),12,IF(AND(X535&gt;20,X535&lt;=25),15,IF(AND(X535&gt;25,X535&lt;=30),18,IF(AND(X535&gt;30,X535&lt;=35),21,IF(AND(X535&gt;35,X535&lt;=40),24,IF(AND(X535&gt;40,X535&lt;=45),27,30))))))))))</f>
        <v>6</v>
      </c>
      <c r="X535" s="57">
        <v>10</v>
      </c>
      <c r="Y535" s="54" t="s">
        <v>83</v>
      </c>
      <c r="AA535" s="53">
        <f>IF(AND(AB535=0,AB535&lt;=0),0,IF(AND(AB535&gt;0,AB535&lt;=5),3,IF(AND(AB535&gt;5,AB535&lt;=10),6,IF(AND(AB535&gt;10,AB535&lt;=15),9,IF(AND(AB535&gt;15,AB535&lt;=20),12,IF(AND(AB535&gt;20,AB535&lt;=25),15,IF(AND(AB535&gt;25,AB535&lt;=30),18,IF(AND(AB535&gt;30,AB535&lt;=35),21,IF(AND(AB535&gt;35,AB535&lt;=40),24,IF(AND(AB535&gt;40,AB535&lt;=45),27,30))))))))))</f>
        <v>3</v>
      </c>
      <c r="AB535" s="57">
        <v>2</v>
      </c>
      <c r="AC535" s="54" t="s">
        <v>83</v>
      </c>
      <c r="AE535" s="53">
        <f>IF(AND(AF535=0,AF535&lt;=0),0,IF(AND(AF535&gt;0,AF535&lt;=5),3,IF(AND(AF535&gt;5,AF535&lt;=10),6,IF(AND(AF535&gt;10,AF535&lt;=15),9,IF(AND(AF535&gt;15,AF535&lt;=20),12,IF(AND(AF535&gt;20,AF535&lt;=25),15,IF(AND(AF535&gt;25,AF535&lt;=30),18,IF(AND(AF535&gt;30,AF535&lt;=35),21,IF(AND(AF535&gt;35,AF535&lt;=40),24,IF(AND(AF535&gt;40,AF535&lt;=45),27,30))))))))))</f>
        <v>6</v>
      </c>
      <c r="AF535" s="57">
        <v>9</v>
      </c>
      <c r="AG535" s="54" t="s">
        <v>83</v>
      </c>
      <c r="AI535" s="53">
        <f>IF(AND(AJ535=0,AJ535&lt;=0),0,IF(AND(AJ535&gt;0,AJ535&lt;=5),3,IF(AND(AJ535&gt;5,AJ535&lt;=10),6,IF(AND(AJ535&gt;10,AJ535&lt;=15),9,IF(AND(AJ535&gt;15,AJ535&lt;=20),12,IF(AND(AJ535&gt;20,AJ535&lt;=25),15,IF(AND(AJ535&gt;25,AJ535&lt;=30),18,IF(AND(AJ535&gt;30,AJ535&lt;=35),21,IF(AND(AJ535&gt;35,AJ535&lt;=40),24,IF(AND(AJ535&gt;40,AJ535&lt;=45),27,30))))))))))</f>
        <v>6</v>
      </c>
      <c r="AJ535" s="57">
        <v>6</v>
      </c>
      <c r="AK535" s="54" t="s">
        <v>83</v>
      </c>
      <c r="AM535" s="53">
        <f>IF(AND(AN535=0,AN535&lt;=0),0,IF(AND(AN535&gt;0,AN535&lt;=5),3,IF(AND(AN535&gt;5,AN535&lt;=10),6,IF(AND(AN535&gt;10,AN535&lt;=15),9,IF(AND(AN535&gt;15,AN535&lt;=20),12,IF(AND(AN535&gt;20,AN535&lt;=25),15,IF(AND(AN535&gt;25,AN535&lt;=30),18,IF(AND(AN535&gt;30,AN535&lt;=35),21,IF(AND(AN535&gt;35,AN535&lt;=40),24,IF(AND(AN535&gt;40,AN535&lt;=45),27,30))))))))))</f>
        <v>3</v>
      </c>
      <c r="AN535" s="57">
        <v>2</v>
      </c>
      <c r="AO535" s="54" t="s">
        <v>86</v>
      </c>
    </row>
    <row r="536" spans="2:41" ht="30" customHeight="1" x14ac:dyDescent="0.35">
      <c r="B536" s="29" t="s">
        <v>93</v>
      </c>
      <c r="C536" s="29" t="s">
        <v>113</v>
      </c>
      <c r="D536" s="1" t="s">
        <v>3</v>
      </c>
      <c r="E536" s="2" t="s">
        <v>81</v>
      </c>
      <c r="F536" s="30"/>
      <c r="G536" s="53">
        <f>IF(AND(H536=0,H536&lt;=0),0,IF(AND(H536&gt;0,H536&lt;=5),3,IF(AND(H536&gt;5,H536&lt;=10),5,IF(AND(H536&gt;10,H536&lt;=15),7,IF(AND(H536&gt;15,H536&lt;=20),9,IF(AND(H536&gt;20,H536&lt;=25),11,IF(AND(H536&gt;25,H536&lt;=30),13,IF(AND(H536&gt;30,H536&lt;=35),15,IF(AND(H536&gt;35,H536&lt;=40),17,IF(AND(H536&gt;40,H536&lt;=45),19,21))))))))))</f>
        <v>0</v>
      </c>
      <c r="H536" s="57"/>
      <c r="I536" s="54" t="s">
        <v>81</v>
      </c>
      <c r="K536" s="53">
        <f>IF(AND(L536=0,L536&lt;=0),0,IF(AND(L536&gt;0,L536&lt;=5),3,IF(AND(L536&gt;5,L536&lt;=10),5,IF(AND(L536&gt;10,L536&lt;=15),7,IF(AND(L536&gt;15,L536&lt;=20),9,IF(AND(L536&gt;20,L536&lt;=25),11,IF(AND(L536&gt;25,L536&lt;=30),13,IF(AND(L536&gt;30,L536&lt;=35),15,IF(AND(L536&gt;35,L536&lt;=40),17,IF(AND(L536&gt;40,L536&lt;=45),19,21))))))))))</f>
        <v>3</v>
      </c>
      <c r="L536" s="57">
        <v>3</v>
      </c>
      <c r="M536" s="54" t="s">
        <v>81</v>
      </c>
      <c r="O536" s="53">
        <f>IF(AND(P536=0,P536&lt;=0),0,IF(AND(P536&gt;0,P536&lt;=5),3,IF(AND(P536&gt;5,P536&lt;=10),5,IF(AND(P536&gt;10,P536&lt;=15),7,IF(AND(P536&gt;15,P536&lt;=20),9,IF(AND(P536&gt;20,P536&lt;=25),11,IF(AND(P536&gt;25,P536&lt;=30),13,IF(AND(P536&gt;30,P536&lt;=35),15,IF(AND(P536&gt;35,P536&lt;=40),17,IF(AND(P536&gt;40,P536&lt;=45),19,21))))))))))</f>
        <v>3</v>
      </c>
      <c r="P536" s="57">
        <v>1</v>
      </c>
      <c r="Q536" s="54" t="s">
        <v>81</v>
      </c>
      <c r="S536" s="53">
        <f>IF(AND(T536=0,T536&lt;=0),0,IF(AND(T536&gt;0,T536&lt;=5),3,IF(AND(T536&gt;5,T536&lt;=10),5,IF(AND(T536&gt;10,T536&lt;=15),7,IF(AND(T536&gt;15,T536&lt;=20),9,IF(AND(T536&gt;20,T536&lt;=25),11,IF(AND(T536&gt;25,T536&lt;=30),13,IF(AND(T536&gt;30,T536&lt;=35),15,IF(AND(T536&gt;35,T536&lt;=40),17,IF(AND(T536&gt;40,T536&lt;=45),19,21))))))))))</f>
        <v>3</v>
      </c>
      <c r="T536" s="57">
        <v>3</v>
      </c>
      <c r="U536" s="54" t="s">
        <v>81</v>
      </c>
      <c r="W536" s="53">
        <f>IF(AND(X536=0,X536&lt;=0),0,IF(AND(X536&gt;0,X536&lt;=5),3,IF(AND(X536&gt;5,X536&lt;=10),5,IF(AND(X536&gt;10,X536&lt;=15),7,IF(AND(X536&gt;15,X536&lt;=20),9,IF(AND(X536&gt;20,X536&lt;=25),11,IF(AND(X536&gt;25,X536&lt;=30),13,IF(AND(X536&gt;30,X536&lt;=35),15,IF(AND(X536&gt;35,X536&lt;=40),17,IF(AND(X536&gt;40,X536&lt;=45),19,21))))))))))</f>
        <v>5</v>
      </c>
      <c r="X536" s="57">
        <v>6</v>
      </c>
      <c r="Y536" s="54" t="s">
        <v>81</v>
      </c>
      <c r="AA536" s="53">
        <f>IF(AND(AB536=0,AB536&lt;=0),0,IF(AND(AB536&gt;0,AB536&lt;=5),3,IF(AND(AB536&gt;5,AB536&lt;=10),5,IF(AND(AB536&gt;10,AB536&lt;=15),7,IF(AND(AB536&gt;15,AB536&lt;=20),9,IF(AND(AB536&gt;20,AB536&lt;=25),11,IF(AND(AB536&gt;25,AB536&lt;=30),13,IF(AND(AB536&gt;30,AB536&lt;=35),15,IF(AND(AB536&gt;35,AB536&lt;=40),17,IF(AND(AB536&gt;40,AB536&lt;=45),19,21))))))))))</f>
        <v>5</v>
      </c>
      <c r="AB536" s="57">
        <v>6</v>
      </c>
      <c r="AC536" s="54" t="s">
        <v>81</v>
      </c>
      <c r="AE536" s="53">
        <f>IF(AND(AF536=0,AF536&lt;=0),0,IF(AND(AF536&gt;0,AF536&lt;=5),3,IF(AND(AF536&gt;5,AF536&lt;=10),5,IF(AND(AF536&gt;10,AF536&lt;=15),7,IF(AND(AF536&gt;15,AF536&lt;=20),9,IF(AND(AF536&gt;20,AF536&lt;=25),11,IF(AND(AF536&gt;25,AF536&lt;=30),13,IF(AND(AF536&gt;30,AF536&lt;=35),15,IF(AND(AF536&gt;35,AF536&lt;=40),17,IF(AND(AF536&gt;40,AF536&lt;=45),19,21))))))))))</f>
        <v>3</v>
      </c>
      <c r="AF536" s="57">
        <v>3</v>
      </c>
      <c r="AG536" s="54" t="s">
        <v>81</v>
      </c>
      <c r="AI536" s="53">
        <f>IF(AND(AJ536=0,AJ536&lt;=0),0,IF(AND(AJ536&gt;0,AJ536&lt;=5),3,IF(AND(AJ536&gt;5,AJ536&lt;=10),5,IF(AND(AJ536&gt;10,AJ536&lt;=15),7,IF(AND(AJ536&gt;15,AJ536&lt;=20),9,IF(AND(AJ536&gt;20,AJ536&lt;=25),11,IF(AND(AJ536&gt;25,AJ536&lt;=30),13,IF(AND(AJ536&gt;30,AJ536&lt;=35),15,IF(AND(AJ536&gt;35,AJ536&lt;=40),17,IF(AND(AJ536&gt;40,AJ536&lt;=45),19,21))))))))))</f>
        <v>3</v>
      </c>
      <c r="AJ536" s="57">
        <v>2</v>
      </c>
      <c r="AK536" s="54" t="s">
        <v>81</v>
      </c>
      <c r="AM536" s="53">
        <f>IF(AND(AN536=0,AN536&lt;=0),0,IF(AND(AN536&gt;0,AN536&lt;=5),3,IF(AND(AN536&gt;5,AN536&lt;=10),5,IF(AND(AN536&gt;10,AN536&lt;=15),7,IF(AND(AN536&gt;15,AN536&lt;=20),9,IF(AND(AN536&gt;20,AN536&lt;=25),11,IF(AND(AN536&gt;25,AN536&lt;=30),13,IF(AND(AN536&gt;30,AN536&lt;=35),15,IF(AND(AN536&gt;35,AN536&lt;=40),17,IF(AND(AN536&gt;40,AN536&lt;=45),19,21))))))))))</f>
        <v>3</v>
      </c>
      <c r="AN536" s="57">
        <v>3</v>
      </c>
      <c r="AO536" s="54" t="s">
        <v>81</v>
      </c>
    </row>
    <row r="537" spans="2:41" ht="30" customHeight="1" x14ac:dyDescent="0.35">
      <c r="B537" s="29" t="s">
        <v>93</v>
      </c>
      <c r="C537" s="29" t="s">
        <v>113</v>
      </c>
      <c r="D537" s="1" t="s">
        <v>4</v>
      </c>
      <c r="E537" s="2" t="s">
        <v>52</v>
      </c>
      <c r="F537" s="30"/>
      <c r="G537" s="53">
        <f>IF(H537&lt;1,0,IF(H537=1,2,IF(H537=2,4,IF(H537=3,6,IF(H537=4,8,IF(H537=5,10,IF(H537=6,12,IF(H537=7,14,IF(H537=8,16,IF(H537=9,18,20))))))))))</f>
        <v>0</v>
      </c>
      <c r="H537" s="57"/>
      <c r="I537" s="54" t="s">
        <v>52</v>
      </c>
      <c r="K537" s="53">
        <f>IF(L537&lt;1,0,IF(L537=1,2,IF(L537=2,4,IF(L537=3,6,IF(L537=4,8,IF(L537=5,10,IF(L537=6,12,IF(L537=7,14,IF(L537=8,16,IF(L537=9,18,20))))))))))</f>
        <v>0</v>
      </c>
      <c r="L537" s="57"/>
      <c r="M537" s="54" t="s">
        <v>52</v>
      </c>
      <c r="O537" s="53">
        <f>IF(P537&lt;1,0,IF(P537=1,2,IF(P537=2,4,IF(P537=3,6,IF(P537=4,8,IF(P537=5,10,IF(P537=6,12,IF(P537=7,14,IF(P537=8,16,IF(P537=9,18,20))))))))))</f>
        <v>0</v>
      </c>
      <c r="P537" s="57"/>
      <c r="Q537" s="54" t="s">
        <v>52</v>
      </c>
      <c r="S537" s="53">
        <f>IF(T537&lt;1,0,IF(T537=1,2,IF(T537=2,4,IF(T537=3,6,IF(T537=4,8,IF(T537=5,10,IF(T537=6,12,IF(T537=7,14,IF(T537=8,16,IF(T537=9,18,20))))))))))</f>
        <v>0</v>
      </c>
      <c r="T537" s="57"/>
      <c r="U537" s="54" t="s">
        <v>52</v>
      </c>
      <c r="W537" s="53">
        <f>IF(X537&lt;1,0,IF(X537=1,2,IF(X537=2,4,IF(X537=3,6,IF(X537=4,8,IF(X537=5,10,IF(X537=6,12,IF(X537=7,14,IF(X537=8,16,IF(X537=9,18,20))))))))))</f>
        <v>0</v>
      </c>
      <c r="X537" s="57"/>
      <c r="Y537" s="54" t="s">
        <v>52</v>
      </c>
      <c r="AA537" s="53">
        <f>IF(AB537&lt;1,0,IF(AB537=1,2,IF(AB537=2,4,IF(AB537=3,6,IF(AB537=4,8,IF(AB537=5,10,IF(AB537=6,12,IF(AB537=7,14,IF(AB537=8,16,IF(AB537=9,18,20))))))))))</f>
        <v>0</v>
      </c>
      <c r="AB537" s="57"/>
      <c r="AC537" s="54" t="s">
        <v>52</v>
      </c>
      <c r="AE537" s="53">
        <f>IF(AF537&lt;1,0,IF(AF537=1,2,IF(AF537=2,4,IF(AF537=3,6,IF(AF537=4,8,IF(AF537=5,10,IF(AF537=6,12,IF(AF537=7,14,IF(AF537=8,16,IF(AF537=9,18,20))))))))))</f>
        <v>0</v>
      </c>
      <c r="AF537" s="57"/>
      <c r="AG537" s="54" t="s">
        <v>52</v>
      </c>
      <c r="AI537" s="53">
        <f>IF(AJ537&lt;1,0,IF(AJ537=1,2,IF(AJ537=2,4,IF(AJ537=3,6,IF(AJ537=4,8,IF(AJ537=5,10,IF(AJ537=6,12,IF(AJ537=7,14,IF(AJ537=8,16,IF(AJ537=9,18,20))))))))))</f>
        <v>0</v>
      </c>
      <c r="AJ537" s="57"/>
      <c r="AK537" s="54" t="s">
        <v>52</v>
      </c>
      <c r="AM537" s="53">
        <f>IF(AN537&lt;1,0,IF(AN537=1,2,IF(AN537=2,4,IF(AN537=3,6,IF(AN537=4,8,IF(AN537=5,10,IF(AN537=6,12,IF(AN537=7,14,IF(AN537=8,16,IF(AN537=9,18,20))))))))))</f>
        <v>0</v>
      </c>
      <c r="AN537" s="57"/>
      <c r="AO537" s="54" t="s">
        <v>52</v>
      </c>
    </row>
    <row r="538" spans="2:41" ht="30" customHeight="1" x14ac:dyDescent="0.35">
      <c r="B538" s="29" t="s">
        <v>93</v>
      </c>
      <c r="C538" s="29" t="s">
        <v>113</v>
      </c>
      <c r="D538" s="1" t="s">
        <v>5</v>
      </c>
      <c r="E538" s="2" t="s">
        <v>85</v>
      </c>
      <c r="F538" s="30"/>
      <c r="G538" s="53">
        <f>IF(AND(H538=0,H538&lt;=0),0,IF(AND(H538&gt;0,H538&lt;=5),3,IF(AND(H538&gt;5,H538&lt;=10),4,IF(AND(H538&gt;10,H538&lt;=15),7,IF(AND(H538&gt;15,H538&lt;=20),9,IF(AND(H538&gt;20,H538&lt;=25),11,IF(AND(H538&gt;25,H538&lt;=30),13,IF(AND(H538&gt;30,H538&lt;=35),16,IF(AND(H538&gt;35,H538&lt;=40),17,IF(AND(H538&gt;40,H538&lt;=45),19,21))))))))))</f>
        <v>0</v>
      </c>
      <c r="H538" s="57"/>
      <c r="I538" s="31" t="s">
        <v>53</v>
      </c>
      <c r="K538" s="53">
        <f>IF(AND(L538=0,L538&lt;=0),0,IF(AND(L538&gt;0,L538&lt;=5),3,IF(AND(L538&gt;5,L538&lt;=10),4,IF(AND(L538&gt;10,L538&lt;=15),7,IF(AND(L538&gt;15,L538&lt;=20),9,IF(AND(L538&gt;20,L538&lt;=25),11,IF(AND(L538&gt;25,L538&lt;=30),13,IF(AND(L538&gt;30,L538&lt;=35),16,IF(AND(L538&gt;35,L538&lt;=40),17,IF(AND(L538&gt;40,L538&lt;=45),19,21))))))))))</f>
        <v>4</v>
      </c>
      <c r="L538" s="57">
        <v>6</v>
      </c>
      <c r="M538" s="31" t="s">
        <v>53</v>
      </c>
      <c r="O538" s="53">
        <f>IF(AND(P538=0,P538&lt;=0),0,IF(AND(P538&gt;0,P538&lt;=5),3,IF(AND(P538&gt;5,P538&lt;=10),4,IF(AND(P538&gt;10,P538&lt;=15),7,IF(AND(P538&gt;15,P538&lt;=20),9,IF(AND(P538&gt;20,P538&lt;=25),11,IF(AND(P538&gt;25,P538&lt;=30),13,IF(AND(P538&gt;30,P538&lt;=35),16,IF(AND(P538&gt;35,P538&lt;=40),17,IF(AND(P538&gt;40,P538&lt;=45),19,21))))))))))</f>
        <v>3</v>
      </c>
      <c r="P538" s="57">
        <v>5</v>
      </c>
      <c r="Q538" s="31" t="s">
        <v>53</v>
      </c>
      <c r="S538" s="53">
        <f>IF(AND(T538=0,T538&lt;=0),0,IF(AND(T538&gt;0,T538&lt;=5),3,IF(AND(T538&gt;5,T538&lt;=10),4,IF(AND(T538&gt;10,T538&lt;=15),7,IF(AND(T538&gt;15,T538&lt;=20),9,IF(AND(T538&gt;20,T538&lt;=25),11,IF(AND(T538&gt;25,T538&lt;=30),13,IF(AND(T538&gt;30,T538&lt;=35),16,IF(AND(T538&gt;35,T538&lt;=40),17,IF(AND(T538&gt;40,T538&lt;=45),19,21))))))))))</f>
        <v>3</v>
      </c>
      <c r="T538" s="57">
        <v>3</v>
      </c>
      <c r="U538" s="31" t="s">
        <v>53</v>
      </c>
      <c r="W538" s="53">
        <f>IF(AND(X538=0,X538&lt;=0),0,IF(AND(X538&gt;0,X538&lt;=5),3,IF(AND(X538&gt;5,X538&lt;=10),4,IF(AND(X538&gt;10,X538&lt;=15),7,IF(AND(X538&gt;15,X538&lt;=20),9,IF(AND(X538&gt;20,X538&lt;=25),11,IF(AND(X538&gt;25,X538&lt;=30),13,IF(AND(X538&gt;30,X538&lt;=35),16,IF(AND(X538&gt;35,X538&lt;=40),17,IF(AND(X538&gt;40,X538&lt;=45),19,21))))))))))</f>
        <v>3</v>
      </c>
      <c r="X538" s="57">
        <v>5</v>
      </c>
      <c r="Y538" s="31" t="s">
        <v>53</v>
      </c>
      <c r="AA538" s="53">
        <f>IF(AND(AB538=0,AB538&lt;=0),0,IF(AND(AB538&gt;0,AB538&lt;=5),3,IF(AND(AB538&gt;5,AB538&lt;=10),4,IF(AND(AB538&gt;10,AB538&lt;=15),7,IF(AND(AB538&gt;15,AB538&lt;=20),9,IF(AND(AB538&gt;20,AB538&lt;=25),11,IF(AND(AB538&gt;25,AB538&lt;=30),13,IF(AND(AB538&gt;30,AB538&lt;=35),16,IF(AND(AB538&gt;35,AB538&lt;=40),17,IF(AND(AB538&gt;40,AB538&lt;=45),19,21))))))))))</f>
        <v>0</v>
      </c>
      <c r="AB538" s="57">
        <v>0</v>
      </c>
      <c r="AC538" s="31" t="s">
        <v>53</v>
      </c>
      <c r="AE538" s="53">
        <f>IF(AND(AF538=0,AF538&lt;=0),0,IF(AND(AF538&gt;0,AF538&lt;=5),3,IF(AND(AF538&gt;5,AF538&lt;=10),4,IF(AND(AF538&gt;10,AF538&lt;=15),7,IF(AND(AF538&gt;15,AF538&lt;=20),9,IF(AND(AF538&gt;20,AF538&lt;=25),11,IF(AND(AF538&gt;25,AF538&lt;=30),13,IF(AND(AF538&gt;30,AF538&lt;=35),16,IF(AND(AF538&gt;35,AF538&lt;=40),17,IF(AND(AF538&gt;40,AF538&lt;=45),19,21))))))))))</f>
        <v>4</v>
      </c>
      <c r="AF538" s="57">
        <v>6</v>
      </c>
      <c r="AG538" s="31" t="s">
        <v>53</v>
      </c>
      <c r="AI538" s="53">
        <f>IF(AND(AJ538=0,AJ538&lt;=0),0,IF(AND(AJ538&gt;0,AJ538&lt;=5),3,IF(AND(AJ538&gt;5,AJ538&lt;=10),4,IF(AND(AJ538&gt;10,AJ538&lt;=15),7,IF(AND(AJ538&gt;15,AJ538&lt;=20),9,IF(AND(AJ538&gt;20,AJ538&lt;=25),11,IF(AND(AJ538&gt;25,AJ538&lt;=30),13,IF(AND(AJ538&gt;30,AJ538&lt;=35),16,IF(AND(AJ538&gt;35,AJ538&lt;=40),17,IF(AND(AJ538&gt;40,AJ538&lt;=45),19,21))))))))))</f>
        <v>3</v>
      </c>
      <c r="AJ538" s="57">
        <v>3</v>
      </c>
      <c r="AK538" s="31" t="s">
        <v>53</v>
      </c>
      <c r="AM538" s="53">
        <f>IF(AND(AN538=0,AN538&lt;=0),0,IF(AND(AN538&gt;0,AN538&lt;=5),3,IF(AND(AN538&gt;5,AN538&lt;=10),4,IF(AND(AN538&gt;10,AN538&lt;=15),7,IF(AND(AN538&gt;15,AN538&lt;=20),9,IF(AND(AN538&gt;20,AN538&lt;=25),11,IF(AND(AN538&gt;25,AN538&lt;=30),13,IF(AND(AN538&gt;30,AN538&lt;=35),16,IF(AND(AN538&gt;35,AN538&lt;=40),17,IF(AND(AN538&gt;40,AN538&lt;=45),19,21))))))))))</f>
        <v>3</v>
      </c>
      <c r="AN538" s="57">
        <v>3</v>
      </c>
      <c r="AO538" s="31" t="s">
        <v>53</v>
      </c>
    </row>
    <row r="539" spans="2:41" ht="30" customHeight="1" x14ac:dyDescent="0.35">
      <c r="B539" s="29" t="s">
        <v>93</v>
      </c>
      <c r="C539" s="29" t="s">
        <v>113</v>
      </c>
      <c r="D539" s="1" t="s">
        <v>7</v>
      </c>
      <c r="E539" s="2" t="s">
        <v>6</v>
      </c>
      <c r="F539" s="30"/>
      <c r="G539" s="53">
        <f>IF(AND(H539=0,H539&lt;=0),0,IF(AND(H539&gt;0,H539&lt;=2),1,IF(AND(H539&gt;2,H539&lt;=4),2,IF(AND(H539&gt;4,H539&lt;=6),3,IF(AND(H539&gt;6,H539&lt;=8),4,IF(AND(H539&gt;8,H539&lt;=10),5,IF(AND(H539&gt;10,H539&lt;=12),6,IF(AND(H539&gt;12,H539&lt;=14),7,IF(AND(H539&gt;14,H539&lt;=16),8,IF(AND(H539&gt;16,H539&lt;=18),9,10))))))))))</f>
        <v>0</v>
      </c>
      <c r="H539" s="57"/>
      <c r="I539" s="54" t="s">
        <v>62</v>
      </c>
      <c r="K539" s="53">
        <f>IF(AND(L539=0,L539&lt;=0),0,IF(AND(L539&gt;0,L539&lt;=2),1,IF(AND(L539&gt;2,L539&lt;=4),2,IF(AND(L539&gt;4,L539&lt;=6),3,IF(AND(L539&gt;6,L539&lt;=8),4,IF(AND(L539&gt;8,L539&lt;=10),5,IF(AND(L539&gt;10,L539&lt;=12),6,IF(AND(L539&gt;12,L539&lt;=14),7,IF(AND(L539&gt;14,L539&lt;=16),8,IF(AND(L539&gt;16,L539&lt;=18),9,10))))))))))</f>
        <v>0</v>
      </c>
      <c r="L539" s="57"/>
      <c r="M539" s="54" t="s">
        <v>62</v>
      </c>
      <c r="O539" s="53">
        <f>IF(AND(P539=0,P539&lt;=0),0,IF(AND(P539&gt;0,P539&lt;=2),1,IF(AND(P539&gt;2,P539&lt;=4),2,IF(AND(P539&gt;4,P539&lt;=6),3,IF(AND(P539&gt;6,P539&lt;=8),4,IF(AND(P539&gt;8,P539&lt;=10),5,IF(AND(P539&gt;10,P539&lt;=12),6,IF(AND(P539&gt;12,P539&lt;=14),7,IF(AND(P539&gt;14,P539&lt;=16),8,IF(AND(P539&gt;16,P539&lt;=18),9,10))))))))))</f>
        <v>0</v>
      </c>
      <c r="P539" s="57"/>
      <c r="Q539" s="54" t="s">
        <v>62</v>
      </c>
      <c r="S539" s="53">
        <f>IF(AND(T539=0,T539&lt;=0),0,IF(AND(T539&gt;0,T539&lt;=2),1,IF(AND(T539&gt;2,T539&lt;=4),2,IF(AND(T539&gt;4,T539&lt;=6),3,IF(AND(T539&gt;6,T539&lt;=8),4,IF(AND(T539&gt;8,T539&lt;=10),5,IF(AND(T539&gt;10,T539&lt;=12),6,IF(AND(T539&gt;12,T539&lt;=14),7,IF(AND(T539&gt;14,T539&lt;=16),8,IF(AND(T539&gt;16,T539&lt;=18),9,10))))))))))</f>
        <v>0</v>
      </c>
      <c r="T539" s="57"/>
      <c r="U539" s="54" t="s">
        <v>62</v>
      </c>
      <c r="W539" s="53">
        <f>IF(AND(X539=0,X539&lt;=0),0,IF(AND(X539&gt;0,X539&lt;=2),1,IF(AND(X539&gt;2,X539&lt;=4),2,IF(AND(X539&gt;4,X539&lt;=6),3,IF(AND(X539&gt;6,X539&lt;=8),4,IF(AND(X539&gt;8,X539&lt;=10),5,IF(AND(X539&gt;10,X539&lt;=12),6,IF(AND(X539&gt;12,X539&lt;=14),7,IF(AND(X539&gt;14,X539&lt;=16),8,IF(AND(X539&gt;16,X539&lt;=18),9,10))))))))))</f>
        <v>0</v>
      </c>
      <c r="X539" s="57"/>
      <c r="Y539" s="54" t="s">
        <v>62</v>
      </c>
      <c r="AA539" s="53">
        <f>IF(AND(AB539=0,AB539&lt;=0),0,IF(AND(AB539&gt;0,AB539&lt;=2),1,IF(AND(AB539&gt;2,AB539&lt;=4),2,IF(AND(AB539&gt;4,AB539&lt;=6),3,IF(AND(AB539&gt;6,AB539&lt;=8),4,IF(AND(AB539&gt;8,AB539&lt;=10),5,IF(AND(AB539&gt;10,AB539&lt;=12),6,IF(AND(AB539&gt;12,AB539&lt;=14),7,IF(AND(AB539&gt;14,AB539&lt;=16),8,IF(AND(AB539&gt;16,AB539&lt;=18),9,10))))))))))</f>
        <v>0</v>
      </c>
      <c r="AB539" s="57"/>
      <c r="AC539" s="54" t="s">
        <v>62</v>
      </c>
      <c r="AE539" s="53">
        <f>IF(AND(AF539=0,AF539&lt;=0),0,IF(AND(AF539&gt;0,AF539&lt;=2),1,IF(AND(AF539&gt;2,AF539&lt;=4),2,IF(AND(AF539&gt;4,AF539&lt;=6),3,IF(AND(AF539&gt;6,AF539&lt;=8),4,IF(AND(AF539&gt;8,AF539&lt;=10),5,IF(AND(AF539&gt;10,AF539&lt;=12),6,IF(AND(AF539&gt;12,AF539&lt;=14),7,IF(AND(AF539&gt;14,AF539&lt;=16),8,IF(AND(AF539&gt;16,AF539&lt;=18),9,10))))))))))</f>
        <v>0</v>
      </c>
      <c r="AF539" s="57"/>
      <c r="AG539" s="54" t="s">
        <v>62</v>
      </c>
      <c r="AI539" s="53">
        <f>IF(AND(AJ539=0,AJ539&lt;=0),0,IF(AND(AJ539&gt;0,AJ539&lt;=2),1,IF(AND(AJ539&gt;2,AJ539&lt;=4),2,IF(AND(AJ539&gt;4,AJ539&lt;=6),3,IF(AND(AJ539&gt;6,AJ539&lt;=8),4,IF(AND(AJ539&gt;8,AJ539&lt;=10),5,IF(AND(AJ539&gt;10,AJ539&lt;=12),6,IF(AND(AJ539&gt;12,AJ539&lt;=14),7,IF(AND(AJ539&gt;14,AJ539&lt;=16),8,IF(AND(AJ539&gt;16,AJ539&lt;=18),9,10))))))))))</f>
        <v>0</v>
      </c>
      <c r="AJ539" s="57"/>
      <c r="AK539" s="54" t="s">
        <v>62</v>
      </c>
      <c r="AM539" s="53">
        <f>IF(AND(AN539=0,AN539&lt;=0),0,IF(AND(AN539&gt;0,AN539&lt;=2),1,IF(AND(AN539&gt;2,AN539&lt;=4),2,IF(AND(AN539&gt;4,AN539&lt;=6),3,IF(AND(AN539&gt;6,AN539&lt;=8),4,IF(AND(AN539&gt;8,AN539&lt;=10),5,IF(AND(AN539&gt;10,AN539&lt;=12),6,IF(AND(AN539&gt;12,AN539&lt;=14),7,IF(AND(AN539&gt;14,AN539&lt;=16),8,IF(AND(AN539&gt;16,AN539&lt;=18),9,10))))))))))</f>
        <v>0</v>
      </c>
      <c r="AN539" s="57"/>
      <c r="AO539" s="54" t="s">
        <v>62</v>
      </c>
    </row>
    <row r="540" spans="2:41" ht="30" customHeight="1" x14ac:dyDescent="0.35">
      <c r="B540" s="29" t="s">
        <v>93</v>
      </c>
      <c r="C540" s="29" t="s">
        <v>113</v>
      </c>
      <c r="D540" s="1" t="s">
        <v>9</v>
      </c>
      <c r="E540" s="2" t="s">
        <v>8</v>
      </c>
      <c r="F540" s="30"/>
      <c r="G540" s="76">
        <f>H540</f>
        <v>0</v>
      </c>
      <c r="H540" s="77"/>
      <c r="I540" s="73" t="str">
        <f>IF(G540=0,"SIN DATOS",IF(AND(G540&gt;0,G540&lt;=6),"ORDENADO",IF(AND(G540&gt;6,G540&lt;=11),"ORDENADO/BUENA PRESENTACIÓN",IF(AND(G540&gt;11,G540&lt;=15),"ODENADO/BUENA PRESENTACION/MAYORES ARGUMENTO","EXCELENTE"))))</f>
        <v>SIN DATOS</v>
      </c>
      <c r="J540" s="78"/>
      <c r="K540" s="76">
        <f>L540</f>
        <v>7</v>
      </c>
      <c r="L540" s="77">
        <v>7</v>
      </c>
      <c r="M540" s="73" t="str">
        <f>IF(K540=0,"SIN DATOS",IF(AND(K540&gt;0,K540&lt;=6),"ORDENADO",IF(AND(K540&gt;6,K540&lt;=11),"ORDENADO/BUENA PRESENTACIÓN",IF(AND(K540&gt;11,K540&lt;=15),"ODENADO/BUENA PRESENTACION/MAYORES ARGUMENTO","EXCELENTE"))))</f>
        <v>ORDENADO/BUENA PRESENTACIÓN</v>
      </c>
      <c r="N540" s="78"/>
      <c r="O540" s="76">
        <f>P540</f>
        <v>6</v>
      </c>
      <c r="P540" s="77">
        <v>6</v>
      </c>
      <c r="Q540" s="73" t="str">
        <f>IF(O540=0,"SIN DATOS",IF(AND(O540&gt;0,O540&lt;=6),"ORDENADO",IF(AND(O540&gt;6,O540&lt;=11),"ORDENADO/BUENA PRESENTACIÓN",IF(AND(O540&gt;11,O540&lt;=15),"ODENADO/BUENA PRESENTACION/MAYORES ARGUMENTO","EXCELENTE"))))</f>
        <v>ORDENADO</v>
      </c>
      <c r="R540" s="78"/>
      <c r="S540" s="76">
        <f>T540</f>
        <v>6</v>
      </c>
      <c r="T540" s="77">
        <v>6</v>
      </c>
      <c r="U540" s="73" t="str">
        <f>IF(S540=0,"SIN DATOS",IF(AND(S540&gt;0,S540&lt;=6),"ORDENADO",IF(AND(S540&gt;6,S540&lt;=11),"ORDENADO/BUENA PRESENTACIÓN",IF(AND(S540&gt;11,S540&lt;=15),"ODENADO/BUENA PRESENTACION/MAYORES ARGUMENTO","EXCELENTE"))))</f>
        <v>ORDENADO</v>
      </c>
      <c r="V540" s="78"/>
      <c r="W540" s="76">
        <f>X540</f>
        <v>6</v>
      </c>
      <c r="X540" s="77">
        <v>6</v>
      </c>
      <c r="Y540" s="73" t="str">
        <f>IF(W540=0,"SIN DATOS",IF(AND(W540&gt;0,W540&lt;=6),"ORDENADO",IF(AND(W540&gt;6,W540&lt;=11),"ORDENADO/BUENA PRESENTACIÓN",IF(AND(W540&gt;11,W540&lt;=15),"ODENADO/BUENA PRESENTACION/MAYORES ARGUMENTO","EXCELENTE"))))</f>
        <v>ORDENADO</v>
      </c>
      <c r="Z540" s="78"/>
      <c r="AA540" s="76">
        <f>AB540</f>
        <v>7</v>
      </c>
      <c r="AB540" s="77">
        <v>7</v>
      </c>
      <c r="AC540" s="73" t="str">
        <f>IF(AA540=0,"SIN DATOS",IF(AND(AA540&gt;0,AA540&lt;=6),"ORDENADO",IF(AND(AA540&gt;6,AA540&lt;=11),"ORDENADO/BUENA PRESENTACIÓN",IF(AND(AA540&gt;11,AA540&lt;=15),"ODENADO/BUENA PRESENTACION/MAYORES ARGUMENTO","EXCELENTE"))))</f>
        <v>ORDENADO/BUENA PRESENTACIÓN</v>
      </c>
      <c r="AE540" s="76">
        <f>AF540</f>
        <v>7</v>
      </c>
      <c r="AF540" s="77">
        <v>7</v>
      </c>
      <c r="AG540" s="73" t="str">
        <f>IF(AE540=0,"SIN DATOS",IF(AND(AE540&gt;0,AE540&lt;=6),"ORDENADO",IF(AND(AE540&gt;6,AE540&lt;=11),"ORDENADO/BUENA PRESENTACIÓN",IF(AND(AE540&gt;11,AE540&lt;=15),"ODENADO/BUENA PRESENTACION/MAYORES ARGUMENTO","EXCELENTE"))))</f>
        <v>ORDENADO/BUENA PRESENTACIÓN</v>
      </c>
      <c r="AI540" s="76">
        <f>AJ540</f>
        <v>6</v>
      </c>
      <c r="AJ540" s="77">
        <v>6</v>
      </c>
      <c r="AK540" s="73" t="str">
        <f>IF(AI540=0,"SIN DATOS",IF(AND(AI540&gt;0,AI540&lt;=6),"ORDENADO",IF(AND(AI540&gt;6,AI540&lt;=11),"ORDENADO/BUENA PRESENTACIÓN",IF(AND(AI540&gt;11,AI540&lt;=15),"ODENADO/BUENA PRESENTACION/MAYORES ARGUMENTO","EXCELENTE"))))</f>
        <v>ORDENADO</v>
      </c>
      <c r="AL540" s="78"/>
      <c r="AM540" s="76">
        <f>AN540</f>
        <v>6</v>
      </c>
      <c r="AN540" s="77">
        <v>6</v>
      </c>
      <c r="AO540" s="73" t="str">
        <f>IF(AM540=0,"SIN DATOS",IF(AND(AM540&gt;0,AM540&lt;=6),"ORDENADO",IF(AND(AM540&gt;6,AM540&lt;=11),"ORDENADO/BUENA PRESENTACIÓN",IF(AND(AM540&gt;11,AM540&lt;=15),"ODENADO/BUENA PRESENTACION/MAYORES ARGUMENTO","EXCELENTE"))))</f>
        <v>ORDENADO</v>
      </c>
    </row>
    <row r="541" spans="2:41" ht="30" customHeight="1" x14ac:dyDescent="0.35">
      <c r="B541" s="29" t="s">
        <v>93</v>
      </c>
      <c r="C541" s="29" t="s">
        <v>113</v>
      </c>
      <c r="D541" s="1" t="s">
        <v>63</v>
      </c>
      <c r="E541" s="2" t="s">
        <v>10</v>
      </c>
      <c r="F541" s="30"/>
      <c r="G541" s="53">
        <f>H541</f>
        <v>0</v>
      </c>
      <c r="H541" s="57"/>
      <c r="I541" s="56"/>
      <c r="K541" s="53">
        <f>L541</f>
        <v>0</v>
      </c>
      <c r="L541" s="57"/>
      <c r="M541" s="56"/>
      <c r="O541" s="53">
        <f>P541</f>
        <v>0</v>
      </c>
      <c r="P541" s="57"/>
      <c r="Q541" s="56"/>
      <c r="S541" s="53">
        <f>T541</f>
        <v>0</v>
      </c>
      <c r="T541" s="57"/>
      <c r="U541" s="56"/>
      <c r="W541" s="53">
        <f>X541</f>
        <v>0</v>
      </c>
      <c r="X541" s="57"/>
      <c r="Y541" s="56"/>
      <c r="AA541" s="53">
        <f>AB541</f>
        <v>0</v>
      </c>
      <c r="AB541" s="57"/>
      <c r="AC541" s="56"/>
      <c r="AE541" s="53">
        <f>AF541</f>
        <v>0</v>
      </c>
      <c r="AF541" s="57"/>
      <c r="AG541" s="56"/>
      <c r="AI541" s="53">
        <f>AJ541</f>
        <v>0</v>
      </c>
      <c r="AJ541" s="57"/>
      <c r="AK541" s="56"/>
      <c r="AM541" s="53">
        <f>AN541</f>
        <v>0</v>
      </c>
      <c r="AN541" s="57"/>
      <c r="AO541" s="56"/>
    </row>
    <row r="542" spans="2:41" ht="15" customHeight="1" x14ac:dyDescent="0.35">
      <c r="B542" s="29" t="s">
        <v>93</v>
      </c>
      <c r="C542" s="29" t="s">
        <v>113</v>
      </c>
      <c r="D542" s="1" t="s">
        <v>80</v>
      </c>
      <c r="E542" s="2" t="s">
        <v>64</v>
      </c>
      <c r="F542" s="33"/>
      <c r="G542" s="64">
        <f>IF(H542=0,0,H542*50)</f>
        <v>0</v>
      </c>
      <c r="H542" s="63"/>
      <c r="I542" s="58" t="s">
        <v>66</v>
      </c>
      <c r="K542" s="64">
        <f>IF(L542=0,0,L542*50)</f>
        <v>0</v>
      </c>
      <c r="L542" s="63"/>
      <c r="M542" s="58" t="s">
        <v>66</v>
      </c>
      <c r="O542" s="64">
        <f>IF(P542=0,0,P542*50)</f>
        <v>0</v>
      </c>
      <c r="P542" s="63"/>
      <c r="Q542" s="58" t="s">
        <v>66</v>
      </c>
      <c r="S542" s="64">
        <f>IF(T542=0,0,T542*50)</f>
        <v>150</v>
      </c>
      <c r="T542" s="63" t="s">
        <v>100</v>
      </c>
      <c r="U542" s="58" t="s">
        <v>66</v>
      </c>
      <c r="W542" s="64">
        <f>IF(X542=0,0,X542*50)</f>
        <v>0</v>
      </c>
      <c r="X542" s="63"/>
      <c r="Y542" s="58" t="s">
        <v>66</v>
      </c>
      <c r="AA542" s="64">
        <f>IF(AB542=0,0,AB542*50)</f>
        <v>0</v>
      </c>
      <c r="AB542" s="63"/>
      <c r="AC542" s="58" t="s">
        <v>66</v>
      </c>
      <c r="AE542" s="64">
        <f>IF(AF542=0,0,AF542*50)</f>
        <v>0</v>
      </c>
      <c r="AF542" s="63"/>
      <c r="AG542" s="58" t="s">
        <v>66</v>
      </c>
      <c r="AI542" s="64">
        <f>IF(AJ542=0,0,AJ542*50)</f>
        <v>0</v>
      </c>
      <c r="AJ542" s="63"/>
      <c r="AK542" s="58" t="s">
        <v>66</v>
      </c>
      <c r="AM542" s="64">
        <f>IF(AN542=0,0,AN542*50)</f>
        <v>150</v>
      </c>
      <c r="AN542" s="63" t="s">
        <v>100</v>
      </c>
      <c r="AO542" s="58" t="s">
        <v>66</v>
      </c>
    </row>
    <row r="543" spans="2:41" ht="15.5" x14ac:dyDescent="0.35">
      <c r="B543" s="29"/>
      <c r="C543" s="29"/>
      <c r="D543" s="2" t="s">
        <v>50</v>
      </c>
      <c r="E543" s="2"/>
      <c r="F543" s="30"/>
      <c r="G543" s="84">
        <f>SUM(G534:G540)</f>
        <v>0</v>
      </c>
      <c r="H543" s="85">
        <f>VLOOKUP(G543,PAGO,2,FALSE)</f>
        <v>0</v>
      </c>
      <c r="I543" s="86" t="s">
        <v>68</v>
      </c>
      <c r="K543" s="84">
        <f>SUM(K534:K540)</f>
        <v>28</v>
      </c>
      <c r="L543" s="85">
        <f>VLOOKUP(K543,PAGO,2,FALSE)</f>
        <v>135</v>
      </c>
      <c r="M543" s="86" t="s">
        <v>68</v>
      </c>
      <c r="O543" s="84">
        <f>SUM(O534:O540)</f>
        <v>35</v>
      </c>
      <c r="P543" s="85">
        <f>VLOOKUP(O543,PAGO,2,FALSE)</f>
        <v>170</v>
      </c>
      <c r="Q543" s="86" t="s">
        <v>68</v>
      </c>
      <c r="S543" s="84">
        <f>SUM(S534:S540)</f>
        <v>26</v>
      </c>
      <c r="T543" s="85">
        <f>VLOOKUP(S543,PAGO,2,FALSE)</f>
        <v>125</v>
      </c>
      <c r="U543" s="86" t="s">
        <v>68</v>
      </c>
      <c r="W543" s="84">
        <f>SUM(W534:W540)</f>
        <v>31</v>
      </c>
      <c r="X543" s="85">
        <f>VLOOKUP(W543,PAGO,2,FALSE)</f>
        <v>150</v>
      </c>
      <c r="Y543" s="86" t="s">
        <v>68</v>
      </c>
      <c r="AA543" s="84">
        <f>SUM(AA534:AA540)</f>
        <v>28</v>
      </c>
      <c r="AB543" s="85">
        <f>VLOOKUP(AA543,PAGO,2,FALSE)</f>
        <v>135</v>
      </c>
      <c r="AC543" s="86" t="s">
        <v>68</v>
      </c>
      <c r="AE543" s="84">
        <f>SUM(AE534:AE540)</f>
        <v>35</v>
      </c>
      <c r="AF543" s="85">
        <f>VLOOKUP(AE543,PAGO,2,FALSE)</f>
        <v>170</v>
      </c>
      <c r="AG543" s="86" t="s">
        <v>68</v>
      </c>
      <c r="AI543" s="55"/>
      <c r="AJ543" s="55"/>
      <c r="AK543" s="54"/>
      <c r="AM543" s="84">
        <f>SUM(AM534:AM540)</f>
        <v>26</v>
      </c>
      <c r="AN543" s="85">
        <f>VLOOKUP(AM543,PAGO,2,FALSE)</f>
        <v>125</v>
      </c>
      <c r="AO543" s="86" t="s">
        <v>68</v>
      </c>
    </row>
    <row r="544" spans="2:41" ht="16" thickBot="1" x14ac:dyDescent="0.4">
      <c r="B544" s="80"/>
      <c r="C544" s="80"/>
      <c r="D544" s="81"/>
      <c r="E544" s="81"/>
      <c r="F544" s="82"/>
      <c r="G544" s="160">
        <f>IF(G538=0,-25,0)</f>
        <v>-25</v>
      </c>
      <c r="H544" s="161"/>
      <c r="I544" s="87" t="s">
        <v>88</v>
      </c>
      <c r="K544" s="160">
        <f>IF(K538=0,-25,0)</f>
        <v>0</v>
      </c>
      <c r="L544" s="161"/>
      <c r="M544" s="87" t="s">
        <v>88</v>
      </c>
      <c r="O544" s="160">
        <f>IF(O538=0,-25,0)</f>
        <v>0</v>
      </c>
      <c r="P544" s="161"/>
      <c r="Q544" s="87" t="s">
        <v>88</v>
      </c>
      <c r="S544" s="160">
        <f>IF(S538=0,-25,0)</f>
        <v>0</v>
      </c>
      <c r="T544" s="161"/>
      <c r="U544" s="87" t="s">
        <v>88</v>
      </c>
      <c r="W544" s="160">
        <f>IF(W538=0,-25,0)</f>
        <v>0</v>
      </c>
      <c r="X544" s="161"/>
      <c r="Y544" s="87" t="s">
        <v>88</v>
      </c>
      <c r="AA544" s="160">
        <f>IF(AA538=0,-25,0)</f>
        <v>-25</v>
      </c>
      <c r="AB544" s="161"/>
      <c r="AC544" s="87" t="s">
        <v>88</v>
      </c>
      <c r="AE544" s="160">
        <f>IF(AE538=0,-25,0)</f>
        <v>0</v>
      </c>
      <c r="AF544" s="161"/>
      <c r="AG544" s="87" t="s">
        <v>88</v>
      </c>
      <c r="AI544" s="84">
        <f>SUM(AI534:AI541)</f>
        <v>27</v>
      </c>
      <c r="AJ544" s="85">
        <f>VLOOKUP(AI544,PAGO,2,FALSE)</f>
        <v>130</v>
      </c>
      <c r="AK544" s="86" t="s">
        <v>68</v>
      </c>
      <c r="AM544" s="160">
        <f>IF(AM538=0,-25,0)</f>
        <v>0</v>
      </c>
      <c r="AN544" s="161"/>
      <c r="AO544" s="87" t="s">
        <v>88</v>
      </c>
    </row>
    <row r="545" spans="2:41" ht="19" thickBot="1" x14ac:dyDescent="0.4">
      <c r="D545" s="151" t="s">
        <v>67</v>
      </c>
      <c r="E545" s="152"/>
      <c r="G545" s="153">
        <f>+G542+H543+G544</f>
        <v>-25</v>
      </c>
      <c r="H545" s="154"/>
      <c r="I545" s="83" t="s">
        <v>69</v>
      </c>
      <c r="J545" s="71"/>
      <c r="K545" s="153">
        <f>+K542+L543+K544</f>
        <v>135</v>
      </c>
      <c r="L545" s="154"/>
      <c r="M545" s="83" t="s">
        <v>69</v>
      </c>
      <c r="N545" s="71"/>
      <c r="O545" s="153">
        <f>+O542+P543+O544</f>
        <v>170</v>
      </c>
      <c r="P545" s="154"/>
      <c r="Q545" s="83" t="s">
        <v>69</v>
      </c>
      <c r="R545" s="71"/>
      <c r="S545" s="153">
        <f>+S542+T543+S544</f>
        <v>275</v>
      </c>
      <c r="T545" s="154"/>
      <c r="U545" s="83" t="s">
        <v>69</v>
      </c>
      <c r="V545" s="71"/>
      <c r="W545" s="153">
        <f>+W542+X543+W544</f>
        <v>150</v>
      </c>
      <c r="X545" s="154"/>
      <c r="Y545" s="83" t="s">
        <v>69</v>
      </c>
      <c r="Z545" s="71"/>
      <c r="AA545" s="153">
        <f>+AA542+AB543+AA544</f>
        <v>110</v>
      </c>
      <c r="AB545" s="154"/>
      <c r="AC545" s="83" t="s">
        <v>69</v>
      </c>
      <c r="AE545" s="153">
        <f>+AE542+AF543+AE544</f>
        <v>170</v>
      </c>
      <c r="AF545" s="154"/>
      <c r="AG545" s="83" t="s">
        <v>69</v>
      </c>
      <c r="AI545" s="160">
        <f>IF(AI538=0,-25,0)</f>
        <v>0</v>
      </c>
      <c r="AJ545" s="161"/>
      <c r="AK545" s="87" t="s">
        <v>88</v>
      </c>
      <c r="AL545" s="71"/>
      <c r="AM545" s="153">
        <f>+AM542+AN543+AM544</f>
        <v>275</v>
      </c>
      <c r="AN545" s="154"/>
      <c r="AO545" s="83" t="s">
        <v>69</v>
      </c>
    </row>
    <row r="546" spans="2:41" ht="19" thickBot="1" x14ac:dyDescent="0.4">
      <c r="D546" s="92"/>
      <c r="E546" s="92"/>
      <c r="G546" s="93"/>
      <c r="H546" s="93"/>
      <c r="I546" s="94"/>
      <c r="J546" s="71"/>
      <c r="K546" s="93"/>
      <c r="L546" s="93"/>
      <c r="M546" s="94"/>
      <c r="N546" s="71"/>
      <c r="O546" s="93"/>
      <c r="P546" s="93"/>
      <c r="Q546" s="94"/>
      <c r="R546" s="71"/>
      <c r="S546" s="117"/>
      <c r="T546" s="117"/>
      <c r="U546" s="94"/>
      <c r="V546" s="71"/>
      <c r="W546" s="93"/>
      <c r="X546" s="93"/>
      <c r="Y546" s="94"/>
      <c r="Z546" s="71"/>
      <c r="AA546" s="93"/>
      <c r="AB546" s="93"/>
      <c r="AC546" s="94"/>
      <c r="AE546" s="93"/>
      <c r="AF546" s="93"/>
      <c r="AG546" s="94"/>
      <c r="AI546" s="153">
        <f>+AI542+AJ544+AI545</f>
        <v>130</v>
      </c>
      <c r="AJ546" s="154"/>
      <c r="AK546" s="83" t="s">
        <v>69</v>
      </c>
      <c r="AL546" s="71"/>
      <c r="AM546" s="117"/>
      <c r="AN546" s="117"/>
      <c r="AO546" s="94"/>
    </row>
    <row r="547" spans="2:41" ht="18.5" x14ac:dyDescent="0.35">
      <c r="D547" s="92"/>
      <c r="E547" s="92"/>
      <c r="G547" s="93"/>
      <c r="H547" s="93"/>
      <c r="I547" s="94"/>
      <c r="J547" s="71"/>
      <c r="K547" s="93"/>
      <c r="L547" s="93"/>
      <c r="M547" s="94"/>
      <c r="N547" s="71"/>
      <c r="O547" s="93"/>
      <c r="P547" s="93"/>
      <c r="Q547" s="94"/>
      <c r="R547" s="71"/>
      <c r="S547" s="117"/>
      <c r="T547" s="117"/>
      <c r="U547" s="94"/>
      <c r="V547" s="71"/>
      <c r="W547" s="93"/>
      <c r="X547" s="93"/>
      <c r="Y547" s="94"/>
      <c r="Z547" s="71"/>
      <c r="AA547" s="93"/>
      <c r="AB547" s="93"/>
      <c r="AC547" s="94"/>
      <c r="AE547" s="93"/>
      <c r="AF547" s="93"/>
      <c r="AG547" s="94"/>
      <c r="AL547" s="71"/>
      <c r="AM547" s="117"/>
      <c r="AN547" s="117"/>
      <c r="AO547" s="94"/>
    </row>
    <row r="549" spans="2:41" ht="26" x14ac:dyDescent="0.6">
      <c r="B549" s="52" t="s">
        <v>79</v>
      </c>
      <c r="C549" s="52"/>
      <c r="D549" s="52"/>
      <c r="E549" s="52"/>
      <c r="F549" s="52"/>
      <c r="G549" s="52"/>
      <c r="H549" s="52"/>
      <c r="I549" s="52"/>
      <c r="J549" s="52"/>
      <c r="K549" s="52"/>
      <c r="L549" s="52"/>
      <c r="M549" s="52"/>
      <c r="N549" s="52"/>
      <c r="O549" s="52"/>
      <c r="P549" s="52"/>
      <c r="Q549" s="52"/>
      <c r="R549" s="52"/>
      <c r="S549" s="52"/>
      <c r="T549" s="52"/>
      <c r="U549" s="52"/>
      <c r="V549" s="52"/>
      <c r="W549" s="52"/>
      <c r="X549" s="52"/>
      <c r="Y549" s="52"/>
      <c r="Z549" s="52"/>
      <c r="AA549" s="52"/>
      <c r="AB549" s="52"/>
      <c r="AC549" s="52"/>
      <c r="AD549" s="52"/>
      <c r="AE549" s="52"/>
      <c r="AF549" s="52"/>
      <c r="AG549" s="52"/>
      <c r="AH549" s="52"/>
      <c r="AI549" s="52"/>
      <c r="AJ549" s="52"/>
      <c r="AK549" s="52"/>
      <c r="AL549" s="52"/>
      <c r="AM549" s="52"/>
      <c r="AN549" s="52"/>
      <c r="AO549" s="52"/>
    </row>
    <row r="551" spans="2:41" ht="18.5" x14ac:dyDescent="0.45">
      <c r="B551" s="39" t="s">
        <v>46</v>
      </c>
      <c r="C551" s="39" t="s">
        <v>47</v>
      </c>
      <c r="D551" s="106" t="s">
        <v>48</v>
      </c>
      <c r="E551" s="107"/>
      <c r="F551" s="40"/>
      <c r="G551" s="157" t="s">
        <v>55</v>
      </c>
      <c r="H551" s="158"/>
      <c r="I551" s="159"/>
      <c r="J551" s="40"/>
      <c r="K551" s="157" t="s">
        <v>54</v>
      </c>
      <c r="L551" s="158"/>
      <c r="M551" s="159"/>
      <c r="O551" s="157" t="s">
        <v>56</v>
      </c>
      <c r="P551" s="158"/>
      <c r="Q551" s="159"/>
      <c r="R551" s="40"/>
      <c r="S551" s="157" t="s">
        <v>57</v>
      </c>
      <c r="T551" s="158"/>
      <c r="U551" s="159"/>
      <c r="V551" s="40"/>
      <c r="W551" s="157" t="s">
        <v>58</v>
      </c>
      <c r="X551" s="158"/>
      <c r="Y551" s="159"/>
      <c r="Z551" s="40"/>
      <c r="AA551" s="157" t="s">
        <v>59</v>
      </c>
      <c r="AB551" s="158"/>
      <c r="AC551" s="159"/>
      <c r="AE551" s="157" t="s">
        <v>89</v>
      </c>
      <c r="AF551" s="158"/>
      <c r="AG551" s="159"/>
      <c r="AI551" s="157" t="s">
        <v>111</v>
      </c>
      <c r="AJ551" s="158"/>
      <c r="AK551" s="159"/>
      <c r="AL551" s="40"/>
      <c r="AM551" s="157" t="s">
        <v>57</v>
      </c>
      <c r="AN551" s="158"/>
      <c r="AO551" s="159"/>
    </row>
    <row r="552" spans="2:41" ht="18.5" x14ac:dyDescent="0.45">
      <c r="B552" s="41"/>
      <c r="C552" s="41"/>
      <c r="D552" s="74"/>
      <c r="E552" s="75"/>
      <c r="F552" s="40"/>
      <c r="G552" s="59" t="s">
        <v>76</v>
      </c>
      <c r="H552" s="59" t="s">
        <v>75</v>
      </c>
      <c r="I552" s="60" t="s">
        <v>49</v>
      </c>
      <c r="J552" s="40"/>
      <c r="K552" s="59" t="s">
        <v>76</v>
      </c>
      <c r="L552" s="59" t="s">
        <v>75</v>
      </c>
      <c r="M552" s="60" t="s">
        <v>49</v>
      </c>
      <c r="N552" s="61"/>
      <c r="O552" s="59" t="s">
        <v>76</v>
      </c>
      <c r="P552" s="59" t="s">
        <v>75</v>
      </c>
      <c r="Q552" s="60" t="s">
        <v>49</v>
      </c>
      <c r="R552" s="62"/>
      <c r="S552" s="59" t="s">
        <v>76</v>
      </c>
      <c r="T552" s="59" t="s">
        <v>75</v>
      </c>
      <c r="U552" s="60" t="s">
        <v>49</v>
      </c>
      <c r="V552" s="62"/>
      <c r="W552" s="59" t="s">
        <v>76</v>
      </c>
      <c r="X552" s="59" t="s">
        <v>75</v>
      </c>
      <c r="Y552" s="60" t="s">
        <v>49</v>
      </c>
      <c r="Z552" s="62"/>
      <c r="AA552" s="59" t="s">
        <v>76</v>
      </c>
      <c r="AB552" s="59" t="s">
        <v>75</v>
      </c>
      <c r="AC552" s="60" t="s">
        <v>49</v>
      </c>
      <c r="AE552" s="59" t="s">
        <v>76</v>
      </c>
      <c r="AF552" s="59" t="s">
        <v>75</v>
      </c>
      <c r="AG552" s="60" t="s">
        <v>49</v>
      </c>
      <c r="AI552" s="59" t="s">
        <v>76</v>
      </c>
      <c r="AJ552" s="59" t="s">
        <v>75</v>
      </c>
      <c r="AK552" s="60" t="s">
        <v>49</v>
      </c>
      <c r="AL552" s="62"/>
      <c r="AM552" s="59" t="s">
        <v>76</v>
      </c>
      <c r="AN552" s="59" t="s">
        <v>75</v>
      </c>
      <c r="AO552" s="60" t="s">
        <v>49</v>
      </c>
    </row>
    <row r="553" spans="2:41" x14ac:dyDescent="0.35">
      <c r="B553" s="24"/>
      <c r="C553" s="24"/>
      <c r="D553" s="25"/>
      <c r="E553" s="26"/>
      <c r="F553" s="27"/>
      <c r="G553" s="72"/>
      <c r="H553" s="72"/>
      <c r="I553" s="72"/>
      <c r="J553" s="72"/>
      <c r="K553" s="28"/>
      <c r="L553" s="28"/>
      <c r="M553" s="28"/>
      <c r="O553" s="28"/>
      <c r="P553" s="28"/>
      <c r="Q553" s="28"/>
      <c r="S553" s="28"/>
      <c r="T553" s="28"/>
      <c r="U553" s="28"/>
      <c r="W553" s="28"/>
      <c r="X553" s="28"/>
      <c r="Y553" s="28"/>
      <c r="AA553" s="28"/>
      <c r="AB553" s="28"/>
      <c r="AC553" s="28"/>
      <c r="AE553" s="28"/>
      <c r="AF553" s="28"/>
      <c r="AG553" s="28"/>
      <c r="AI553" s="28"/>
      <c r="AJ553" s="28"/>
      <c r="AK553" s="28"/>
      <c r="AM553" s="28"/>
      <c r="AN553" s="28"/>
      <c r="AO553" s="28"/>
    </row>
    <row r="554" spans="2:41" ht="30" customHeight="1" x14ac:dyDescent="0.35">
      <c r="B554" s="29" t="s">
        <v>93</v>
      </c>
      <c r="C554" s="29" t="s">
        <v>112</v>
      </c>
      <c r="D554" s="1" t="s">
        <v>0</v>
      </c>
      <c r="E554" s="2" t="s">
        <v>1</v>
      </c>
      <c r="F554" s="30"/>
      <c r="G554" s="53">
        <f>IF(AND(H554=0,H554&lt;=0),0,IF(AND(H554&gt;0,H554&lt;=5),3,IF(AND(H554&gt;5,H554&lt;=10),5,IF(AND(H554&gt;10,H554&lt;=15),7,IF(AND(H554&gt;15,H554&lt;=20),9,IF(AND(H554&gt;20,H554&lt;=30),11,IF(AND(H554&gt;30,H554&lt;=40),13,IF(AND(H554&gt;40,H554&lt;=50),15,IF(AND(H554&gt;50,H554&lt;=65),17,IF(AND(H554&gt;65,H554&lt;=80),19,21))))))))))</f>
        <v>13</v>
      </c>
      <c r="H554" s="57">
        <v>36</v>
      </c>
      <c r="I554" s="54" t="s">
        <v>51</v>
      </c>
      <c r="K554" s="53">
        <f>IF(AND(L554=0,L554&lt;=0),0,IF(AND(L554&gt;0,L554&lt;=5),3,IF(AND(L554&gt;5,L554&lt;=10),5,IF(AND(L554&gt;10,L554&lt;=15),7,IF(AND(L554&gt;15,L554&lt;=20),9,IF(AND(L554&gt;20,L554&lt;=30),11,IF(AND(L554&gt;30,L554&lt;=40),13,IF(AND(L554&gt;40,L554&lt;=50),15,IF(AND(L554&gt;50,L554&lt;=65),17,IF(AND(L554&gt;65,L554&lt;=80),19,21))))))))))</f>
        <v>11</v>
      </c>
      <c r="L554" s="57">
        <v>30</v>
      </c>
      <c r="M554" s="54" t="s">
        <v>51</v>
      </c>
      <c r="O554" s="53">
        <f>IF(AND(P554=0,P554&lt;=0),0,IF(AND(P554&gt;0,P554&lt;=5),3,IF(AND(P554&gt;5,P554&lt;=10),5,IF(AND(P554&gt;10,P554&lt;=15),7,IF(AND(P554&gt;15,P554&lt;=20),9,IF(AND(P554&gt;20,P554&lt;=30),11,IF(AND(P554&gt;30,P554&lt;=40),13,IF(AND(P554&gt;40,P554&lt;=50),15,IF(AND(P554&gt;50,P554&lt;=65),17,IF(AND(P554&gt;65,P554&lt;=80),19,21))))))))))</f>
        <v>15</v>
      </c>
      <c r="P554" s="57">
        <v>42</v>
      </c>
      <c r="Q554" s="54" t="s">
        <v>51</v>
      </c>
      <c r="S554" s="53">
        <f>IF(AND(T554=0,T554&lt;=0),0,IF(AND(T554&gt;0,T554&lt;=5),3,IF(AND(T554&gt;5,T554&lt;=10),5,IF(AND(T554&gt;10,T554&lt;=15),7,IF(AND(T554&gt;15,T554&lt;=20),9,IF(AND(T554&gt;20,T554&lt;=30),11,IF(AND(T554&gt;30,T554&lt;=40),13,IF(AND(T554&gt;40,T554&lt;=50),15,IF(AND(T554&gt;50,T554&lt;=65),17,IF(AND(T554&gt;65,T554&lt;=80),19,21))))))))))</f>
        <v>13</v>
      </c>
      <c r="T554" s="57">
        <v>35</v>
      </c>
      <c r="U554" s="54" t="s">
        <v>51</v>
      </c>
      <c r="W554" s="53">
        <f>IF(AND(X554=0,X554&lt;=0),0,IF(AND(X554&gt;0,X554&lt;=5),3,IF(AND(X554&gt;5,X554&lt;=10),5,IF(AND(X554&gt;10,X554&lt;=15),7,IF(AND(X554&gt;15,X554&lt;=20),9,IF(AND(X554&gt;20,X554&lt;=30),11,IF(AND(X554&gt;30,X554&lt;=40),13,IF(AND(X554&gt;40,X554&lt;=50),15,IF(AND(X554&gt;50,X554&lt;=65),17,IF(AND(X554&gt;65,X554&lt;=80),19,21))))))))))</f>
        <v>13</v>
      </c>
      <c r="X554" s="57">
        <v>32</v>
      </c>
      <c r="Y554" s="54" t="s">
        <v>51</v>
      </c>
      <c r="AA554" s="53">
        <f>IF(AND(AB554=0,AB554&lt;=0),0,IF(AND(AB554&gt;0,AB554&lt;=5),3,IF(AND(AB554&gt;5,AB554&lt;=10),5,IF(AND(AB554&gt;10,AB554&lt;=15),7,IF(AND(AB554&gt;15,AB554&lt;=20),9,IF(AND(AB554&gt;20,AB554&lt;=30),11,IF(AND(AB554&gt;30,AB554&lt;=40),13,IF(AND(AB554&gt;40,AB554&lt;=50),15,IF(AND(AB554&gt;50,AB554&lt;=65),17,IF(AND(AB554&gt;65,AB554&lt;=80),19,21))))))))))</f>
        <v>15</v>
      </c>
      <c r="AB554" s="57">
        <v>45</v>
      </c>
      <c r="AC554" s="54" t="s">
        <v>51</v>
      </c>
      <c r="AE554" s="53">
        <f>IF(AND(AF554=0,AF554&lt;=0),0,IF(AND(AF554&gt;0,AF554&lt;=5),3,IF(AND(AF554&gt;5,AF554&lt;=10),5,IF(AND(AF554&gt;10,AF554&lt;=15),7,IF(AND(AF554&gt;15,AF554&lt;=20),9,IF(AND(AF554&gt;20,AF554&lt;=30),11,IF(AND(AF554&gt;30,AF554&lt;=40),13,IF(AND(AF554&gt;40,AF554&lt;=50),15,IF(AND(AF554&gt;50,AF554&lt;=65),17,IF(AND(AF554&gt;65,AF554&lt;=80),19,21))))))))))</f>
        <v>15</v>
      </c>
      <c r="AF554" s="57">
        <f>45+5</f>
        <v>50</v>
      </c>
      <c r="AG554" s="54" t="s">
        <v>51</v>
      </c>
      <c r="AI554" s="53">
        <f>IF(AND(AJ554=0,AJ554&lt;=0),0,IF(AND(AJ554&gt;0,AJ554&lt;=5),3,IF(AND(AJ554&gt;5,AJ554&lt;=10),5,IF(AND(AJ554&gt;10,AJ554&lt;=15),7,IF(AND(AJ554&gt;15,AJ554&lt;=20),9,IF(AND(AJ554&gt;20,AJ554&lt;=30),11,IF(AND(AJ554&gt;30,AJ554&lt;=40),13,IF(AND(AJ554&gt;40,AJ554&lt;=50),15,IF(AND(AJ554&gt;50,AJ554&lt;=65),17,IF(AND(AJ554&gt;65,AJ554&lt;=80),19,21))))))))))</f>
        <v>13</v>
      </c>
      <c r="AJ554" s="57">
        <f>37+3</f>
        <v>40</v>
      </c>
      <c r="AK554" s="54" t="s">
        <v>51</v>
      </c>
      <c r="AM554" s="53">
        <f>IF(AND(AN554=0,AN554&lt;=0),0,IF(AND(AN554&gt;0,AN554&lt;=5),3,IF(AND(AN554&gt;5,AN554&lt;=10),5,IF(AND(AN554&gt;10,AN554&lt;=15),7,IF(AND(AN554&gt;15,AN554&lt;=20),9,IF(AND(AN554&gt;20,AN554&lt;=30),11,IF(AND(AN554&gt;30,AN554&lt;=40),13,IF(AND(AN554&gt;40,AN554&lt;=50),15,IF(AND(AN554&gt;50,AN554&lt;=65),17,IF(AND(AN554&gt;65,AN554&lt;=80),19,21))))))))))</f>
        <v>13</v>
      </c>
      <c r="AN554" s="57">
        <v>35</v>
      </c>
      <c r="AO554" s="54" t="s">
        <v>51</v>
      </c>
    </row>
    <row r="555" spans="2:41" ht="30" customHeight="1" x14ac:dyDescent="0.35">
      <c r="B555" s="29" t="s">
        <v>93</v>
      </c>
      <c r="C555" s="29" t="s">
        <v>112</v>
      </c>
      <c r="D555" s="1" t="s">
        <v>2</v>
      </c>
      <c r="E555" s="2" t="s">
        <v>82</v>
      </c>
      <c r="F555" s="30"/>
      <c r="G555" s="53">
        <f>IF(AND(H555=0,H555&lt;=0),0,IF(AND(H555&gt;0,H555&lt;=5),3,IF(AND(H555&gt;5,H555&lt;=10),6,IF(AND(H555&gt;10,H555&lt;=15),9,IF(AND(H555&gt;15,H555&lt;=20),12,IF(AND(H555&gt;20,H555&lt;=25),15,IF(AND(H555&gt;25,H555&lt;=30),18,IF(AND(H555&gt;30,H555&lt;=35),21,IF(AND(H555&gt;35,H555&lt;=40),24,IF(AND(H555&gt;40,H555&lt;=45),27,30))))))))))</f>
        <v>3</v>
      </c>
      <c r="H555" s="57">
        <v>5</v>
      </c>
      <c r="I555" s="54" t="s">
        <v>83</v>
      </c>
      <c r="K555" s="53">
        <f>IF(AND(L555=0,L555&lt;=0),0,IF(AND(L555&gt;0,L555&lt;=5),3,IF(AND(L555&gt;5,L555&lt;=10),6,IF(AND(L555&gt;10,L555&lt;=15),9,IF(AND(L555&gt;15,L555&lt;=20),12,IF(AND(L555&gt;20,L555&lt;=25),15,IF(AND(L555&gt;25,L555&lt;=30),18,IF(AND(L555&gt;30,L555&lt;=35),21,IF(AND(L555&gt;35,L555&lt;=40),24,IF(AND(L555&gt;40,L555&lt;=45),27,30))))))))))</f>
        <v>3</v>
      </c>
      <c r="L555" s="57">
        <v>3</v>
      </c>
      <c r="M555" s="54" t="s">
        <v>83</v>
      </c>
      <c r="O555" s="53">
        <f>IF(AND(P555=0,P555&lt;=0),0,IF(AND(P555&gt;0,P555&lt;=5),3,IF(AND(P555&gt;5,P555&lt;=10),6,IF(AND(P555&gt;10,P555&lt;=15),9,IF(AND(P555&gt;15,P555&lt;=20),12,IF(AND(P555&gt;20,P555&lt;=25),15,IF(AND(P555&gt;25,P555&lt;=30),18,IF(AND(P555&gt;30,P555&lt;=35),21,IF(AND(P555&gt;35,P555&lt;=40),24,IF(AND(P555&gt;40,P555&lt;=45),27,30))))))))))</f>
        <v>3</v>
      </c>
      <c r="P555" s="57">
        <v>5</v>
      </c>
      <c r="Q555" s="54" t="s">
        <v>83</v>
      </c>
      <c r="S555" s="53">
        <f>IF(AND(T555=0,T555&lt;=0),0,IF(AND(T555&gt;0,T555&lt;=5),3,IF(AND(T555&gt;5,T555&lt;=10),6,IF(AND(T555&gt;10,T555&lt;=15),9,IF(AND(T555&gt;15,T555&lt;=20),12,IF(AND(T555&gt;20,T555&lt;=25),15,IF(AND(T555&gt;25,T555&lt;=30),18,IF(AND(T555&gt;30,T555&lt;=35),21,IF(AND(T555&gt;35,T555&lt;=40),24,IF(AND(T555&gt;40,T555&lt;=45),27,30))))))))))</f>
        <v>3</v>
      </c>
      <c r="T555" s="57">
        <v>3</v>
      </c>
      <c r="U555" s="54" t="s">
        <v>86</v>
      </c>
      <c r="W555" s="53">
        <f>IF(AND(X555=0,X555&lt;=0),0,IF(AND(X555&gt;0,X555&lt;=5),3,IF(AND(X555&gt;5,X555&lt;=10),6,IF(AND(X555&gt;10,X555&lt;=15),9,IF(AND(X555&gt;15,X555&lt;=20),12,IF(AND(X555&gt;20,X555&lt;=25),15,IF(AND(X555&gt;25,X555&lt;=30),18,IF(AND(X555&gt;30,X555&lt;=35),21,IF(AND(X555&gt;35,X555&lt;=40),24,IF(AND(X555&gt;40,X555&lt;=45),27,30))))))))))</f>
        <v>3</v>
      </c>
      <c r="X555" s="57">
        <v>5</v>
      </c>
      <c r="Y555" s="54" t="s">
        <v>83</v>
      </c>
      <c r="AA555" s="53">
        <f>IF(AND(AB555=0,AB555&lt;=0),0,IF(AND(AB555&gt;0,AB555&lt;=5),3,IF(AND(AB555&gt;5,AB555&lt;=10),6,IF(AND(AB555&gt;10,AB555&lt;=15),9,IF(AND(AB555&gt;15,AB555&lt;=20),12,IF(AND(AB555&gt;20,AB555&lt;=25),15,IF(AND(AB555&gt;25,AB555&lt;=30),18,IF(AND(AB555&gt;30,AB555&lt;=35),21,IF(AND(AB555&gt;35,AB555&lt;=40),24,IF(AND(AB555&gt;40,AB555&lt;=45),27,30))))))))))</f>
        <v>3</v>
      </c>
      <c r="AB555" s="57">
        <v>4</v>
      </c>
      <c r="AC555" s="54" t="s">
        <v>83</v>
      </c>
      <c r="AE555" s="53">
        <f>IF(AND(AF555=0,AF555&lt;=0),0,IF(AND(AF555&gt;0,AF555&lt;=5),3,IF(AND(AF555&gt;5,AF555&lt;=10),6,IF(AND(AF555&gt;10,AF555&lt;=15),9,IF(AND(AF555&gt;15,AF555&lt;=20),12,IF(AND(AF555&gt;20,AF555&lt;=25),15,IF(AND(AF555&gt;25,AF555&lt;=30),18,IF(AND(AF555&gt;30,AF555&lt;=35),21,IF(AND(AF555&gt;35,AF555&lt;=40),24,IF(AND(AF555&gt;40,AF555&lt;=45),27,30))))))))))</f>
        <v>6</v>
      </c>
      <c r="AF555" s="57">
        <v>6</v>
      </c>
      <c r="AG555" s="54" t="s">
        <v>83</v>
      </c>
      <c r="AI555" s="53">
        <f>IF(AND(AJ555=0,AJ555&lt;=0),0,IF(AND(AJ555&gt;0,AJ555&lt;=5),3,IF(AND(AJ555&gt;5,AJ555&lt;=10),6,IF(AND(AJ555&gt;10,AJ555&lt;=15),9,IF(AND(AJ555&gt;15,AJ555&lt;=20),12,IF(AND(AJ555&gt;20,AJ555&lt;=25),15,IF(AND(AJ555&gt;25,AJ555&lt;=30),18,IF(AND(AJ555&gt;30,AJ555&lt;=35),21,IF(AND(AJ555&gt;35,AJ555&lt;=40),24,IF(AND(AJ555&gt;40,AJ555&lt;=45),27,30))))))))))</f>
        <v>3</v>
      </c>
      <c r="AJ555" s="57">
        <v>2</v>
      </c>
      <c r="AK555" s="54" t="s">
        <v>83</v>
      </c>
      <c r="AM555" s="53">
        <f>IF(AND(AN555=0,AN555&lt;=0),0,IF(AND(AN555&gt;0,AN555&lt;=5),3,IF(AND(AN555&gt;5,AN555&lt;=10),6,IF(AND(AN555&gt;10,AN555&lt;=15),9,IF(AND(AN555&gt;15,AN555&lt;=20),12,IF(AND(AN555&gt;20,AN555&lt;=25),15,IF(AND(AN555&gt;25,AN555&lt;=30),18,IF(AND(AN555&gt;30,AN555&lt;=35),21,IF(AND(AN555&gt;35,AN555&lt;=40),24,IF(AND(AN555&gt;40,AN555&lt;=45),27,30))))))))))</f>
        <v>3</v>
      </c>
      <c r="AN555" s="57">
        <v>3</v>
      </c>
      <c r="AO555" s="54" t="s">
        <v>86</v>
      </c>
    </row>
    <row r="556" spans="2:41" ht="30" customHeight="1" x14ac:dyDescent="0.35">
      <c r="B556" s="29" t="s">
        <v>93</v>
      </c>
      <c r="C556" s="29" t="s">
        <v>112</v>
      </c>
      <c r="D556" s="1" t="s">
        <v>3</v>
      </c>
      <c r="E556" s="2" t="s">
        <v>81</v>
      </c>
      <c r="F556" s="30"/>
      <c r="G556" s="53">
        <f>IF(AND(H556=0,H556&lt;=0),0,IF(AND(H556&gt;0,H556&lt;=5),3,IF(AND(H556&gt;5,H556&lt;=10),5,IF(AND(H556&gt;10,H556&lt;=15),7,IF(AND(H556&gt;15,H556&lt;=20),9,IF(AND(H556&gt;20,H556&lt;=25),11,IF(AND(H556&gt;25,H556&lt;=30),13,IF(AND(H556&gt;30,H556&lt;=35),15,IF(AND(H556&gt;35,H556&lt;=40),17,IF(AND(H556&gt;40,H556&lt;=45),19,21))))))))))</f>
        <v>3</v>
      </c>
      <c r="H556" s="57">
        <v>5</v>
      </c>
      <c r="I556" s="54" t="s">
        <v>81</v>
      </c>
      <c r="K556" s="53">
        <f>IF(AND(L556=0,L556&lt;=0),0,IF(AND(L556&gt;0,L556&lt;=5),3,IF(AND(L556&gt;5,L556&lt;=10),5,IF(AND(L556&gt;10,L556&lt;=15),7,IF(AND(L556&gt;15,L556&lt;=20),9,IF(AND(L556&gt;20,L556&lt;=25),11,IF(AND(L556&gt;25,L556&lt;=30),13,IF(AND(L556&gt;30,L556&lt;=35),15,IF(AND(L556&gt;35,L556&lt;=40),17,IF(AND(L556&gt;40,L556&lt;=45),19,21))))))))))</f>
        <v>3</v>
      </c>
      <c r="L556" s="57">
        <v>1</v>
      </c>
      <c r="M556" s="54" t="s">
        <v>81</v>
      </c>
      <c r="O556" s="53">
        <f>IF(AND(P556=0,P556&lt;=0),0,IF(AND(P556&gt;0,P556&lt;=5),3,IF(AND(P556&gt;5,P556&lt;=10),5,IF(AND(P556&gt;10,P556&lt;=15),7,IF(AND(P556&gt;15,P556&lt;=20),9,IF(AND(P556&gt;20,P556&lt;=25),11,IF(AND(P556&gt;25,P556&lt;=30),13,IF(AND(P556&gt;30,P556&lt;=35),15,IF(AND(P556&gt;35,P556&lt;=40),17,IF(AND(P556&gt;40,P556&lt;=45),19,21))))))))))</f>
        <v>5</v>
      </c>
      <c r="P556" s="57">
        <v>7</v>
      </c>
      <c r="Q556" s="54" t="s">
        <v>81</v>
      </c>
      <c r="S556" s="53">
        <f>IF(AND(T556=0,T556&lt;=0),0,IF(AND(T556&gt;0,T556&lt;=5),3,IF(AND(T556&gt;5,T556&lt;=10),5,IF(AND(T556&gt;10,T556&lt;=15),7,IF(AND(T556&gt;15,T556&lt;=20),9,IF(AND(T556&gt;20,T556&lt;=25),11,IF(AND(T556&gt;25,T556&lt;=30),13,IF(AND(T556&gt;30,T556&lt;=35),15,IF(AND(T556&gt;35,T556&lt;=40),17,IF(AND(T556&gt;40,T556&lt;=45),19,21))))))))))</f>
        <v>0</v>
      </c>
      <c r="T556" s="57"/>
      <c r="U556" s="54" t="s">
        <v>81</v>
      </c>
      <c r="W556" s="53">
        <f>IF(AND(X556=0,X556&lt;=0),0,IF(AND(X556&gt;0,X556&lt;=5),3,IF(AND(X556&gt;5,X556&lt;=10),5,IF(AND(X556&gt;10,X556&lt;=15),7,IF(AND(X556&gt;15,X556&lt;=20),9,IF(AND(X556&gt;20,X556&lt;=25),11,IF(AND(X556&gt;25,X556&lt;=30),13,IF(AND(X556&gt;30,X556&lt;=35),15,IF(AND(X556&gt;35,X556&lt;=40),17,IF(AND(X556&gt;40,X556&lt;=45),19,21))))))))))</f>
        <v>3</v>
      </c>
      <c r="X556" s="57">
        <v>5</v>
      </c>
      <c r="Y556" s="54" t="s">
        <v>81</v>
      </c>
      <c r="AA556" s="53">
        <f>IF(AND(AB556=0,AB556&lt;=0),0,IF(AND(AB556&gt;0,AB556&lt;=5),3,IF(AND(AB556&gt;5,AB556&lt;=10),5,IF(AND(AB556&gt;10,AB556&lt;=15),7,IF(AND(AB556&gt;15,AB556&lt;=20),9,IF(AND(AB556&gt;20,AB556&lt;=25),11,IF(AND(AB556&gt;25,AB556&lt;=30),13,IF(AND(AB556&gt;30,AB556&lt;=35),15,IF(AND(AB556&gt;35,AB556&lt;=40),17,IF(AND(AB556&gt;40,AB556&lt;=45),19,21))))))))))</f>
        <v>3</v>
      </c>
      <c r="AB556" s="57">
        <v>3</v>
      </c>
      <c r="AC556" s="54" t="s">
        <v>81</v>
      </c>
      <c r="AE556" s="53">
        <f>IF(AND(AF556=0,AF556&lt;=0),0,IF(AND(AF556&gt;0,AF556&lt;=5),3,IF(AND(AF556&gt;5,AF556&lt;=10),5,IF(AND(AF556&gt;10,AF556&lt;=15),7,IF(AND(AF556&gt;15,AF556&lt;=20),9,IF(AND(AF556&gt;20,AF556&lt;=25),11,IF(AND(AF556&gt;25,AF556&lt;=30),13,IF(AND(AF556&gt;30,AF556&lt;=35),15,IF(AND(AF556&gt;35,AF556&lt;=40),17,IF(AND(AF556&gt;40,AF556&lt;=45),19,21))))))))))</f>
        <v>3</v>
      </c>
      <c r="AF556" s="57">
        <v>5</v>
      </c>
      <c r="AG556" s="54" t="s">
        <v>81</v>
      </c>
      <c r="AI556" s="53">
        <f>IF(AND(AJ556=0,AJ556&lt;=0),0,IF(AND(AJ556&gt;0,AJ556&lt;=5),3,IF(AND(AJ556&gt;5,AJ556&lt;=10),5,IF(AND(AJ556&gt;10,AJ556&lt;=15),7,IF(AND(AJ556&gt;15,AJ556&lt;=20),9,IF(AND(AJ556&gt;20,AJ556&lt;=25),11,IF(AND(AJ556&gt;25,AJ556&lt;=30),13,IF(AND(AJ556&gt;30,AJ556&lt;=35),15,IF(AND(AJ556&gt;35,AJ556&lt;=40),17,IF(AND(AJ556&gt;40,AJ556&lt;=45),19,21))))))))))</f>
        <v>3</v>
      </c>
      <c r="AJ556" s="57">
        <v>5</v>
      </c>
      <c r="AK556" s="54" t="s">
        <v>81</v>
      </c>
      <c r="AM556" s="53">
        <f>IF(AND(AN556=0,AN556&lt;=0),0,IF(AND(AN556&gt;0,AN556&lt;=5),3,IF(AND(AN556&gt;5,AN556&lt;=10),5,IF(AND(AN556&gt;10,AN556&lt;=15),7,IF(AND(AN556&gt;15,AN556&lt;=20),9,IF(AND(AN556&gt;20,AN556&lt;=25),11,IF(AND(AN556&gt;25,AN556&lt;=30),13,IF(AND(AN556&gt;30,AN556&lt;=35),15,IF(AND(AN556&gt;35,AN556&lt;=40),17,IF(AND(AN556&gt;40,AN556&lt;=45),19,21))))))))))</f>
        <v>0</v>
      </c>
      <c r="AN556" s="57"/>
      <c r="AO556" s="54" t="s">
        <v>81</v>
      </c>
    </row>
    <row r="557" spans="2:41" ht="30" customHeight="1" x14ac:dyDescent="0.35">
      <c r="B557" s="29" t="s">
        <v>93</v>
      </c>
      <c r="C557" s="29" t="s">
        <v>112</v>
      </c>
      <c r="D557" s="1" t="s">
        <v>4</v>
      </c>
      <c r="E557" s="2" t="s">
        <v>52</v>
      </c>
      <c r="F557" s="30"/>
      <c r="G557" s="53">
        <f>IF(H557&lt;1,0,IF(H557=1,2,IF(H557=2,4,IF(H557=3,6,IF(H557=4,8,IF(H557=5,10,IF(H557=6,12,IF(H557=7,14,IF(H557=8,16,IF(H557=9,18,20))))))))))</f>
        <v>0</v>
      </c>
      <c r="H557" s="57"/>
      <c r="I557" s="54" t="s">
        <v>52</v>
      </c>
      <c r="K557" s="53">
        <f>IF(L557&lt;1,0,IF(L557=1,2,IF(L557=2,4,IF(L557=3,6,IF(L557=4,8,IF(L557=5,10,IF(L557=6,12,IF(L557=7,14,IF(L557=8,16,IF(L557=9,18,20))))))))))</f>
        <v>0</v>
      </c>
      <c r="L557" s="57"/>
      <c r="M557" s="54" t="s">
        <v>52</v>
      </c>
      <c r="O557" s="53">
        <f>IF(P557&lt;1,0,IF(P557=1,2,IF(P557=2,4,IF(P557=3,6,IF(P557=4,8,IF(P557=5,10,IF(P557=6,12,IF(P557=7,14,IF(P557=8,16,IF(P557=9,18,20))))))))))</f>
        <v>0</v>
      </c>
      <c r="P557" s="57"/>
      <c r="Q557" s="54" t="s">
        <v>52</v>
      </c>
      <c r="S557" s="53">
        <f>IF(T557&lt;1,0,IF(T557=1,2,IF(T557=2,4,IF(T557=3,6,IF(T557=4,8,IF(T557=5,10,IF(T557=6,12,IF(T557=7,14,IF(T557=8,16,IF(T557=9,18,20))))))))))</f>
        <v>0</v>
      </c>
      <c r="T557" s="57"/>
      <c r="U557" s="54" t="s">
        <v>52</v>
      </c>
      <c r="W557" s="53">
        <f>IF(X557&lt;1,0,IF(X557=1,2,IF(X557=2,4,IF(X557=3,6,IF(X557=4,8,IF(X557=5,10,IF(X557=6,12,IF(X557=7,14,IF(X557=8,16,IF(X557=9,18,20))))))))))</f>
        <v>0</v>
      </c>
      <c r="X557" s="57"/>
      <c r="Y557" s="54" t="s">
        <v>52</v>
      </c>
      <c r="AA557" s="53">
        <f>IF(AB557&lt;1,0,IF(AB557=1,2,IF(AB557=2,4,IF(AB557=3,6,IF(AB557=4,8,IF(AB557=5,10,IF(AB557=6,12,IF(AB557=7,14,IF(AB557=8,16,IF(AB557=9,18,20))))))))))</f>
        <v>0</v>
      </c>
      <c r="AB557" s="57"/>
      <c r="AC557" s="54" t="s">
        <v>52</v>
      </c>
      <c r="AE557" s="53">
        <f>IF(AF557&lt;1,0,IF(AF557=1,2,IF(AF557=2,4,IF(AF557=3,6,IF(AF557=4,8,IF(AF557=5,10,IF(AF557=6,12,IF(AF557=7,14,IF(AF557=8,16,IF(AF557=9,18,20))))))))))</f>
        <v>0</v>
      </c>
      <c r="AF557" s="57"/>
      <c r="AG557" s="54" t="s">
        <v>52</v>
      </c>
      <c r="AI557" s="53">
        <f>IF(AJ557&lt;1,0,IF(AJ557=1,2,IF(AJ557=2,4,IF(AJ557=3,6,IF(AJ557=4,8,IF(AJ557=5,10,IF(AJ557=6,12,IF(AJ557=7,14,IF(AJ557=8,16,IF(AJ557=9,18,20))))))))))</f>
        <v>0</v>
      </c>
      <c r="AJ557" s="57"/>
      <c r="AK557" s="54" t="s">
        <v>52</v>
      </c>
      <c r="AM557" s="53">
        <f>IF(AN557&lt;1,0,IF(AN557=1,2,IF(AN557=2,4,IF(AN557=3,6,IF(AN557=4,8,IF(AN557=5,10,IF(AN557=6,12,IF(AN557=7,14,IF(AN557=8,16,IF(AN557=9,18,20))))))))))</f>
        <v>0</v>
      </c>
      <c r="AN557" s="57"/>
      <c r="AO557" s="54" t="s">
        <v>52</v>
      </c>
    </row>
    <row r="558" spans="2:41" ht="30" customHeight="1" x14ac:dyDescent="0.35">
      <c r="B558" s="29" t="s">
        <v>93</v>
      </c>
      <c r="C558" s="29" t="s">
        <v>112</v>
      </c>
      <c r="D558" s="1" t="s">
        <v>5</v>
      </c>
      <c r="E558" s="2" t="s">
        <v>85</v>
      </c>
      <c r="F558" s="30"/>
      <c r="G558" s="53">
        <f>IF(AND(H558=0,H558&lt;=0),0,IF(AND(H558&gt;0,H558&lt;=5),3,IF(AND(H558&gt;5,H558&lt;=10),4,IF(AND(H558&gt;10,H558&lt;=15),7,IF(AND(H558&gt;15,H558&lt;=20),9,IF(AND(H558&gt;20,H558&lt;=25),11,IF(AND(H558&gt;25,H558&lt;=30),13,IF(AND(H558&gt;30,H558&lt;=35),16,IF(AND(H558&gt;35,H558&lt;=40),17,IF(AND(H558&gt;40,H558&lt;=45),19,21))))))))))</f>
        <v>4</v>
      </c>
      <c r="H558" s="57">
        <v>6</v>
      </c>
      <c r="I558" s="31" t="s">
        <v>53</v>
      </c>
      <c r="K558" s="53">
        <f>IF(AND(L558=0,L558&lt;=0),0,IF(AND(L558&gt;0,L558&lt;=5),3,IF(AND(L558&gt;5,L558&lt;=10),4,IF(AND(L558&gt;10,L558&lt;=15),7,IF(AND(L558&gt;15,L558&lt;=20),9,IF(AND(L558&gt;20,L558&lt;=25),11,IF(AND(L558&gt;25,L558&lt;=30),13,IF(AND(L558&gt;30,L558&lt;=35),16,IF(AND(L558&gt;35,L558&lt;=20),17,IF(AND(L558&gt;40,L558&lt;=45),19,21))))))))))</f>
        <v>3</v>
      </c>
      <c r="L558" s="57">
        <v>4</v>
      </c>
      <c r="M558" s="31" t="s">
        <v>53</v>
      </c>
      <c r="O558" s="53">
        <f>IF(AND(P558=0,P558&lt;=0),0,IF(AND(P558&gt;0,P558&lt;=5),3,IF(AND(P558&gt;5,P558&lt;=10),4,IF(AND(P558&gt;10,P558&lt;=15),7,IF(AND(P558&gt;15,P558&lt;=20),9,IF(AND(P558&gt;20,P558&lt;=25),11,IF(AND(P558&gt;25,P558&lt;=30),13,IF(AND(P558&gt;30,P558&lt;=35),16,IF(AND(P558&gt;35,P558&lt;=40),17,IF(AND(P558&gt;40,P558&lt;=45),19,21))))))))))</f>
        <v>4</v>
      </c>
      <c r="P558" s="57">
        <v>6</v>
      </c>
      <c r="Q558" s="31" t="s">
        <v>53</v>
      </c>
      <c r="S558" s="53">
        <f>IF(AND(T558=0,T558&lt;=0),0,IF(AND(T558&gt;0,T558&lt;=5),3,IF(AND(T558&gt;5,T558&lt;=10),4,IF(AND(T558&gt;10,T558&lt;=15),7,IF(AND(T558&gt;15,T558&lt;=20),9,IF(AND(T558&gt;20,T558&lt;=25),11,IF(AND(T558&gt;25,T558&lt;=30),13,IF(AND(T558&gt;30,T558&lt;=35),16,IF(AND(T558&gt;35,T558&lt;=40),17,IF(AND(T558&gt;40,T558&lt;=45),19,21))))))))))</f>
        <v>3</v>
      </c>
      <c r="T558" s="57">
        <v>1</v>
      </c>
      <c r="U558" s="31" t="s">
        <v>53</v>
      </c>
      <c r="W558" s="53">
        <f>IF(AND(X558=0,X558&lt;=0),0,IF(AND(X558&gt;0,X558&lt;=5),3,IF(AND(X558&gt;5,X558&lt;=10),4,IF(AND(X558&gt;10,X558&lt;=15),7,IF(AND(X558&gt;15,X558&lt;=20),9,IF(AND(X558&gt;20,X558&lt;=25),11,IF(AND(X558&gt;25,X558&lt;=30),13,IF(AND(X558&gt;30,X558&lt;=35),16,IF(AND(X558&gt;35,X558&lt;=40),17,IF(AND(X558&gt;40,X558&lt;=45),19,21))))))))))</f>
        <v>3</v>
      </c>
      <c r="X558" s="57">
        <v>4</v>
      </c>
      <c r="Y558" s="31" t="s">
        <v>53</v>
      </c>
      <c r="AA558" s="53">
        <f>IF(AND(AB558=0,AB558&lt;=0),0,IF(AND(AB558&gt;0,AB558&lt;=5),3,IF(AND(AB558&gt;5,AB558&lt;=10),4,IF(AND(AB558&gt;10,AB558&lt;=15),7,IF(AND(AB558&gt;15,AB558&lt;=20),9,IF(AND(AB558&gt;20,AB558&lt;=25),11,IF(AND(AB558&gt;25,AB558&lt;=30),13,IF(AND(AB558&gt;30,AB558&lt;=35),16,IF(AND(AB558&gt;35,AB558&lt;=40),17,IF(AND(AB558&gt;40,AB558&lt;=45),19,21))))))))))</f>
        <v>3</v>
      </c>
      <c r="AB558" s="57">
        <v>4</v>
      </c>
      <c r="AC558" s="31" t="s">
        <v>53</v>
      </c>
      <c r="AE558" s="53">
        <f>IF(AND(AF558=0,AF558&lt;=0),0,IF(AND(AF558&gt;0,AF558&lt;=5),3,IF(AND(AF558&gt;5,AF558&lt;=10),4,IF(AND(AF558&gt;10,AF558&lt;=15),7,IF(AND(AF558&gt;15,AF558&lt;=20),9,IF(AND(AF558&gt;20,AF558&lt;=25),11,IF(AND(AF558&gt;25,AF558&lt;=30),13,IF(AND(AF558&gt;30,AF558&lt;=35),16,IF(AND(AF558&gt;35,AF558&lt;=40),17,IF(AND(AF558&gt;40,AF558&lt;=45),19,21))))))))))</f>
        <v>4</v>
      </c>
      <c r="AF558" s="57">
        <v>6</v>
      </c>
      <c r="AG558" s="31" t="s">
        <v>53</v>
      </c>
      <c r="AI558" s="53">
        <f>IF(AND(AJ558=0,AJ558&lt;=0),0,IF(AND(AJ558&gt;0,AJ558&lt;=5),3,IF(AND(AJ558&gt;5,AJ558&lt;=10),4,IF(AND(AJ558&gt;10,AJ558&lt;=15),7,IF(AND(AJ558&gt;15,AJ558&lt;=20),9,IF(AND(AJ558&gt;20,AJ558&lt;=25),11,IF(AND(AJ558&gt;25,AJ558&lt;=30),13,IF(AND(AJ558&gt;30,AJ558&lt;=35),16,IF(AND(AJ558&gt;35,AJ558&lt;=40),17,IF(AND(AJ558&gt;40,AJ558&lt;=45),19,21))))))))))</f>
        <v>3</v>
      </c>
      <c r="AJ558" s="57">
        <v>4</v>
      </c>
      <c r="AK558" s="31" t="s">
        <v>53</v>
      </c>
      <c r="AM558" s="53">
        <f>IF(AND(AN558=0,AN558&lt;=0),0,IF(AND(AN558&gt;0,AN558&lt;=5),3,IF(AND(AN558&gt;5,AN558&lt;=10),4,IF(AND(AN558&gt;10,AN558&lt;=15),7,IF(AND(AN558&gt;15,AN558&lt;=20),9,IF(AND(AN558&gt;20,AN558&lt;=25),11,IF(AND(AN558&gt;25,AN558&lt;=30),13,IF(AND(AN558&gt;30,AN558&lt;=35),16,IF(AND(AN558&gt;35,AN558&lt;=40),17,IF(AND(AN558&gt;40,AN558&lt;=45),19,21))))))))))</f>
        <v>3</v>
      </c>
      <c r="AN558" s="57">
        <v>1</v>
      </c>
      <c r="AO558" s="31" t="s">
        <v>53</v>
      </c>
    </row>
    <row r="559" spans="2:41" ht="30" customHeight="1" x14ac:dyDescent="0.35">
      <c r="B559" s="29" t="s">
        <v>93</v>
      </c>
      <c r="C559" s="29" t="s">
        <v>112</v>
      </c>
      <c r="D559" s="1" t="s">
        <v>7</v>
      </c>
      <c r="E559" s="2" t="s">
        <v>6</v>
      </c>
      <c r="F559" s="30"/>
      <c r="G559" s="53">
        <f>IF(AND(H559=0,H559&lt;=0),0,IF(AND(H559&gt;0,H559&lt;=2),1,IF(AND(H559&gt;2,H559&lt;=4),2,IF(AND(H559&gt;4,H559&lt;=6),3,IF(AND(H559&gt;6,H559&lt;=8),4,IF(AND(H559&gt;8,H559&lt;=10),5,IF(AND(H559&gt;10,H559&lt;=12),6,IF(AND(H559&gt;12,H559&lt;=14),7,IF(AND(H559&gt;14,H559&lt;=16),8,IF(AND(H559&gt;16,H559&lt;=18),9,10))))))))))</f>
        <v>0</v>
      </c>
      <c r="H559" s="57"/>
      <c r="I559" s="54" t="s">
        <v>62</v>
      </c>
      <c r="K559" s="53">
        <f>IF(AND(L559=0,L559&lt;=0),0,IF(AND(L559&gt;0,L559&lt;=2),1,IF(AND(L559&gt;2,L559&lt;=4),2,IF(AND(L559&gt;4,L559&lt;=6),3,IF(AND(L559&gt;6,L559&lt;=8),4,IF(AND(L559&gt;8,L559&lt;=10),5,IF(AND(L559&gt;10,L559&lt;=12),6,IF(AND(L559&gt;12,L559&lt;=14),7,IF(AND(L559&gt;14,L559&lt;=16),8,IF(AND(L559&gt;16,L559&lt;=18),9,10))))))))))</f>
        <v>0</v>
      </c>
      <c r="L559" s="57"/>
      <c r="M559" s="54" t="s">
        <v>62</v>
      </c>
      <c r="O559" s="53">
        <f>IF(AND(P559=0,P559&lt;=0),0,IF(AND(P559&gt;0,P559&lt;=2),1,IF(AND(P559&gt;2,P559&lt;=4),2,IF(AND(P559&gt;4,P559&lt;=6),3,IF(AND(P559&gt;6,P559&lt;=8),4,IF(AND(P559&gt;8,P559&lt;=10),5,IF(AND(P559&gt;10,P559&lt;=12),6,IF(AND(P559&gt;12,P559&lt;=14),7,IF(AND(P559&gt;14,P559&lt;=16),8,IF(AND(P559&gt;16,P559&lt;=18),9,10))))))))))</f>
        <v>0</v>
      </c>
      <c r="P559" s="57"/>
      <c r="Q559" s="54" t="s">
        <v>62</v>
      </c>
      <c r="S559" s="53">
        <f>IF(AND(T559=0,T559&lt;=0),0,IF(AND(T559&gt;0,T559&lt;=2),1,IF(AND(T559&gt;2,T559&lt;=4),2,IF(AND(T559&gt;4,T559&lt;=6),3,IF(AND(T559&gt;6,T559&lt;=8),4,IF(AND(T559&gt;8,T559&lt;=10),5,IF(AND(T559&gt;10,T559&lt;=12),6,IF(AND(T559&gt;12,T559&lt;=14),7,IF(AND(T559&gt;14,T559&lt;=16),8,IF(AND(T559&gt;16,T559&lt;=18),9,10))))))))))</f>
        <v>0</v>
      </c>
      <c r="T559" s="57"/>
      <c r="U559" s="54" t="s">
        <v>62</v>
      </c>
      <c r="W559" s="53">
        <f>IF(AND(X559=0,X559&lt;=0),0,IF(AND(X559&gt;0,X559&lt;=2),1,IF(AND(X559&gt;2,X559&lt;=4),2,IF(AND(X559&gt;4,X559&lt;=6),3,IF(AND(X559&gt;6,X559&lt;=8),4,IF(AND(X559&gt;8,X559&lt;=10),5,IF(AND(X559&gt;10,X559&lt;=12),6,IF(AND(X559&gt;12,X559&lt;=14),7,IF(AND(X559&gt;14,X559&lt;=16),8,IF(AND(X559&gt;16,X559&lt;=18),9,10))))))))))</f>
        <v>0</v>
      </c>
      <c r="X559" s="57"/>
      <c r="Y559" s="54" t="s">
        <v>62</v>
      </c>
      <c r="AA559" s="53">
        <f>IF(AND(AB559=0,AB559&lt;=0),0,IF(AND(AB559&gt;0,AB559&lt;=2),1,IF(AND(AB559&gt;2,AB559&lt;=4),2,IF(AND(AB559&gt;4,AB559&lt;=6),3,IF(AND(AB559&gt;6,AB559&lt;=8),4,IF(AND(AB559&gt;8,AB559&lt;=10),5,IF(AND(AB559&gt;10,AB559&lt;=12),6,IF(AND(AB559&gt;12,AB559&lt;=14),7,IF(AND(AB559&gt;14,AB559&lt;=16),8,IF(AND(AB559&gt;16,AB559&lt;=18),9,10))))))))))</f>
        <v>0</v>
      </c>
      <c r="AB559" s="57"/>
      <c r="AC559" s="54" t="s">
        <v>62</v>
      </c>
      <c r="AE559" s="53">
        <f>IF(AND(AF559=0,AF559&lt;=0),0,IF(AND(AF559&gt;0,AF559&lt;=2),1,IF(AND(AF559&gt;2,AF559&lt;=4),2,IF(AND(AF559&gt;4,AF559&lt;=6),3,IF(AND(AF559&gt;6,AF559&lt;=8),4,IF(AND(AF559&gt;8,AF559&lt;=10),5,IF(AND(AF559&gt;10,AF559&lt;=12),6,IF(AND(AF559&gt;12,AF559&lt;=14),7,IF(AND(AF559&gt;14,AF559&lt;=16),8,IF(AND(AF559&gt;16,AF559&lt;=18),9,10))))))))))</f>
        <v>0</v>
      </c>
      <c r="AF559" s="57"/>
      <c r="AG559" s="54" t="s">
        <v>62</v>
      </c>
      <c r="AI559" s="53">
        <f>IF(AND(AJ559=0,AJ559&lt;=0),0,IF(AND(AJ559&gt;0,AJ559&lt;=2),1,IF(AND(AJ559&gt;2,AJ559&lt;=4),2,IF(AND(AJ559&gt;4,AJ559&lt;=6),3,IF(AND(AJ559&gt;6,AJ559&lt;=8),4,IF(AND(AJ559&gt;8,AJ559&lt;=10),5,IF(AND(AJ559&gt;10,AJ559&lt;=12),6,IF(AND(AJ559&gt;12,AJ559&lt;=14),7,IF(AND(AJ559&gt;14,AJ559&lt;=16),8,IF(AND(AJ559&gt;16,AJ559&lt;=18),9,10))))))))))</f>
        <v>0</v>
      </c>
      <c r="AJ559" s="57"/>
      <c r="AK559" s="54" t="s">
        <v>62</v>
      </c>
      <c r="AM559" s="53">
        <f>IF(AND(AN559=0,AN559&lt;=0),0,IF(AND(AN559&gt;0,AN559&lt;=2),1,IF(AND(AN559&gt;2,AN559&lt;=4),2,IF(AND(AN559&gt;4,AN559&lt;=6),3,IF(AND(AN559&gt;6,AN559&lt;=8),4,IF(AND(AN559&gt;8,AN559&lt;=10),5,IF(AND(AN559&gt;10,AN559&lt;=12),6,IF(AND(AN559&gt;12,AN559&lt;=14),7,IF(AND(AN559&gt;14,AN559&lt;=16),8,IF(AND(AN559&gt;16,AN559&lt;=18),9,10))))))))))</f>
        <v>0</v>
      </c>
      <c r="AN559" s="57"/>
      <c r="AO559" s="54" t="s">
        <v>62</v>
      </c>
    </row>
    <row r="560" spans="2:41" ht="30" customHeight="1" x14ac:dyDescent="0.35">
      <c r="B560" s="29" t="s">
        <v>93</v>
      </c>
      <c r="C560" s="29" t="s">
        <v>112</v>
      </c>
      <c r="D560" s="1" t="s">
        <v>9</v>
      </c>
      <c r="E560" s="2" t="s">
        <v>8</v>
      </c>
      <c r="F560" s="30"/>
      <c r="G560" s="76">
        <f>H560</f>
        <v>6</v>
      </c>
      <c r="H560" s="77">
        <v>6</v>
      </c>
      <c r="I560" s="73" t="str">
        <f>IF(G560=0,"SIN DATOS",IF(AND(G560&gt;0,G560&lt;=6),"ORDENADO",IF(AND(G560&gt;6,G560&lt;=11),"ORDENADO/BUENA PRESENTACIÓN",IF(AND(G560&gt;11,G560&lt;=15),"ODENADO/BUENA PRESENTACION/MAYORES ARGUMENTO","EXCELENTE"))))</f>
        <v>ORDENADO</v>
      </c>
      <c r="J560" s="78"/>
      <c r="K560" s="76">
        <f>L560</f>
        <v>6</v>
      </c>
      <c r="L560" s="77">
        <v>6</v>
      </c>
      <c r="M560" s="73" t="str">
        <f>IF(K560=0,"SIN DATOS",IF(AND(K560&gt;0,K560&lt;=6),"ORDENADO",IF(AND(K560&gt;6,K560&lt;=11),"ORDENADO/BUENA PRESENTACIÓN",IF(AND(K560&gt;11,K560&lt;=15),"ODENADO/BUENA PRESENTACION/MAYORES ARGUMENTO","EXCELENTE"))))</f>
        <v>ORDENADO</v>
      </c>
      <c r="N560" s="78"/>
      <c r="O560" s="76">
        <f>P560</f>
        <v>5</v>
      </c>
      <c r="P560" s="77">
        <v>5</v>
      </c>
      <c r="Q560" s="73" t="str">
        <f>IF(O560=0,"SIN DATOS",IF(AND(O560&gt;0,O560&lt;=6),"ORDENADO",IF(AND(O560&gt;6,O560&lt;=11),"ORDENADO/BUENA PRESENTACIÓN",IF(AND(O560&gt;11,O560&lt;=15),"ODENADO/BUENA PRESENTACION/MAYORES ARGUMENTO","EXCELENTE"))))</f>
        <v>ORDENADO</v>
      </c>
      <c r="R560" s="78"/>
      <c r="S560" s="76">
        <f>T560</f>
        <v>5</v>
      </c>
      <c r="T560" s="77">
        <v>5</v>
      </c>
      <c r="U560" s="73" t="str">
        <f>IF(S560=0,"SIN DATOS",IF(AND(S560&gt;0,S560&lt;=6),"ORDENADO",IF(AND(S560&gt;6,S560&lt;=11),"ORDENADO/BUENA PRESENTACIÓN",IF(AND(S560&gt;11,S560&lt;=15),"ODENADO/BUENA PRESENTACION/MAYORES ARGUMENTO","EXCELENTE"))))</f>
        <v>ORDENADO</v>
      </c>
      <c r="V560" s="78"/>
      <c r="W560" s="76">
        <f>X560</f>
        <v>5</v>
      </c>
      <c r="X560" s="77">
        <v>5</v>
      </c>
      <c r="Y560" s="73" t="str">
        <f>IF(W560=0,"SIN DATOS",IF(AND(W560&gt;0,W560&lt;=6),"ORDENADO",IF(AND(W560&gt;6,W560&lt;=11),"ORDENADO/BUENA PRESENTACIÓN",IF(AND(W560&gt;11,W560&lt;=15),"ODENADO/BUENA PRESENTACION/MAYORES ARGUMENTO","EXCELENTE"))))</f>
        <v>ORDENADO</v>
      </c>
      <c r="Z560" s="78"/>
      <c r="AA560" s="76">
        <f>AB560</f>
        <v>6</v>
      </c>
      <c r="AB560" s="77">
        <v>6</v>
      </c>
      <c r="AC560" s="73" t="str">
        <f>IF(AA560=0,"SIN DATOS",IF(AND(AA560&gt;0,AA560&lt;=6),"ORDENADO",IF(AND(AA560&gt;6,AA560&lt;=11),"ORDENADO/BUENA PRESENTACIÓN",IF(AND(AA560&gt;11,AA560&lt;=15),"ODENADO/BUENA PRESENTACION/MAYORES ARGUMENTO","EXCELENTE"))))</f>
        <v>ORDENADO</v>
      </c>
      <c r="AE560" s="76">
        <f>AF560</f>
        <v>5</v>
      </c>
      <c r="AF560" s="77">
        <v>5</v>
      </c>
      <c r="AG560" s="73" t="str">
        <f>IF(AE560=0,"SIN DATOS",IF(AND(AE560&gt;0,AE560&lt;=6),"ORDENADO",IF(AND(AE560&gt;6,AE560&lt;=11),"ORDENADO/BUENA PRESENTACIÓN",IF(AND(AE560&gt;11,AE560&lt;=15),"ODENADO/BUENA PRESENTACION/MAYORES ARGUMENTO","EXCELENTE"))))</f>
        <v>ORDENADO</v>
      </c>
      <c r="AI560" s="76">
        <f>AJ560</f>
        <v>5</v>
      </c>
      <c r="AJ560" s="77">
        <v>5</v>
      </c>
      <c r="AK560" s="73" t="str">
        <f>IF(AI560=0,"SIN DATOS",IF(AND(AI560&gt;0,AI560&lt;=6),"ORDENADO",IF(AND(AI560&gt;6,AI560&lt;=11),"ORDENADO/BUENA PRESENTACIÓN",IF(AND(AI560&gt;11,AI560&lt;=15),"ODENADO/BUENA PRESENTACION/MAYORES ARGUMENTO","EXCELENTE"))))</f>
        <v>ORDENADO</v>
      </c>
      <c r="AL560" s="78"/>
      <c r="AM560" s="76">
        <f>AN560</f>
        <v>5</v>
      </c>
      <c r="AN560" s="77">
        <v>5</v>
      </c>
      <c r="AO560" s="73" t="str">
        <f>IF(AM560=0,"SIN DATOS",IF(AND(AM560&gt;0,AM560&lt;=6),"ORDENADO",IF(AND(AM560&gt;6,AM560&lt;=11),"ORDENADO/BUENA PRESENTACIÓN",IF(AND(AM560&gt;11,AM560&lt;=15),"ODENADO/BUENA PRESENTACION/MAYORES ARGUMENTO","EXCELENTE"))))</f>
        <v>ORDENADO</v>
      </c>
    </row>
    <row r="561" spans="2:41" ht="30" customHeight="1" x14ac:dyDescent="0.35">
      <c r="B561" s="29" t="s">
        <v>93</v>
      </c>
      <c r="C561" s="29" t="s">
        <v>112</v>
      </c>
      <c r="D561" s="1" t="s">
        <v>63</v>
      </c>
      <c r="E561" s="2" t="s">
        <v>10</v>
      </c>
      <c r="F561" s="30"/>
      <c r="G561" s="53">
        <f>H561</f>
        <v>0</v>
      </c>
      <c r="H561" s="57"/>
      <c r="I561" s="56"/>
      <c r="K561" s="53">
        <f>L561</f>
        <v>0</v>
      </c>
      <c r="L561" s="57"/>
      <c r="M561" s="56"/>
      <c r="O561" s="53">
        <f>P561</f>
        <v>0</v>
      </c>
      <c r="P561" s="57"/>
      <c r="Q561" s="56"/>
      <c r="S561" s="53">
        <f>T561</f>
        <v>0</v>
      </c>
      <c r="T561" s="57"/>
      <c r="U561" s="56"/>
      <c r="W561" s="53">
        <f>X561</f>
        <v>0</v>
      </c>
      <c r="X561" s="57"/>
      <c r="Y561" s="56"/>
      <c r="AA561" s="53">
        <f>AB561</f>
        <v>0</v>
      </c>
      <c r="AB561" s="57"/>
      <c r="AC561" s="56"/>
      <c r="AE561" s="53">
        <f>AF561</f>
        <v>0</v>
      </c>
      <c r="AF561" s="57"/>
      <c r="AG561" s="56"/>
      <c r="AI561" s="53">
        <f>AJ561</f>
        <v>0</v>
      </c>
      <c r="AJ561" s="57"/>
      <c r="AK561" s="56"/>
      <c r="AM561" s="53">
        <f>AN561</f>
        <v>0</v>
      </c>
      <c r="AN561" s="57"/>
      <c r="AO561" s="56"/>
    </row>
    <row r="562" spans="2:41" ht="15" customHeight="1" x14ac:dyDescent="0.35">
      <c r="B562" s="29" t="s">
        <v>93</v>
      </c>
      <c r="C562" s="29" t="s">
        <v>112</v>
      </c>
      <c r="D562" s="1" t="s">
        <v>80</v>
      </c>
      <c r="E562" s="2" t="s">
        <v>64</v>
      </c>
      <c r="F562" s="33"/>
      <c r="G562" s="64">
        <f>IF(H562=0,0,H562*50)</f>
        <v>0</v>
      </c>
      <c r="H562" s="63"/>
      <c r="I562" s="58" t="s">
        <v>66</v>
      </c>
      <c r="K562" s="64">
        <f>IF(L562=0,0,L562*50)</f>
        <v>0</v>
      </c>
      <c r="L562" s="63"/>
      <c r="M562" s="58" t="s">
        <v>66</v>
      </c>
      <c r="O562" s="64">
        <f>IF(P562=0,0,P562*50)</f>
        <v>0</v>
      </c>
      <c r="P562" s="63"/>
      <c r="Q562" s="58" t="s">
        <v>66</v>
      </c>
      <c r="S562" s="64">
        <f>IF(T562=0,0,T562*50)</f>
        <v>0</v>
      </c>
      <c r="T562" s="63"/>
      <c r="U562" s="58" t="s">
        <v>66</v>
      </c>
      <c r="W562" s="64">
        <f>IF(X562=0,0,X562*50)</f>
        <v>0</v>
      </c>
      <c r="X562" s="63"/>
      <c r="Y562" s="58" t="s">
        <v>66</v>
      </c>
      <c r="AA562" s="64">
        <f>IF(AB562=0,0,AB562*50)</f>
        <v>0</v>
      </c>
      <c r="AB562" s="63"/>
      <c r="AC562" s="58" t="s">
        <v>66</v>
      </c>
      <c r="AE562" s="64">
        <f>IF(AF562=0,0,AF562*50)</f>
        <v>0</v>
      </c>
      <c r="AF562" s="63"/>
      <c r="AG562" s="58" t="s">
        <v>66</v>
      </c>
      <c r="AI562" s="64">
        <f>IF(AJ562=0,0,AJ562*50)</f>
        <v>0</v>
      </c>
      <c r="AJ562" s="63"/>
      <c r="AK562" s="58" t="s">
        <v>66</v>
      </c>
      <c r="AM562" s="64">
        <f>IF(AN562=0,0,AN562*50)</f>
        <v>0</v>
      </c>
      <c r="AN562" s="63"/>
      <c r="AO562" s="58" t="s">
        <v>66</v>
      </c>
    </row>
    <row r="563" spans="2:41" ht="15" customHeight="1" x14ac:dyDescent="0.35">
      <c r="B563" s="29"/>
      <c r="C563" s="29"/>
      <c r="D563" s="42"/>
      <c r="E563" s="2"/>
      <c r="F563" s="43"/>
      <c r="G563" s="55"/>
      <c r="H563" s="55"/>
      <c r="I563" s="54"/>
      <c r="K563" s="55"/>
      <c r="L563" s="55"/>
      <c r="M563" s="54"/>
      <c r="O563" s="55"/>
      <c r="P563" s="55"/>
      <c r="Q563" s="54"/>
      <c r="S563" s="55"/>
      <c r="T563" s="55"/>
      <c r="U563" s="54"/>
      <c r="W563" s="55"/>
      <c r="X563" s="55"/>
      <c r="Y563" s="54"/>
      <c r="AA563" s="55"/>
      <c r="AB563" s="55"/>
      <c r="AC563" s="54"/>
      <c r="AE563" s="55"/>
      <c r="AF563" s="55"/>
      <c r="AG563" s="54"/>
      <c r="AI563" s="55"/>
      <c r="AJ563" s="55"/>
      <c r="AK563" s="54"/>
      <c r="AM563" s="55"/>
      <c r="AN563" s="55"/>
      <c r="AO563" s="54"/>
    </row>
    <row r="564" spans="2:41" ht="15.5" x14ac:dyDescent="0.35">
      <c r="B564" s="29"/>
      <c r="C564" s="29"/>
      <c r="D564" s="2" t="s">
        <v>50</v>
      </c>
      <c r="E564" s="2"/>
      <c r="F564" s="30"/>
      <c r="G564" s="84">
        <f>SUM(G554:G561)</f>
        <v>29</v>
      </c>
      <c r="H564" s="85">
        <f>VLOOKUP(G564,PAGO,2,FALSE)</f>
        <v>140</v>
      </c>
      <c r="I564" s="86" t="s">
        <v>68</v>
      </c>
      <c r="K564" s="84">
        <f>SUM(K554:K561)</f>
        <v>26</v>
      </c>
      <c r="L564" s="85">
        <f>VLOOKUP(K564,PAGO,2,FALSE)</f>
        <v>125</v>
      </c>
      <c r="M564" s="86" t="s">
        <v>68</v>
      </c>
      <c r="O564" s="84">
        <f>SUM(O554:O561)</f>
        <v>32</v>
      </c>
      <c r="P564" s="85">
        <f>VLOOKUP(O564,PAGO,2,FALSE)</f>
        <v>155</v>
      </c>
      <c r="Q564" s="86" t="s">
        <v>68</v>
      </c>
      <c r="S564" s="84">
        <f>SUM(S554:S561)</f>
        <v>24</v>
      </c>
      <c r="T564" s="85">
        <f>VLOOKUP(S564,PAGO,2,FALSE)</f>
        <v>115</v>
      </c>
      <c r="U564" s="86" t="s">
        <v>68</v>
      </c>
      <c r="W564" s="84">
        <f>SUM(W554:W561)</f>
        <v>27</v>
      </c>
      <c r="X564" s="85">
        <f>VLOOKUP(W564,PAGO,2,FALSE)</f>
        <v>130</v>
      </c>
      <c r="Y564" s="86" t="s">
        <v>68</v>
      </c>
      <c r="AA564" s="84">
        <f>SUM(AA554:AA561)</f>
        <v>30</v>
      </c>
      <c r="AB564" s="85">
        <f>VLOOKUP(AA564,PAGO,2,FALSE)</f>
        <v>145</v>
      </c>
      <c r="AC564" s="86" t="s">
        <v>68</v>
      </c>
      <c r="AE564" s="84">
        <f>SUM(AE554:AE561)</f>
        <v>33</v>
      </c>
      <c r="AF564" s="85">
        <f>VLOOKUP(AE564,PAGO,2,FALSE)</f>
        <v>160</v>
      </c>
      <c r="AG564" s="86" t="s">
        <v>68</v>
      </c>
      <c r="AI564" s="84">
        <f>SUM(AI554:AI561)</f>
        <v>27</v>
      </c>
      <c r="AJ564" s="85">
        <f>VLOOKUP(AI564,PAGO,2,FALSE)</f>
        <v>130</v>
      </c>
      <c r="AK564" s="86" t="s">
        <v>68</v>
      </c>
      <c r="AM564" s="84">
        <f>SUM(AM554:AM561)</f>
        <v>24</v>
      </c>
      <c r="AN564" s="85">
        <f>VLOOKUP(AM564,PAGO,2,FALSE)</f>
        <v>115</v>
      </c>
      <c r="AO564" s="86" t="s">
        <v>68</v>
      </c>
    </row>
    <row r="565" spans="2:41" ht="16" thickBot="1" x14ac:dyDescent="0.4">
      <c r="B565" s="80"/>
      <c r="C565" s="80"/>
      <c r="D565" s="81"/>
      <c r="E565" s="81"/>
      <c r="F565" s="82"/>
      <c r="G565" s="160">
        <f>IF(G558=0,-25,0)</f>
        <v>0</v>
      </c>
      <c r="H565" s="161"/>
      <c r="I565" s="87" t="s">
        <v>88</v>
      </c>
      <c r="K565" s="160">
        <f>IF(K558=0,-25,0)</f>
        <v>0</v>
      </c>
      <c r="L565" s="161"/>
      <c r="M565" s="87" t="s">
        <v>88</v>
      </c>
      <c r="O565" s="160">
        <f>IF(O558=0,-25,0)</f>
        <v>0</v>
      </c>
      <c r="P565" s="161"/>
      <c r="Q565" s="87" t="s">
        <v>88</v>
      </c>
      <c r="S565" s="160">
        <f>IF(S558=0,-25,0)</f>
        <v>0</v>
      </c>
      <c r="T565" s="161"/>
      <c r="U565" s="87" t="s">
        <v>88</v>
      </c>
      <c r="W565" s="160">
        <f>IF(W558=0,-25,0)</f>
        <v>0</v>
      </c>
      <c r="X565" s="161"/>
      <c r="Y565" s="87" t="s">
        <v>88</v>
      </c>
      <c r="AA565" s="160">
        <f>IF(AA558=0,-25,0)</f>
        <v>0</v>
      </c>
      <c r="AB565" s="161"/>
      <c r="AC565" s="87" t="s">
        <v>88</v>
      </c>
      <c r="AE565" s="160">
        <f>IF(AE558=0,-25,0)</f>
        <v>0</v>
      </c>
      <c r="AF565" s="161"/>
      <c r="AG565" s="87" t="s">
        <v>88</v>
      </c>
      <c r="AI565" s="160">
        <f>IF(AI558=0,-25,0)</f>
        <v>0</v>
      </c>
      <c r="AJ565" s="161"/>
      <c r="AK565" s="87" t="s">
        <v>88</v>
      </c>
      <c r="AM565" s="160">
        <f>IF(AM558=0,-25,0)</f>
        <v>0</v>
      </c>
      <c r="AN565" s="161"/>
      <c r="AO565" s="87" t="s">
        <v>88</v>
      </c>
    </row>
    <row r="566" spans="2:41" ht="19" thickBot="1" x14ac:dyDescent="0.4">
      <c r="D566" s="151" t="s">
        <v>67</v>
      </c>
      <c r="E566" s="152"/>
      <c r="G566" s="153">
        <f>+G562+H564+G565</f>
        <v>140</v>
      </c>
      <c r="H566" s="154"/>
      <c r="I566" s="83" t="s">
        <v>69</v>
      </c>
      <c r="J566" s="71"/>
      <c r="K566" s="153">
        <f>+K562+L564+K565</f>
        <v>125</v>
      </c>
      <c r="L566" s="154"/>
      <c r="M566" s="83" t="s">
        <v>69</v>
      </c>
      <c r="N566" s="71"/>
      <c r="O566" s="153">
        <f>+O562+P564+O565</f>
        <v>155</v>
      </c>
      <c r="P566" s="154"/>
      <c r="Q566" s="83" t="s">
        <v>69</v>
      </c>
      <c r="R566" s="71"/>
      <c r="S566" s="153">
        <f>+S562+T564+S565</f>
        <v>115</v>
      </c>
      <c r="T566" s="154"/>
      <c r="U566" s="83" t="s">
        <v>69</v>
      </c>
      <c r="V566" s="71"/>
      <c r="W566" s="153">
        <f>+W562+X564+W565</f>
        <v>130</v>
      </c>
      <c r="X566" s="154"/>
      <c r="Y566" s="83" t="s">
        <v>69</v>
      </c>
      <c r="Z566" s="71"/>
      <c r="AA566" s="153">
        <f>+AA562+AB564+AA565</f>
        <v>145</v>
      </c>
      <c r="AB566" s="154"/>
      <c r="AC566" s="83" t="s">
        <v>69</v>
      </c>
      <c r="AE566" s="153">
        <f>+AE562+AF564+AE565</f>
        <v>160</v>
      </c>
      <c r="AF566" s="154"/>
      <c r="AG566" s="83" t="s">
        <v>69</v>
      </c>
      <c r="AI566" s="153">
        <f>+AI562+AJ564+AI565</f>
        <v>130</v>
      </c>
      <c r="AJ566" s="154"/>
      <c r="AK566" s="83" t="s">
        <v>69</v>
      </c>
      <c r="AL566" s="71"/>
      <c r="AM566" s="153">
        <f>+AM562+AN564+AM565</f>
        <v>115</v>
      </c>
      <c r="AN566" s="154"/>
      <c r="AO566" s="83" t="s">
        <v>69</v>
      </c>
    </row>
    <row r="570" spans="2:41" ht="26" x14ac:dyDescent="0.6">
      <c r="B570" s="50" t="s">
        <v>77</v>
      </c>
      <c r="C570" s="50"/>
      <c r="D570" s="50"/>
      <c r="E570" s="50"/>
      <c r="F570" s="50"/>
      <c r="G570" s="50"/>
      <c r="H570" s="50"/>
      <c r="I570" s="50"/>
      <c r="J570" s="50"/>
      <c r="K570" s="50"/>
      <c r="L570" s="50"/>
      <c r="M570" s="50"/>
      <c r="N570" s="50"/>
      <c r="O570" s="50"/>
      <c r="P570" s="50"/>
      <c r="Q570" s="50"/>
      <c r="R570" s="50"/>
      <c r="S570" s="50"/>
      <c r="T570" s="50"/>
      <c r="U570" s="50"/>
      <c r="V570" s="50"/>
      <c r="W570" s="50"/>
      <c r="X570" s="50"/>
      <c r="Y570" s="50"/>
      <c r="Z570" s="50"/>
      <c r="AA570" s="50"/>
      <c r="AB570" s="50"/>
      <c r="AC570" s="50"/>
      <c r="AD570" s="50"/>
      <c r="AE570" s="50"/>
      <c r="AF570" s="50"/>
      <c r="AG570" s="50"/>
      <c r="AH570" s="50"/>
      <c r="AI570" s="50"/>
      <c r="AJ570" s="50"/>
      <c r="AK570" s="50"/>
      <c r="AL570" s="50"/>
      <c r="AM570" s="50"/>
      <c r="AN570" s="50"/>
      <c r="AO570" s="50"/>
    </row>
    <row r="572" spans="2:41" ht="18.5" x14ac:dyDescent="0.45">
      <c r="B572" s="39" t="s">
        <v>46</v>
      </c>
      <c r="C572" s="39" t="s">
        <v>47</v>
      </c>
      <c r="D572" s="104" t="s">
        <v>48</v>
      </c>
      <c r="E572" s="105"/>
      <c r="F572" s="40"/>
      <c r="G572" s="157" t="s">
        <v>55</v>
      </c>
      <c r="H572" s="158"/>
      <c r="I572" s="159"/>
      <c r="J572" s="40"/>
      <c r="K572" s="157" t="s">
        <v>54</v>
      </c>
      <c r="L572" s="158"/>
      <c r="M572" s="159"/>
      <c r="O572" s="157" t="s">
        <v>56</v>
      </c>
      <c r="P572" s="158"/>
      <c r="Q572" s="159"/>
      <c r="R572" s="40"/>
      <c r="S572" s="157" t="s">
        <v>57</v>
      </c>
      <c r="T572" s="158"/>
      <c r="U572" s="159"/>
      <c r="V572" s="40"/>
      <c r="W572" s="157" t="s">
        <v>58</v>
      </c>
      <c r="X572" s="158"/>
      <c r="Y572" s="159"/>
      <c r="Z572" s="40"/>
      <c r="AA572" s="157" t="s">
        <v>59</v>
      </c>
      <c r="AB572" s="158"/>
      <c r="AC572" s="159"/>
      <c r="AE572" s="157" t="s">
        <v>89</v>
      </c>
      <c r="AF572" s="158"/>
      <c r="AG572" s="159"/>
      <c r="AI572" s="157" t="s">
        <v>111</v>
      </c>
      <c r="AJ572" s="158"/>
      <c r="AK572" s="159"/>
      <c r="AL572" s="40"/>
      <c r="AM572" s="157" t="s">
        <v>57</v>
      </c>
      <c r="AN572" s="158"/>
      <c r="AO572" s="159"/>
    </row>
    <row r="573" spans="2:41" ht="18.5" x14ac:dyDescent="0.45">
      <c r="B573" s="41"/>
      <c r="C573" s="41"/>
      <c r="D573" s="74"/>
      <c r="E573" s="75"/>
      <c r="F573" s="40"/>
      <c r="G573" s="59" t="s">
        <v>76</v>
      </c>
      <c r="H573" s="59" t="s">
        <v>75</v>
      </c>
      <c r="I573" s="60" t="s">
        <v>49</v>
      </c>
      <c r="J573" s="40"/>
      <c r="K573" s="59" t="s">
        <v>76</v>
      </c>
      <c r="L573" s="59" t="s">
        <v>75</v>
      </c>
      <c r="M573" s="60" t="s">
        <v>49</v>
      </c>
      <c r="N573" s="61"/>
      <c r="O573" s="59" t="s">
        <v>76</v>
      </c>
      <c r="P573" s="59" t="s">
        <v>75</v>
      </c>
      <c r="Q573" s="60" t="s">
        <v>49</v>
      </c>
      <c r="R573" s="62"/>
      <c r="S573" s="59" t="s">
        <v>76</v>
      </c>
      <c r="T573" s="59" t="s">
        <v>75</v>
      </c>
      <c r="U573" s="60" t="s">
        <v>49</v>
      </c>
      <c r="V573" s="62"/>
      <c r="W573" s="59" t="s">
        <v>76</v>
      </c>
      <c r="X573" s="59" t="s">
        <v>75</v>
      </c>
      <c r="Y573" s="60" t="s">
        <v>49</v>
      </c>
      <c r="Z573" s="62"/>
      <c r="AA573" s="59" t="s">
        <v>76</v>
      </c>
      <c r="AB573" s="59" t="s">
        <v>75</v>
      </c>
      <c r="AC573" s="60" t="s">
        <v>49</v>
      </c>
      <c r="AE573" s="59" t="s">
        <v>76</v>
      </c>
      <c r="AF573" s="59" t="s">
        <v>75</v>
      </c>
      <c r="AG573" s="60" t="s">
        <v>49</v>
      </c>
      <c r="AI573" s="59" t="s">
        <v>76</v>
      </c>
      <c r="AJ573" s="59" t="s">
        <v>75</v>
      </c>
      <c r="AK573" s="60" t="s">
        <v>49</v>
      </c>
      <c r="AL573" s="62"/>
      <c r="AM573" s="59" t="s">
        <v>76</v>
      </c>
      <c r="AN573" s="59" t="s">
        <v>75</v>
      </c>
      <c r="AO573" s="60" t="s">
        <v>49</v>
      </c>
    </row>
    <row r="574" spans="2:41" x14ac:dyDescent="0.35">
      <c r="B574" s="24"/>
      <c r="C574" s="24"/>
      <c r="D574" s="25"/>
      <c r="E574" s="26"/>
      <c r="F574" s="27"/>
      <c r="G574" s="72"/>
      <c r="H574" s="72"/>
      <c r="I574" s="72"/>
      <c r="J574" s="72"/>
      <c r="K574" s="28"/>
      <c r="L574" s="28"/>
      <c r="M574" s="28"/>
      <c r="O574" s="28"/>
      <c r="P574" s="28"/>
      <c r="Q574" s="28"/>
      <c r="S574" s="28"/>
      <c r="T574" s="28"/>
      <c r="U574" s="28"/>
      <c r="W574" s="28"/>
      <c r="X574" s="28"/>
      <c r="Y574" s="28"/>
      <c r="AA574" s="28"/>
      <c r="AB574" s="28"/>
      <c r="AC574" s="28"/>
      <c r="AE574" s="28"/>
      <c r="AF574" s="28"/>
      <c r="AG574" s="28"/>
      <c r="AI574" s="28"/>
      <c r="AJ574" s="28"/>
      <c r="AK574" s="28"/>
      <c r="AM574" s="28"/>
      <c r="AN574" s="28"/>
      <c r="AO574" s="28"/>
    </row>
    <row r="575" spans="2:41" ht="30" customHeight="1" x14ac:dyDescent="0.35">
      <c r="B575" s="29" t="s">
        <v>93</v>
      </c>
      <c r="C575" s="29" t="s">
        <v>110</v>
      </c>
      <c r="D575" s="1" t="s">
        <v>0</v>
      </c>
      <c r="E575" s="2" t="s">
        <v>1</v>
      </c>
      <c r="F575" s="30"/>
      <c r="G575" s="53">
        <f>IF(AND(H575=0,H575&lt;=0),0,IF(AND(H575&gt;0,H575&lt;=5),3,IF(AND(H575&gt;5,H575&lt;=10),5,IF(AND(H575&gt;10,H575&lt;=15),7,IF(AND(H575&gt;15,H575&lt;=20),9,IF(AND(H575&gt;20,H575&lt;=30),11,IF(AND(H575&gt;30,H575&lt;=40),13,IF(AND(H575&gt;40,H575&lt;=50),15,IF(AND(H575&gt;50,H575&lt;=65),17,IF(AND(H575&gt;65,H575&lt;=80),19,21))))))))))</f>
        <v>11</v>
      </c>
      <c r="H575" s="57">
        <v>30</v>
      </c>
      <c r="I575" s="54" t="s">
        <v>51</v>
      </c>
      <c r="K575" s="53">
        <f>IF(AND(L575=0,L575&lt;=0),0,IF(AND(L575&gt;0,L575&lt;=5),3,IF(AND(L575&gt;5,L575&lt;=10),5,IF(AND(L575&gt;10,L575&lt;=15),7,IF(AND(L575&gt;15,L575&lt;=20),9,IF(AND(L575&gt;20,L575&lt;=30),11,IF(AND(L575&gt;30,L575&lt;=40),13,IF(AND(L575&gt;40,L575&lt;=50),15,IF(AND(L575&gt;50,L575&lt;=65),17,IF(AND(L575&gt;65,L575&lt;=80),19,21))))))))))</f>
        <v>11</v>
      </c>
      <c r="L575" s="57">
        <v>28</v>
      </c>
      <c r="M575" s="54" t="s">
        <v>51</v>
      </c>
      <c r="O575" s="53">
        <f>IF(AND(P575=0,P575&lt;=0),0,IF(AND(P575&gt;0,P575&lt;=5),3,IF(AND(P575&gt;5,P575&lt;=10),5,IF(AND(P575&gt;10,P575&lt;=15),7,IF(AND(P575&gt;15,P575&lt;=20),9,IF(AND(P575&gt;20,P575&lt;=30),11,IF(AND(P575&gt;30,P575&lt;=40),13,IF(AND(P575&gt;40,P575&lt;=50),15,IF(AND(P575&gt;50,P575&lt;=65),17,IF(AND(P575&gt;65,P575&lt;=80),19,21))))))))))</f>
        <v>17</v>
      </c>
      <c r="P575" s="57">
        <v>53</v>
      </c>
      <c r="Q575" s="54" t="s">
        <v>51</v>
      </c>
      <c r="S575" s="53">
        <f>IF(AND(T575=0,T575&lt;=0),0,IF(AND(T575&gt;0,T575&lt;=5),3,IF(AND(T575&gt;5,T575&lt;=10),5,IF(AND(T575&gt;10,T575&lt;=15),7,IF(AND(T575&gt;15,T575&lt;=20),9,IF(AND(T575&gt;20,T575&lt;=30),11,IF(AND(T575&gt;30,T575&lt;=40),13,IF(AND(T575&gt;40,T575&lt;=50),15,IF(AND(T575&gt;50,T575&lt;=65),17,IF(AND(T575&gt;65,T575&lt;=80),19,21))))))))))</f>
        <v>11</v>
      </c>
      <c r="T575" s="57">
        <v>26</v>
      </c>
      <c r="U575" s="54" t="s">
        <v>51</v>
      </c>
      <c r="W575" s="53">
        <f>IF(AND(X575=0,X575&lt;=0),0,IF(AND(X575&gt;0,X575&lt;=5),3,IF(AND(X575&gt;5,X575&lt;=10),5,IF(AND(X575&gt;10,X575&lt;=15),7,IF(AND(X575&gt;15,X575&lt;=20),9,IF(AND(X575&gt;20,X575&lt;=30),11,IF(AND(X575&gt;30,X575&lt;=40),13,IF(AND(X575&gt;40,X575&lt;=50),15,IF(AND(X575&gt;50,X575&lt;=65),17,IF(AND(X575&gt;65,X575&lt;=80),19,21))))))))))</f>
        <v>0</v>
      </c>
      <c r="X575" s="57"/>
      <c r="Y575" s="54" t="s">
        <v>51</v>
      </c>
      <c r="AA575" s="53">
        <f>IF(AND(AB575=0,AB575&lt;=0),0,IF(AND(AB575&gt;0,AB575&lt;=5),3,IF(AND(AB575&gt;5,AB575&lt;=10),5,IF(AND(AB575&gt;10,AB575&lt;=15),7,IF(AND(AB575&gt;15,AB575&lt;=20),9,IF(AND(AB575&gt;20,AB575&lt;=30),11,IF(AND(AB575&gt;30,AB575&lt;=40),13,IF(AND(AB575&gt;40,AB575&lt;=50),15,IF(AND(AB575&gt;50,AB575&lt;=65),17,IF(AND(AB575&gt;65,AB575&lt;=80),19,21))))))))))</f>
        <v>11</v>
      </c>
      <c r="AB575" s="57">
        <v>27</v>
      </c>
      <c r="AC575" s="54" t="s">
        <v>51</v>
      </c>
      <c r="AE575" s="53">
        <f>IF(AND(AF575=0,AF575&lt;=0),0,IF(AND(AF575&gt;0,AF575&lt;=5),3,IF(AND(AF575&gt;5,AF575&lt;=10),5,IF(AND(AF575&gt;10,AF575&lt;=15),7,IF(AND(AF575&gt;15,AF575&lt;=20),9,IF(AND(AF575&gt;20,AF575&lt;=30),11,IF(AND(AF575&gt;30,AF575&lt;=40),13,IF(AND(AF575&gt;40,AF575&lt;=50),15,IF(AND(AF575&gt;50,AF575&lt;=65),17,IF(AND(AF575&gt;65,AF575&lt;=80),19,21))))))))))</f>
        <v>13</v>
      </c>
      <c r="AF575" s="57">
        <v>32</v>
      </c>
      <c r="AG575" s="54" t="s">
        <v>51</v>
      </c>
      <c r="AI575" s="53">
        <f>IF(AND(AJ575=0,AJ575&lt;=0),0,IF(AND(AJ575&gt;0,AJ575&lt;=5),3,IF(AND(AJ575&gt;5,AJ575&lt;=10),5,IF(AND(AJ575&gt;10,AJ575&lt;=15),7,IF(AND(AJ575&gt;15,AJ575&lt;=20),9,IF(AND(AJ575&gt;20,AJ575&lt;=30),11,IF(AND(AJ575&gt;30,AJ575&lt;=40),13,IF(AND(AJ575&gt;40,AJ575&lt;=50),15,IF(AND(AJ575&gt;50,AJ575&lt;=65),17,IF(AND(AJ575&gt;65,AJ575&lt;=80),19,21))))))))))</f>
        <v>13</v>
      </c>
      <c r="AJ575" s="57">
        <v>38</v>
      </c>
      <c r="AK575" s="54" t="s">
        <v>51</v>
      </c>
      <c r="AM575" s="53">
        <f>IF(AND(AN575=0,AN575&lt;=0),0,IF(AND(AN575&gt;0,AN575&lt;=5),3,IF(AND(AN575&gt;5,AN575&lt;=10),5,IF(AND(AN575&gt;10,AN575&lt;=15),7,IF(AND(AN575&gt;15,AN575&lt;=20),9,IF(AND(AN575&gt;20,AN575&lt;=30),11,IF(AND(AN575&gt;30,AN575&lt;=40),13,IF(AND(AN575&gt;40,AN575&lt;=50),15,IF(AND(AN575&gt;50,AN575&lt;=65),17,IF(AND(AN575&gt;65,AN575&lt;=80),19,21))))))))))</f>
        <v>11</v>
      </c>
      <c r="AN575" s="57">
        <v>26</v>
      </c>
      <c r="AO575" s="54" t="s">
        <v>51</v>
      </c>
    </row>
    <row r="576" spans="2:41" ht="30" customHeight="1" x14ac:dyDescent="0.35">
      <c r="B576" s="29" t="s">
        <v>93</v>
      </c>
      <c r="C576" s="29" t="s">
        <v>110</v>
      </c>
      <c r="D576" s="1" t="s">
        <v>2</v>
      </c>
      <c r="E576" s="2" t="s">
        <v>82</v>
      </c>
      <c r="F576" s="30"/>
      <c r="G576" s="53">
        <f>IF(AND(H576=0,H576&lt;=0),0,IF(AND(H576&gt;0,H576&lt;=5),3,IF(AND(H576&gt;5,H576&lt;=10),6,IF(AND(H576&gt;10,H576&lt;=15),9,IF(AND(H576&gt;15,H576&lt;=20),12,IF(AND(H576&gt;20,H576&lt;=25),15,IF(AND(H576&gt;25,H576&lt;=30),18,IF(AND(H576&gt;30,H576&lt;=35),21,IF(AND(H576&gt;35,H576&lt;=40),24,IF(AND(H576&gt;40,H576&lt;=45),27,30))))))))))</f>
        <v>3</v>
      </c>
      <c r="H576" s="57">
        <v>3</v>
      </c>
      <c r="I576" s="54" t="s">
        <v>83</v>
      </c>
      <c r="K576" s="53">
        <f>IF(AND(L576=0,L576&lt;=0),0,IF(AND(L576&gt;0,L576&lt;=5),3,IF(AND(L576&gt;5,L576&lt;=10),6,IF(AND(L576&gt;10,L576&lt;=15),9,IF(AND(L576&gt;15,L576&lt;=20),12,IF(AND(L576&gt;20,L576&lt;=25),15,IF(AND(L576&gt;25,L576&lt;=30),18,IF(AND(L576&gt;30,L576&lt;=35),21,IF(AND(L576&gt;35,L576&lt;=40),24,IF(AND(L576&gt;40,L576&lt;=45),27,30))))))))))</f>
        <v>3</v>
      </c>
      <c r="L576" s="57">
        <v>5</v>
      </c>
      <c r="M576" s="54" t="s">
        <v>83</v>
      </c>
      <c r="O576" s="53">
        <f>IF(AND(P576=0,P576&lt;=0),0,IF(AND(P576&gt;0,P576&lt;=5),3,IF(AND(P576&gt;5,P576&lt;=10),6,IF(AND(P576&gt;10,P576&lt;=15),9,IF(AND(P576&gt;15,P576&lt;=20),12,IF(AND(P576&gt;20,P576&lt;=25),15,IF(AND(P576&gt;25,P576&lt;=30),18,IF(AND(P576&gt;30,P576&lt;=35),21,IF(AND(P576&gt;35,P576&lt;=40),24,IF(AND(P576&gt;40,P576&lt;=45),27,30))))))))))</f>
        <v>6</v>
      </c>
      <c r="P576" s="57">
        <v>10</v>
      </c>
      <c r="Q576" s="54" t="s">
        <v>83</v>
      </c>
      <c r="S576" s="53">
        <f>IF(AND(T576=0,T576&lt;=0),0,IF(AND(T576&gt;0,T576&lt;=5),3,IF(AND(T576&gt;5,T576&lt;=10),6,IF(AND(T576&gt;10,T576&lt;=15),9,IF(AND(T576&gt;15,T576&lt;=20),12,IF(AND(T576&gt;20,T576&lt;=25),15,IF(AND(T576&gt;25,T576&lt;=30),18,IF(AND(T576&gt;30,T576&lt;=35),21,IF(AND(T576&gt;35,T576&lt;=40),24,IF(AND(T576&gt;40,T576&lt;=45),27,30))))))))))</f>
        <v>3</v>
      </c>
      <c r="T576" s="57">
        <v>1</v>
      </c>
      <c r="U576" s="54" t="s">
        <v>86</v>
      </c>
      <c r="W576" s="53">
        <f>IF(AND(X576=0,X576&lt;=0),0,IF(AND(X576&gt;0,X576&lt;=5),3,IF(AND(X576&gt;5,X576&lt;=10),6,IF(AND(X576&gt;10,X576&lt;=15),9,IF(AND(X576&gt;15,X576&lt;=20),12,IF(AND(X576&gt;20,X576&lt;=25),15,IF(AND(X576&gt;25,X576&lt;=30),18,IF(AND(X576&gt;30,X576&lt;=35),21,IF(AND(X576&gt;35,X576&lt;=40),24,IF(AND(X576&gt;40,X576&lt;=45),27,30))))))))))</f>
        <v>0</v>
      </c>
      <c r="X576" s="57"/>
      <c r="Y576" s="54" t="s">
        <v>83</v>
      </c>
      <c r="AA576" s="53">
        <f>IF(AND(AB576=0,AB576&lt;=0),0,IF(AND(AB576&gt;0,AB576&lt;=5),3,IF(AND(AB576&gt;5,AB576&lt;=10),6,IF(AND(AB576&gt;10,AB576&lt;=15),9,IF(AND(AB576&gt;15,AB576&lt;=20),12,IF(AND(AB576&gt;20,AB576&lt;=25),15,IF(AND(AB576&gt;25,AB576&lt;=30),18,IF(AND(AB576&gt;30,AB576&lt;=35),21,IF(AND(AB576&gt;35,AB576&lt;=40),24,IF(AND(AB576&gt;40,AB576&lt;=45),27,30))))))))))</f>
        <v>6</v>
      </c>
      <c r="AB576" s="57">
        <v>7</v>
      </c>
      <c r="AC576" s="54" t="s">
        <v>83</v>
      </c>
      <c r="AE576" s="53">
        <f>IF(AND(AF576=0,AF576&lt;=0),0,IF(AND(AF576&gt;0,AF576&lt;=5),3,IF(AND(AF576&gt;5,AF576&lt;=10),6,IF(AND(AF576&gt;10,AF576&lt;=15),9,IF(AND(AF576&gt;15,AF576&lt;=20),12,IF(AND(AF576&gt;20,AF576&lt;=25),15,IF(AND(AF576&gt;25,AF576&lt;=30),18,IF(AND(AF576&gt;30,AF576&lt;=35),21,IF(AND(AF576&gt;35,AF576&lt;=40),24,IF(AND(AF576&gt;40,AF576&lt;=45),27,30))))))))))</f>
        <v>6</v>
      </c>
      <c r="AF576" s="57">
        <v>8</v>
      </c>
      <c r="AG576" s="54" t="s">
        <v>83</v>
      </c>
      <c r="AI576" s="53">
        <f>IF(AND(AJ576=0,AJ576&lt;=0),0,IF(AND(AJ576&gt;0,AJ576&lt;=5),3,IF(AND(AJ576&gt;5,AJ576&lt;=10),6,IF(AND(AJ576&gt;10,AJ576&lt;=15),9,IF(AND(AJ576&gt;15,AJ576&lt;=20),12,IF(AND(AJ576&gt;20,AJ576&lt;=25),15,IF(AND(AJ576&gt;25,AJ576&lt;=30),18,IF(AND(AJ576&gt;30,AJ576&lt;=35),21,IF(AND(AJ576&gt;35,AJ576&lt;=40),24,IF(AND(AJ576&gt;40,AJ576&lt;=45),27,30))))))))))</f>
        <v>6</v>
      </c>
      <c r="AJ576" s="57">
        <v>6</v>
      </c>
      <c r="AK576" s="54" t="s">
        <v>83</v>
      </c>
      <c r="AM576" s="53">
        <f>IF(AND(AN576=0,AN576&lt;=0),0,IF(AND(AN576&gt;0,AN576&lt;=5),3,IF(AND(AN576&gt;5,AN576&lt;=10),6,IF(AND(AN576&gt;10,AN576&lt;=15),9,IF(AND(AN576&gt;15,AN576&lt;=20),12,IF(AND(AN576&gt;20,AN576&lt;=25),15,IF(AND(AN576&gt;25,AN576&lt;=30),18,IF(AND(AN576&gt;30,AN576&lt;=35),21,IF(AND(AN576&gt;35,AN576&lt;=40),24,IF(AND(AN576&gt;40,AN576&lt;=45),27,30))))))))))</f>
        <v>3</v>
      </c>
      <c r="AN576" s="57">
        <v>1</v>
      </c>
      <c r="AO576" s="54" t="s">
        <v>86</v>
      </c>
    </row>
    <row r="577" spans="2:41" ht="30" customHeight="1" x14ac:dyDescent="0.35">
      <c r="B577" s="29" t="s">
        <v>93</v>
      </c>
      <c r="C577" s="29" t="s">
        <v>110</v>
      </c>
      <c r="D577" s="1" t="s">
        <v>3</v>
      </c>
      <c r="E577" s="2" t="s">
        <v>81</v>
      </c>
      <c r="F577" s="30"/>
      <c r="G577" s="53">
        <f>IF(AND(H577=0,H577&lt;=0),0,IF(AND(H577&gt;0,H577&lt;=5),3,IF(AND(H577&gt;5,H577&lt;=10),5,IF(AND(H577&gt;10,H577&lt;=15),7,IF(AND(H577&gt;15,H577&lt;=20),9,IF(AND(H577&gt;20,H577&lt;=25),11,IF(AND(H577&gt;25,H577&lt;=30),13,IF(AND(H577&gt;30,H577&lt;=35),15,IF(AND(H577&gt;35,H577&lt;=40),17,IF(AND(H577&gt;40,H577&lt;=45),19,21))))))))))</f>
        <v>3</v>
      </c>
      <c r="H577" s="57">
        <v>5</v>
      </c>
      <c r="I577" s="54" t="s">
        <v>81</v>
      </c>
      <c r="K577" s="53">
        <f>IF(AND(L577=0,L577&lt;=0),0,IF(AND(L577&gt;0,L577&lt;=5),3,IF(AND(L577&gt;5,L577&lt;=10),5,IF(AND(L577&gt;10,L577&lt;=15),7,IF(AND(L577&gt;15,L577&lt;=20),9,IF(AND(L577&gt;20,L577&lt;=25),11,IF(AND(L577&gt;25,L577&lt;=30),13,IF(AND(L577&gt;30,L577&lt;=35),15,IF(AND(L577&gt;35,L577&lt;=40),17,IF(AND(L577&gt;40,L577&lt;=45),19,21))))))))))</f>
        <v>3</v>
      </c>
      <c r="L577" s="57">
        <v>3</v>
      </c>
      <c r="M577" s="54" t="s">
        <v>81</v>
      </c>
      <c r="O577" s="53">
        <f>IF(AND(P577=0,P577&lt;=0),0,IF(AND(P577&gt;0,P577&lt;=5),3,IF(AND(P577&gt;5,P577&lt;=10),5,IF(AND(P577&gt;10,P577&lt;=15),7,IF(AND(P577&gt;15,P577&lt;=20),9,IF(AND(P577&gt;20,P577&lt;=25),11,IF(AND(P577&gt;25,P577&lt;=30),13,IF(AND(P577&gt;30,P577&lt;=35),15,IF(AND(P577&gt;35,P577&lt;=40),17,IF(AND(P577&gt;40,P577&lt;=45),19,21))))))))))</f>
        <v>5</v>
      </c>
      <c r="P577" s="57">
        <v>9</v>
      </c>
      <c r="Q577" s="54" t="s">
        <v>81</v>
      </c>
      <c r="S577" s="53">
        <f>IF(AND(T577=0,T577&lt;=0),0,IF(AND(T577&gt;0,T577&lt;=5),3,IF(AND(T577&gt;5,T577&lt;=10),5,IF(AND(T577&gt;10,T577&lt;=15),7,IF(AND(T577&gt;15,T577&lt;=20),9,IF(AND(T577&gt;20,T577&lt;=25),11,IF(AND(T577&gt;25,T577&lt;=30),13,IF(AND(T577&gt;30,T577&lt;=35),15,IF(AND(T577&gt;35,T577&lt;=40),17,IF(AND(T577&gt;40,T577&lt;=45),19,21))))))))))</f>
        <v>5</v>
      </c>
      <c r="T577" s="57">
        <v>7</v>
      </c>
      <c r="U577" s="54" t="s">
        <v>81</v>
      </c>
      <c r="W577" s="53">
        <f>IF(AND(X577=0,X577&lt;=0),0,IF(AND(X577&gt;0,X577&lt;=5),3,IF(AND(X577&gt;5,X577&lt;=10),5,IF(AND(X577&gt;10,X577&lt;=15),7,IF(AND(X577&gt;15,X577&lt;=20),9,IF(AND(X577&gt;20,X577&lt;=25),11,IF(AND(X577&gt;25,X577&lt;=30),13,IF(AND(X577&gt;30,X577&lt;=35),15,IF(AND(X577&gt;35,X577&lt;=40),17,IF(AND(X577&gt;40,X577&lt;=45),19,21))))))))))</f>
        <v>0</v>
      </c>
      <c r="X577" s="57"/>
      <c r="Y577" s="54" t="s">
        <v>81</v>
      </c>
      <c r="AA577" s="53">
        <f>IF(AND(AB577=0,AB577&lt;=0),0,IF(AND(AB577&gt;0,AB577&lt;=5),3,IF(AND(AB577&gt;5,AB577&lt;=10),5,IF(AND(AB577&gt;10,AB577&lt;=15),7,IF(AND(AB577&gt;15,AB577&lt;=20),9,IF(AND(AB577&gt;20,AB577&lt;=25),11,IF(AND(AB577&gt;25,AB577&lt;=30),13,IF(AND(AB577&gt;30,AB577&lt;=35),15,IF(AND(AB577&gt;35,AB577&lt;=40),17,IF(AND(AB577&gt;40,AB577&lt;=45),19,21))))))))))</f>
        <v>7</v>
      </c>
      <c r="AB577" s="57">
        <v>11</v>
      </c>
      <c r="AC577" s="54" t="s">
        <v>81</v>
      </c>
      <c r="AE577" s="53">
        <f>IF(AND(AF577=0,AF577&lt;=0),0,IF(AND(AF577&gt;0,AF577&lt;=5),3,IF(AND(AF577&gt;5,AF577&lt;=10),5,IF(AND(AF577&gt;10,AF577&lt;=15),7,IF(AND(AF577&gt;15,AF577&lt;=20),9,IF(AND(AF577&gt;20,AF577&lt;=25),11,IF(AND(AF577&gt;25,AF577&lt;=30),13,IF(AND(AF577&gt;30,AF577&lt;=35),15,IF(AND(AF577&gt;35,AF577&lt;=40),17,IF(AND(AF577&gt;40,AF577&lt;=45),19,21))))))))))</f>
        <v>7</v>
      </c>
      <c r="AF577" s="57">
        <v>11</v>
      </c>
      <c r="AG577" s="54" t="s">
        <v>81</v>
      </c>
      <c r="AI577" s="53">
        <f>IF(AND(AJ577=0,AJ577&lt;=0),0,IF(AND(AJ577&gt;0,AJ577&lt;=5),3,IF(AND(AJ577&gt;5,AJ577&lt;=10),5,IF(AND(AJ577&gt;10,AJ577&lt;=15),7,IF(AND(AJ577&gt;15,AJ577&lt;=20),9,IF(AND(AJ577&gt;20,AJ577&lt;=25),11,IF(AND(AJ577&gt;25,AJ577&lt;=30),13,IF(AND(AJ577&gt;30,AJ577&lt;=35),15,IF(AND(AJ577&gt;35,AJ577&lt;=40),17,IF(AND(AJ577&gt;40,AJ577&lt;=45),19,21))))))))))</f>
        <v>3</v>
      </c>
      <c r="AJ577" s="57">
        <v>3</v>
      </c>
      <c r="AK577" s="54" t="s">
        <v>81</v>
      </c>
      <c r="AM577" s="53">
        <f>IF(AND(AN577=0,AN577&lt;=0),0,IF(AND(AN577&gt;0,AN577&lt;=5),3,IF(AND(AN577&gt;5,AN577&lt;=10),5,IF(AND(AN577&gt;10,AN577&lt;=15),7,IF(AND(AN577&gt;15,AN577&lt;=20),9,IF(AND(AN577&gt;20,AN577&lt;=25),11,IF(AND(AN577&gt;25,AN577&lt;=30),13,IF(AND(AN577&gt;30,AN577&lt;=35),15,IF(AND(AN577&gt;35,AN577&lt;=40),17,IF(AND(AN577&gt;40,AN577&lt;=45),19,21))))))))))</f>
        <v>5</v>
      </c>
      <c r="AN577" s="57">
        <v>7</v>
      </c>
      <c r="AO577" s="54" t="s">
        <v>81</v>
      </c>
    </row>
    <row r="578" spans="2:41" ht="30" customHeight="1" x14ac:dyDescent="0.35">
      <c r="B578" s="29" t="s">
        <v>93</v>
      </c>
      <c r="C578" s="29" t="s">
        <v>110</v>
      </c>
      <c r="D578" s="1" t="s">
        <v>4</v>
      </c>
      <c r="E578" s="2" t="s">
        <v>52</v>
      </c>
      <c r="F578" s="30"/>
      <c r="G578" s="53">
        <f>IF(H578&lt;1,0,IF(H578=1,2,IF(H578=2,4,IF(H578=3,6,IF(H578=4,8,IF(H578=5,10,IF(H578=6,12,IF(H578=7,14,IF(H578=8,16,IF(H578=9,18,20))))))))))</f>
        <v>0</v>
      </c>
      <c r="H578" s="57"/>
      <c r="I578" s="54" t="s">
        <v>52</v>
      </c>
      <c r="K578" s="53">
        <f>IF(L578&lt;1,0,IF(L578=1,2,IF(L578=2,4,IF(L578=3,6,IF(L578=4,8,IF(L578=5,10,IF(L578=6,12,IF(L578=7,14,IF(L578=8,16,IF(L578=9,18,20))))))))))</f>
        <v>0</v>
      </c>
      <c r="L578" s="57"/>
      <c r="M578" s="54" t="s">
        <v>52</v>
      </c>
      <c r="O578" s="53">
        <f>IF(P578&lt;1,0,IF(P578=1,2,IF(P578=2,4,IF(P578=3,6,IF(P578=4,8,IF(P578=5,10,IF(P578=6,12,IF(P578=7,14,IF(P578=8,16,IF(P578=9,18,20))))))))))</f>
        <v>0</v>
      </c>
      <c r="P578" s="57"/>
      <c r="Q578" s="54" t="s">
        <v>52</v>
      </c>
      <c r="S578" s="53">
        <f>IF(T578&lt;1,0,IF(T578=1,2,IF(T578=2,4,IF(T578=3,6,IF(T578=4,8,IF(T578=5,10,IF(T578=6,12,IF(T578=7,14,IF(T578=8,16,IF(T578=9,18,20))))))))))</f>
        <v>0</v>
      </c>
      <c r="T578" s="57"/>
      <c r="U578" s="54" t="s">
        <v>52</v>
      </c>
      <c r="W578" s="53">
        <f>IF(X578&lt;1,0,IF(X578=1,2,IF(X578=2,4,IF(X578=3,6,IF(X578=4,8,IF(X578=5,10,IF(X578=6,12,IF(X578=7,14,IF(X578=8,16,IF(X578=9,18,20))))))))))</f>
        <v>0</v>
      </c>
      <c r="X578" s="57"/>
      <c r="Y578" s="54" t="s">
        <v>52</v>
      </c>
      <c r="AA578" s="53">
        <f>IF(AB578&lt;1,0,IF(AB578=1,2,IF(AB578=2,4,IF(AB578=3,6,IF(AB578=4,8,IF(AB578=5,10,IF(AB578=6,12,IF(AB578=7,14,IF(AB578=8,16,IF(AB578=9,18,20))))))))))</f>
        <v>0</v>
      </c>
      <c r="AB578" s="57"/>
      <c r="AC578" s="54" t="s">
        <v>52</v>
      </c>
      <c r="AE578" s="53">
        <f>IF(AF578&lt;1,0,IF(AF578=1,2,IF(AF578=2,4,IF(AF578=3,6,IF(AF578=4,8,IF(AF578=5,10,IF(AF578=6,12,IF(AF578=7,14,IF(AF578=8,16,IF(AF578=9,18,20))))))))))</f>
        <v>0</v>
      </c>
      <c r="AF578" s="57"/>
      <c r="AG578" s="54" t="s">
        <v>52</v>
      </c>
      <c r="AI578" s="53">
        <f>IF(AJ578&lt;1,0,IF(AJ578=1,2,IF(AJ578=2,4,IF(AJ578=3,6,IF(AJ578=4,8,IF(AJ578=5,10,IF(AJ578=6,12,IF(AJ578=7,14,IF(AJ578=8,16,IF(AJ578=9,18,20))))))))))</f>
        <v>0</v>
      </c>
      <c r="AJ578" s="57"/>
      <c r="AK578" s="54" t="s">
        <v>52</v>
      </c>
      <c r="AM578" s="53">
        <f>IF(AN578&lt;1,0,IF(AN578=1,2,IF(AN578=2,4,IF(AN578=3,6,IF(AN578=4,8,IF(AN578=5,10,IF(AN578=6,12,IF(AN578=7,14,IF(AN578=8,16,IF(AN578=9,18,20))))))))))</f>
        <v>0</v>
      </c>
      <c r="AN578" s="57"/>
      <c r="AO578" s="54" t="s">
        <v>52</v>
      </c>
    </row>
    <row r="579" spans="2:41" ht="30" customHeight="1" x14ac:dyDescent="0.35">
      <c r="B579" s="29" t="s">
        <v>93</v>
      </c>
      <c r="C579" s="29" t="s">
        <v>110</v>
      </c>
      <c r="D579" s="1" t="s">
        <v>5</v>
      </c>
      <c r="E579" s="2" t="s">
        <v>85</v>
      </c>
      <c r="F579" s="30"/>
      <c r="G579" s="53">
        <f>IF(AND(H579=0,H579&lt;=0),0,IF(AND(H579&gt;0,H579&lt;=5),3,IF(AND(H579&gt;5,H579&lt;=10),4,IF(AND(H579&gt;10,H579&lt;=15),7,IF(AND(H579&gt;15,H579&lt;=20),9,IF(AND(H579&gt;20,H579&lt;=25),11,IF(AND(H579&gt;25,H579&lt;=30),13,IF(AND(H579&gt;30,H579&lt;=35),16,IF(AND(H579&gt;35,H579&lt;=40),17,IF(AND(H579&gt;40,H579&lt;=45),19,21))))))))))</f>
        <v>4</v>
      </c>
      <c r="H579" s="57">
        <v>8</v>
      </c>
      <c r="I579" s="31" t="s">
        <v>53</v>
      </c>
      <c r="K579" s="53">
        <f>IF(AND(L579=0,L579&lt;=0),0,IF(AND(L579&gt;0,L579&lt;=5),3,IF(AND(L579&gt;5,L579&lt;=10),4,IF(AND(L579&gt;10,L579&lt;=15),7,IF(AND(L579&gt;15,L579&lt;=20),9,IF(AND(L579&gt;20,L579&lt;=25),11,IF(AND(L579&gt;25,L579&lt;=30),13,IF(AND(L579&gt;30,L579&lt;=35),16,IF(AND(L579&gt;35,L579&lt;=40),17,IF(AND(L579&gt;40,L579&lt;=45),19,21))))))))))</f>
        <v>4</v>
      </c>
      <c r="L579" s="57">
        <v>6</v>
      </c>
      <c r="M579" s="31" t="s">
        <v>53</v>
      </c>
      <c r="O579" s="53">
        <f>IF(AND(P579=0,P579&lt;=0),0,IF(AND(P579&gt;0,P579&lt;=5),3,IF(AND(P579&gt;5,P579&lt;=10),4,IF(AND(P579&gt;10,P579&lt;=15),7,IF(AND(P579&gt;15,P579&lt;=20),9,IF(AND(P579&gt;20,P579&lt;=25),11,IF(AND(P579&gt;25,P579&lt;=30),13,IF(AND(P579&gt;30,P579&lt;=35),16,IF(AND(P579&gt;35,P579&lt;=40),17,IF(AND(P579&gt;40,P579&lt;=45),19,21))))))))))</f>
        <v>7</v>
      </c>
      <c r="P579" s="57">
        <v>11</v>
      </c>
      <c r="Q579" s="31" t="s">
        <v>53</v>
      </c>
      <c r="S579" s="53">
        <f>IF(AND(T579=0,T579&lt;=0),0,IF(AND(T579&gt;0,T579&lt;=5),3,IF(AND(T579&gt;5,T579&lt;=10),4,IF(AND(T579&gt;10,T579&lt;=15),7,IF(AND(T579&gt;15,T579&lt;=20),9,IF(AND(T579&gt;20,T579&lt;=25),11,IF(AND(T579&gt;25,T579&lt;=30),13,IF(AND(T579&gt;30,T579&lt;=35),16,IF(AND(T579&gt;35,T579&lt;=40),17,IF(AND(T579&gt;40,T579&lt;=45),19,21))))))))))</f>
        <v>3</v>
      </c>
      <c r="T579" s="57">
        <v>3</v>
      </c>
      <c r="U579" s="31" t="s">
        <v>53</v>
      </c>
      <c r="W579" s="53">
        <f>IF(AND(X579=0,X579&lt;=0),0,IF(AND(X579&gt;0,X579&lt;=5),3,IF(AND(X579&gt;5,X579&lt;=10),4,IF(AND(X579&gt;10,X579&lt;=15),7,IF(AND(X579&gt;15,X579&lt;=20),9,IF(AND(X579&gt;20,X579&lt;=25),11,IF(AND(X579&gt;25,X579&lt;=30),13,IF(AND(X579&gt;30,X579&lt;=35),16,IF(AND(X579&gt;35,X579&lt;=40),17,IF(AND(X579&gt;40,X579&lt;=45),19,21))))))))))</f>
        <v>0</v>
      </c>
      <c r="X579" s="57"/>
      <c r="Y579" s="31" t="s">
        <v>53</v>
      </c>
      <c r="AA579" s="53">
        <f>IF(AND(AB579=0,AB579&lt;=0),0,IF(AND(AB579&gt;0,AB579&lt;=5),3,IF(AND(AB579&gt;5,AB579&lt;=10),4,IF(AND(AB579&gt;10,AB579&lt;=15),7,IF(AND(AB579&gt;15,AB579&lt;=20),9,IF(AND(AB579&gt;20,AB579&lt;=25),11,IF(AND(AB579&gt;25,AB579&lt;=30),13,IF(AND(AB579&gt;30,AB579&lt;=35),16,IF(AND(AB579&gt;35,AB579&lt;=40),17,IF(AND(AB579&gt;40,AB579&lt;=45),19,21))))))))))</f>
        <v>3</v>
      </c>
      <c r="AB579" s="57">
        <v>2</v>
      </c>
      <c r="AC579" s="31" t="s">
        <v>53</v>
      </c>
      <c r="AE579" s="53">
        <f>IF(AND(AF579=0,AF579&lt;=0),0,IF(AND(AF579&gt;0,AF579&lt;=5),3,IF(AND(AF579&gt;5,AF579&lt;=10),4,IF(AND(AF579&gt;10,AF579&lt;=15),7,IF(AND(AF579&gt;15,AF579&lt;=20),9,IF(AND(AF579&gt;20,AF579&lt;=25),11,IF(AND(AF579&gt;25,AF579&lt;=30),13,IF(AND(AF579&gt;30,AF579&lt;=35),16,IF(AND(AF579&gt;35,AF579&lt;=40),17,IF(AND(AF579&gt;40,AF579&lt;=45),19,21))))))))))</f>
        <v>4</v>
      </c>
      <c r="AF579" s="57">
        <v>6</v>
      </c>
      <c r="AG579" s="31" t="s">
        <v>53</v>
      </c>
      <c r="AI579" s="53">
        <f>IF(AND(AJ579=0,AJ579&lt;=0),0,IF(AND(AJ579&gt;0,AJ579&lt;=5),3,IF(AND(AJ579&gt;5,AJ579&lt;=10),4,IF(AND(AJ579&gt;10,AJ579&lt;=15),7,IF(AND(AJ579&gt;15,AJ579&lt;=20),9,IF(AND(AJ579&gt;20,AJ579&lt;=25),11,IF(AND(AJ579&gt;25,AJ579&lt;=30),13,IF(AND(AJ579&gt;30,AJ579&lt;=35),16,IF(AND(AJ579&gt;35,AJ579&lt;=40),17,IF(AND(AJ579&gt;40,AJ579&lt;=45),19,21))))))))))</f>
        <v>3</v>
      </c>
      <c r="AJ579" s="57">
        <v>3</v>
      </c>
      <c r="AK579" s="31" t="s">
        <v>53</v>
      </c>
      <c r="AM579" s="53">
        <f>IF(AND(AN579=0,AN579&lt;=0),0,IF(AND(AN579&gt;0,AN579&lt;=5),3,IF(AND(AN579&gt;5,AN579&lt;=10),4,IF(AND(AN579&gt;10,AN579&lt;=15),7,IF(AND(AN579&gt;15,AN579&lt;=20),9,IF(AND(AN579&gt;20,AN579&lt;=25),11,IF(AND(AN579&gt;25,AN579&lt;=30),13,IF(AND(AN579&gt;30,AN579&lt;=35),16,IF(AND(AN579&gt;35,AN579&lt;=40),17,IF(AND(AN579&gt;40,AN579&lt;=45),19,21))))))))))</f>
        <v>3</v>
      </c>
      <c r="AN579" s="57">
        <v>3</v>
      </c>
      <c r="AO579" s="31" t="s">
        <v>53</v>
      </c>
    </row>
    <row r="580" spans="2:41" ht="30" customHeight="1" x14ac:dyDescent="0.35">
      <c r="B580" s="29" t="s">
        <v>93</v>
      </c>
      <c r="C580" s="29" t="s">
        <v>110</v>
      </c>
      <c r="D580" s="1" t="s">
        <v>7</v>
      </c>
      <c r="E580" s="2" t="s">
        <v>6</v>
      </c>
      <c r="F580" s="30"/>
      <c r="G580" s="53">
        <f>IF(AND(H580=0,H580&lt;=0),0,IF(AND(H580&gt;0,H580&lt;=2),1,IF(AND(H580&gt;2,H580&lt;=4),2,IF(AND(H580&gt;4,H580&lt;=6),3,IF(AND(H580&gt;6,H580&lt;=8),4,IF(AND(H580&gt;8,H580&lt;=10),5,IF(AND(H580&gt;10,H580&lt;=12),6,IF(AND(H580&gt;12,H580&lt;=14),7,IF(AND(H580&gt;14,H580&lt;=16),8,IF(AND(H580&gt;16,H580&lt;=18),9,10))))))))))</f>
        <v>0</v>
      </c>
      <c r="H580" s="57"/>
      <c r="I580" s="54" t="s">
        <v>62</v>
      </c>
      <c r="K580" s="53">
        <f>IF(AND(L580=0,L580&lt;=0),0,IF(AND(L580&gt;0,L580&lt;=2),1,IF(AND(L580&gt;2,L580&lt;=4),2,IF(AND(L580&gt;4,L580&lt;=6),3,IF(AND(L580&gt;6,L580&lt;=8),4,IF(AND(L580&gt;8,L580&lt;=10),5,IF(AND(L580&gt;10,L580&lt;=12),6,IF(AND(L580&gt;12,L580&lt;=14),7,IF(AND(L580&gt;14,L580&lt;=16),8,IF(AND(L580&gt;16,L580&lt;=18),9,10))))))))))</f>
        <v>0</v>
      </c>
      <c r="L580" s="57"/>
      <c r="M580" s="54" t="s">
        <v>62</v>
      </c>
      <c r="O580" s="53">
        <f>IF(AND(P580=0,P580&lt;=0),0,IF(AND(P580&gt;0,P580&lt;=2),1,IF(AND(P580&gt;2,P580&lt;=4),2,IF(AND(P580&gt;4,P580&lt;=6),3,IF(AND(P580&gt;6,P580&lt;=8),4,IF(AND(P580&gt;8,P580&lt;=10),5,IF(AND(P580&gt;10,P580&lt;=12),6,IF(AND(P580&gt;12,P580&lt;=14),7,IF(AND(P580&gt;14,P580&lt;=16),8,IF(AND(P580&gt;16,P580&lt;=18),9,10))))))))))</f>
        <v>0</v>
      </c>
      <c r="P580" s="57"/>
      <c r="Q580" s="54" t="s">
        <v>62</v>
      </c>
      <c r="S580" s="53">
        <f>IF(AND(T580=0,T580&lt;=0),0,IF(AND(T580&gt;0,T580&lt;=2),1,IF(AND(T580&gt;2,T580&lt;=4),2,IF(AND(T580&gt;4,T580&lt;=6),3,IF(AND(T580&gt;6,T580&lt;=8),4,IF(AND(T580&gt;8,T580&lt;=10),5,IF(AND(T580&gt;10,T580&lt;=12),6,IF(AND(T580&gt;12,T580&lt;=14),7,IF(AND(T580&gt;14,T580&lt;=16),8,IF(AND(T580&gt;16,T580&lt;=18),9,10))))))))))</f>
        <v>0</v>
      </c>
      <c r="T580" s="57"/>
      <c r="U580" s="54" t="s">
        <v>62</v>
      </c>
      <c r="W580" s="53">
        <f>IF(AND(X580=0,X580&lt;=0),0,IF(AND(X580&gt;0,X580&lt;=2),1,IF(AND(X580&gt;2,X580&lt;=4),2,IF(AND(X580&gt;4,X580&lt;=6),3,IF(AND(X580&gt;6,X580&lt;=8),4,IF(AND(X580&gt;8,X580&lt;=10),5,IF(AND(X580&gt;10,X580&lt;=12),6,IF(AND(X580&gt;12,X580&lt;=14),7,IF(AND(X580&gt;14,X580&lt;=16),8,IF(AND(X580&gt;16,X580&lt;=18),9,10))))))))))</f>
        <v>0</v>
      </c>
      <c r="X580" s="57"/>
      <c r="Y580" s="54" t="s">
        <v>62</v>
      </c>
      <c r="AA580" s="53">
        <f>IF(AND(AB580=0,AB580&lt;=0),0,IF(AND(AB580&gt;0,AB580&lt;=2),1,IF(AND(AB580&gt;2,AB580&lt;=4),2,IF(AND(AB580&gt;4,AB580&lt;=6),3,IF(AND(AB580&gt;6,AB580&lt;=8),4,IF(AND(AB580&gt;8,AB580&lt;=10),5,IF(AND(AB580&gt;10,AB580&lt;=12),6,IF(AND(AB580&gt;12,AB580&lt;=14),7,IF(AND(AB580&gt;14,AB580&lt;=16),8,IF(AND(AB580&gt;16,AB580&lt;=18),9,10))))))))))</f>
        <v>0</v>
      </c>
      <c r="AB580" s="57"/>
      <c r="AC580" s="54" t="s">
        <v>62</v>
      </c>
      <c r="AE580" s="53">
        <f>IF(AND(AF580=0,AF580&lt;=0),0,IF(AND(AF580&gt;0,AF580&lt;=2),1,IF(AND(AF580&gt;2,AF580&lt;=4),2,IF(AND(AF580&gt;4,AF580&lt;=6),3,IF(AND(AF580&gt;6,AF580&lt;=8),4,IF(AND(AF580&gt;8,AF580&lt;=10),5,IF(AND(AF580&gt;10,AF580&lt;=12),6,IF(AND(AF580&gt;12,AF580&lt;=14),7,IF(AND(AF580&gt;14,AF580&lt;=16),8,IF(AND(AF580&gt;16,AF580&lt;=18),9,10))))))))))</f>
        <v>0</v>
      </c>
      <c r="AF580" s="57"/>
      <c r="AG580" s="54" t="s">
        <v>62</v>
      </c>
      <c r="AI580" s="53">
        <f>IF(AND(AJ580=0,AJ580&lt;=0),0,IF(AND(AJ580&gt;0,AJ580&lt;=2),1,IF(AND(AJ580&gt;2,AJ580&lt;=4),2,IF(AND(AJ580&gt;4,AJ580&lt;=6),3,IF(AND(AJ580&gt;6,AJ580&lt;=8),4,IF(AND(AJ580&gt;8,AJ580&lt;=10),5,IF(AND(AJ580&gt;10,AJ580&lt;=12),6,IF(AND(AJ580&gt;12,AJ580&lt;=14),7,IF(AND(AJ580&gt;14,AJ580&lt;=16),8,IF(AND(AJ580&gt;16,AJ580&lt;=18),9,10))))))))))</f>
        <v>0</v>
      </c>
      <c r="AJ580" s="57"/>
      <c r="AK580" s="54" t="s">
        <v>62</v>
      </c>
      <c r="AM580" s="53">
        <f>IF(AND(AN580=0,AN580&lt;=0),0,IF(AND(AN580&gt;0,AN580&lt;=2),1,IF(AND(AN580&gt;2,AN580&lt;=4),2,IF(AND(AN580&gt;4,AN580&lt;=6),3,IF(AND(AN580&gt;6,AN580&lt;=8),4,IF(AND(AN580&gt;8,AN580&lt;=10),5,IF(AND(AN580&gt;10,AN580&lt;=12),6,IF(AND(AN580&gt;12,AN580&lt;=14),7,IF(AND(AN580&gt;14,AN580&lt;=16),8,IF(AND(AN580&gt;16,AN580&lt;=18),9,10))))))))))</f>
        <v>0</v>
      </c>
      <c r="AN580" s="57"/>
      <c r="AO580" s="54" t="s">
        <v>62</v>
      </c>
    </row>
    <row r="581" spans="2:41" ht="30" customHeight="1" x14ac:dyDescent="0.35">
      <c r="B581" s="29" t="s">
        <v>93</v>
      </c>
      <c r="C581" s="29" t="s">
        <v>110</v>
      </c>
      <c r="D581" s="1" t="s">
        <v>9</v>
      </c>
      <c r="E581" s="2" t="s">
        <v>8</v>
      </c>
      <c r="F581" s="30"/>
      <c r="G581" s="76">
        <f>H581</f>
        <v>6</v>
      </c>
      <c r="H581" s="77">
        <v>6</v>
      </c>
      <c r="I581" s="73" t="str">
        <f>IF(G581=0,"SIN DATOS",IF(AND(G581&gt;0,G581&lt;=6),"ORDENADO",IF(AND(G581&gt;6,G581&lt;=11),"ORDENADO/BUENA PRESENTACIÓN",IF(AND(G581&gt;11,G581&lt;=15),"ODENADO/BUENA PRESENTACION/MAYORES ARGUMENTO","EXCELENTE"))))</f>
        <v>ORDENADO</v>
      </c>
      <c r="J581" s="78"/>
      <c r="K581" s="76">
        <f>L581</f>
        <v>6</v>
      </c>
      <c r="L581" s="77">
        <v>6</v>
      </c>
      <c r="M581" s="73" t="str">
        <f>IF(K581=0,"SIN DATOS",IF(AND(K581&gt;0,K581&lt;=6),"ORDENADO",IF(AND(K581&gt;6,K581&lt;=11),"ORDENADO/BUENA PRESENTACIÓN",IF(AND(K581&gt;11,K581&lt;=15),"ODENADO/BUENA PRESENTACION/MAYORES ARGUMENTO","EXCELENTE"))))</f>
        <v>ORDENADO</v>
      </c>
      <c r="N581" s="78"/>
      <c r="O581" s="76">
        <f>P581</f>
        <v>6</v>
      </c>
      <c r="P581" s="77">
        <v>6</v>
      </c>
      <c r="Q581" s="73" t="str">
        <f>IF(O581=0,"SIN DATOS",IF(AND(O581&gt;0,O581&lt;=6),"ORDENADO",IF(AND(O581&gt;6,O581&lt;=11),"ORDENADO/BUENA PRESENTACIÓN",IF(AND(O581&gt;11,O581&lt;=15),"ODENADO/BUENA PRESENTACION/MAYORES ARGUMENTO","EXCELENTE"))))</f>
        <v>ORDENADO</v>
      </c>
      <c r="R581" s="78"/>
      <c r="S581" s="76">
        <f>T581</f>
        <v>5</v>
      </c>
      <c r="T581" s="77">
        <v>5</v>
      </c>
      <c r="U581" s="73" t="str">
        <f>IF(S581=0,"SIN DATOS",IF(AND(S581&gt;0,S581&lt;=6),"ORDENADO",IF(AND(S581&gt;6,S581&lt;=11),"ORDENADO/BUENA PRESENTACIÓN",IF(AND(S581&gt;11,S581&lt;=15),"ODENADO/BUENA PRESENTACION/MAYORES ARGUMENTO","EXCELENTE"))))</f>
        <v>ORDENADO</v>
      </c>
      <c r="V581" s="78"/>
      <c r="W581" s="76">
        <f>X581</f>
        <v>0</v>
      </c>
      <c r="X581" s="77"/>
      <c r="Y581" s="73" t="str">
        <f>IF(W581=0,"SIN DATOS",IF(AND(W581&gt;0,W581&lt;=6),"ORDENADO",IF(AND(W581&gt;6,W581&lt;=11),"ORDENADO/BUENA PRESENTACIÓN",IF(AND(W581&gt;11,W581&lt;=15),"ODENADO/BUENA PRESENTACION/MAYORES ARGUMENTO","EXCELENTE"))))</f>
        <v>SIN DATOS</v>
      </c>
      <c r="Z581" s="78"/>
      <c r="AA581" s="76">
        <f>AB581</f>
        <v>6</v>
      </c>
      <c r="AB581" s="77">
        <v>6</v>
      </c>
      <c r="AC581" s="73" t="str">
        <f>IF(AA581=0,"SIN DATOS",IF(AND(AA581&gt;0,AA581&lt;=6),"ORDENADO",IF(AND(AA581&gt;6,AA581&lt;=11),"ORDENADO/BUENA PRESENTACIÓN",IF(AND(AA581&gt;11,AA581&lt;=15),"ODENADO/BUENA PRESENTACION/MAYORES ARGUMENTO","EXCELENTE"))))</f>
        <v>ORDENADO</v>
      </c>
      <c r="AE581" s="76">
        <f>AF581</f>
        <v>7</v>
      </c>
      <c r="AF581" s="77">
        <v>7</v>
      </c>
      <c r="AG581" s="73" t="str">
        <f>IF(AE581=0,"SIN DATOS",IF(AND(AE581&gt;0,AE581&lt;=6),"ORDENADO",IF(AND(AE581&gt;6,AE581&lt;=11),"ORDENADO/BUENA PRESENTACIÓN",IF(AND(AE581&gt;11,AE581&lt;=15),"ODENADO/BUENA PRESENTACION/MAYORES ARGUMENTO","EXCELENTE"))))</f>
        <v>ORDENADO/BUENA PRESENTACIÓN</v>
      </c>
      <c r="AI581" s="76">
        <f>AJ581</f>
        <v>5</v>
      </c>
      <c r="AJ581" s="77">
        <v>5</v>
      </c>
      <c r="AK581" s="73" t="str">
        <f>IF(AI581=0,"SIN DATOS",IF(AND(AI581&gt;0,AI581&lt;=6),"ORDENADO",IF(AND(AI581&gt;6,AI581&lt;=11),"ORDENADO/BUENA PRESENTACIÓN",IF(AND(AI581&gt;11,AI581&lt;=15),"ODENADO/BUENA PRESENTACION/MAYORES ARGUMENTO","EXCELENTE"))))</f>
        <v>ORDENADO</v>
      </c>
      <c r="AL581" s="78"/>
      <c r="AM581" s="76">
        <f>AN581</f>
        <v>5</v>
      </c>
      <c r="AN581" s="77">
        <v>5</v>
      </c>
      <c r="AO581" s="73" t="str">
        <f>IF(AM581=0,"SIN DATOS",IF(AND(AM581&gt;0,AM581&lt;=6),"ORDENADO",IF(AND(AM581&gt;6,AM581&lt;=11),"ORDENADO/BUENA PRESENTACIÓN",IF(AND(AM581&gt;11,AM581&lt;=15),"ODENADO/BUENA PRESENTACION/MAYORES ARGUMENTO","EXCELENTE"))))</f>
        <v>ORDENADO</v>
      </c>
    </row>
    <row r="582" spans="2:41" ht="30" customHeight="1" x14ac:dyDescent="0.35">
      <c r="B582" s="29" t="s">
        <v>93</v>
      </c>
      <c r="C582" s="29" t="s">
        <v>110</v>
      </c>
      <c r="D582" s="1" t="s">
        <v>63</v>
      </c>
      <c r="E582" s="2" t="s">
        <v>10</v>
      </c>
      <c r="F582" s="30"/>
      <c r="G582" s="53">
        <f>H582</f>
        <v>0</v>
      </c>
      <c r="H582" s="57"/>
      <c r="I582" s="56"/>
      <c r="K582" s="53">
        <f>L582</f>
        <v>0</v>
      </c>
      <c r="L582" s="57"/>
      <c r="M582" s="56"/>
      <c r="O582" s="53">
        <f>P582</f>
        <v>0</v>
      </c>
      <c r="P582" s="57"/>
      <c r="Q582" s="56"/>
      <c r="S582" s="53">
        <f>T582</f>
        <v>0</v>
      </c>
      <c r="T582" s="57"/>
      <c r="U582" s="56"/>
      <c r="W582" s="53">
        <f>X582</f>
        <v>0</v>
      </c>
      <c r="X582" s="57"/>
      <c r="Y582" s="56"/>
      <c r="AA582" s="53">
        <f>AB582</f>
        <v>0</v>
      </c>
      <c r="AB582" s="57"/>
      <c r="AC582" s="56"/>
      <c r="AE582" s="53">
        <f>AF582</f>
        <v>0</v>
      </c>
      <c r="AF582" s="57"/>
      <c r="AG582" s="56"/>
      <c r="AI582" s="53">
        <f>AJ582</f>
        <v>0</v>
      </c>
      <c r="AJ582" s="57"/>
      <c r="AK582" s="56"/>
      <c r="AM582" s="53">
        <f>AN582</f>
        <v>0</v>
      </c>
      <c r="AN582" s="57"/>
      <c r="AO582" s="56"/>
    </row>
    <row r="583" spans="2:41" ht="15" customHeight="1" x14ac:dyDescent="0.35">
      <c r="B583" s="29" t="s">
        <v>93</v>
      </c>
      <c r="C583" s="29" t="s">
        <v>110</v>
      </c>
      <c r="D583" s="1" t="s">
        <v>80</v>
      </c>
      <c r="E583" s="2" t="s">
        <v>64</v>
      </c>
      <c r="F583" s="33"/>
      <c r="G583" s="64">
        <f>IF(H583=0,0,H583*50)</f>
        <v>0</v>
      </c>
      <c r="H583" s="63"/>
      <c r="I583" s="58" t="s">
        <v>66</v>
      </c>
      <c r="K583" s="64">
        <f>IF(L583=0,0,L583*50)</f>
        <v>0</v>
      </c>
      <c r="L583" s="63"/>
      <c r="M583" s="58" t="s">
        <v>66</v>
      </c>
      <c r="O583" s="64">
        <f>IF(P583=0,0,P583*50)</f>
        <v>0</v>
      </c>
      <c r="P583" s="63"/>
      <c r="Q583" s="58" t="s">
        <v>66</v>
      </c>
      <c r="S583" s="64">
        <f>IF(T583=0,0,T583*50)</f>
        <v>0</v>
      </c>
      <c r="T583" s="63"/>
      <c r="U583" s="58" t="s">
        <v>66</v>
      </c>
      <c r="W583" s="64">
        <f>IF(X583=0,0,X583*50)</f>
        <v>0</v>
      </c>
      <c r="X583" s="63"/>
      <c r="Y583" s="58" t="s">
        <v>66</v>
      </c>
      <c r="AA583" s="64">
        <f>IF(AB583=0,0,AB583*50)</f>
        <v>0</v>
      </c>
      <c r="AB583" s="63"/>
      <c r="AC583" s="58" t="s">
        <v>66</v>
      </c>
      <c r="AE583" s="64">
        <f>IF(AF583=0,0,AF583*50)</f>
        <v>0</v>
      </c>
      <c r="AF583" s="63"/>
      <c r="AG583" s="58" t="s">
        <v>66</v>
      </c>
      <c r="AI583" s="64">
        <f>IF(AJ583=0,0,AJ583*50)</f>
        <v>0</v>
      </c>
      <c r="AJ583" s="63"/>
      <c r="AK583" s="58" t="s">
        <v>66</v>
      </c>
      <c r="AM583" s="64">
        <f>IF(AN583=0,0,AN583*50)</f>
        <v>0</v>
      </c>
      <c r="AN583" s="63"/>
      <c r="AO583" s="58" t="s">
        <v>66</v>
      </c>
    </row>
    <row r="584" spans="2:41" ht="15" customHeight="1" x14ac:dyDescent="0.35">
      <c r="B584" s="29"/>
      <c r="C584" s="29"/>
      <c r="D584" s="42"/>
      <c r="E584" s="2"/>
      <c r="F584" s="43"/>
      <c r="G584" s="55"/>
      <c r="H584" s="55"/>
      <c r="I584" s="54"/>
      <c r="K584" s="55"/>
      <c r="L584" s="55"/>
      <c r="M584" s="54"/>
      <c r="O584" s="55"/>
      <c r="P584" s="55"/>
      <c r="Q584" s="54"/>
      <c r="S584" s="55"/>
      <c r="T584" s="55"/>
      <c r="U584" s="54"/>
      <c r="W584" s="55"/>
      <c r="X584" s="55"/>
      <c r="Y584" s="54"/>
      <c r="AA584" s="55"/>
      <c r="AB584" s="55"/>
      <c r="AC584" s="54"/>
      <c r="AE584" s="55"/>
      <c r="AF584" s="55"/>
      <c r="AG584" s="54"/>
      <c r="AI584" s="55"/>
      <c r="AJ584" s="55"/>
      <c r="AK584" s="54"/>
      <c r="AM584" s="55"/>
      <c r="AN584" s="55"/>
      <c r="AO584" s="54"/>
    </row>
    <row r="585" spans="2:41" ht="15.5" x14ac:dyDescent="0.35">
      <c r="B585" s="29"/>
      <c r="C585" s="29"/>
      <c r="D585" s="2" t="s">
        <v>50</v>
      </c>
      <c r="E585" s="2"/>
      <c r="F585" s="30"/>
      <c r="G585" s="84">
        <f>SUM(G575:G582)</f>
        <v>27</v>
      </c>
      <c r="H585" s="85">
        <f>VLOOKUP(G585,PAGO,2,FALSE)</f>
        <v>130</v>
      </c>
      <c r="I585" s="86" t="s">
        <v>68</v>
      </c>
      <c r="K585" s="84">
        <f>SUM(K575:K582)</f>
        <v>27</v>
      </c>
      <c r="L585" s="85">
        <f>VLOOKUP(K585,PAGO,2,FALSE)</f>
        <v>130</v>
      </c>
      <c r="M585" s="86" t="s">
        <v>68</v>
      </c>
      <c r="O585" s="84">
        <f>SUM(O575:O582)</f>
        <v>41</v>
      </c>
      <c r="P585" s="85">
        <f>VLOOKUP(O585,PAGO,2,FALSE)</f>
        <v>200</v>
      </c>
      <c r="Q585" s="86" t="s">
        <v>68</v>
      </c>
      <c r="S585" s="84">
        <f>SUM(S575:S582)</f>
        <v>27</v>
      </c>
      <c r="T585" s="85">
        <f>VLOOKUP(S585,PAGO,2,FALSE)</f>
        <v>130</v>
      </c>
      <c r="U585" s="86" t="s">
        <v>68</v>
      </c>
      <c r="W585" s="84">
        <f>SUM(W575:W582)</f>
        <v>0</v>
      </c>
      <c r="X585" s="85">
        <f>VLOOKUP(W585,PAGO,2,FALSE)</f>
        <v>0</v>
      </c>
      <c r="Y585" s="86" t="s">
        <v>68</v>
      </c>
      <c r="AA585" s="84">
        <f>SUM(AA575:AA582)</f>
        <v>33</v>
      </c>
      <c r="AB585" s="85">
        <f>VLOOKUP(AA585,PAGO,2,FALSE)</f>
        <v>160</v>
      </c>
      <c r="AC585" s="86" t="s">
        <v>68</v>
      </c>
      <c r="AE585" s="84">
        <f>SUM(AE575:AE582)</f>
        <v>37</v>
      </c>
      <c r="AF585" s="85">
        <f>VLOOKUP(AE585,PAGO,2,FALSE)</f>
        <v>180</v>
      </c>
      <c r="AG585" s="86" t="s">
        <v>68</v>
      </c>
      <c r="AI585" s="84">
        <f>SUM(AI575:AI582)</f>
        <v>30</v>
      </c>
      <c r="AJ585" s="85">
        <f>VLOOKUP(AI585,PAGO,2,FALSE)</f>
        <v>145</v>
      </c>
      <c r="AK585" s="86" t="s">
        <v>68</v>
      </c>
      <c r="AM585" s="84">
        <f>SUM(AM575:AM582)</f>
        <v>27</v>
      </c>
      <c r="AN585" s="85">
        <f>VLOOKUP(AM585,PAGO,2,FALSE)</f>
        <v>130</v>
      </c>
      <c r="AO585" s="86" t="s">
        <v>68</v>
      </c>
    </row>
    <row r="586" spans="2:41" ht="16" thickBot="1" x14ac:dyDescent="0.4">
      <c r="B586" s="80"/>
      <c r="C586" s="80"/>
      <c r="D586" s="81"/>
      <c r="E586" s="81"/>
      <c r="F586" s="82"/>
      <c r="G586" s="160">
        <f>IF(G579=0,-25,0)</f>
        <v>0</v>
      </c>
      <c r="H586" s="161"/>
      <c r="I586" s="87" t="s">
        <v>88</v>
      </c>
      <c r="K586" s="160">
        <f>IF(K579=0,-25,0)</f>
        <v>0</v>
      </c>
      <c r="L586" s="161"/>
      <c r="M586" s="87" t="s">
        <v>88</v>
      </c>
      <c r="O586" s="160">
        <f>IF(O579=0,-25,0)</f>
        <v>0</v>
      </c>
      <c r="P586" s="161"/>
      <c r="Q586" s="87" t="s">
        <v>88</v>
      </c>
      <c r="S586" s="160">
        <f>IF(S579=0,-25,0)</f>
        <v>0</v>
      </c>
      <c r="T586" s="161"/>
      <c r="U586" s="87" t="s">
        <v>88</v>
      </c>
      <c r="W586" s="160">
        <f>IF(W579=0,-25,0)</f>
        <v>-25</v>
      </c>
      <c r="X586" s="161"/>
      <c r="Y586" s="87" t="s">
        <v>88</v>
      </c>
      <c r="AA586" s="160">
        <f>IF(AA579=0,-25,0)</f>
        <v>0</v>
      </c>
      <c r="AB586" s="161"/>
      <c r="AC586" s="87" t="s">
        <v>88</v>
      </c>
      <c r="AE586" s="160">
        <f>IF(AE579=0,-25,0)</f>
        <v>0</v>
      </c>
      <c r="AF586" s="161"/>
      <c r="AG586" s="87" t="s">
        <v>88</v>
      </c>
      <c r="AI586" s="160">
        <f>IF(AI579=0,-25,0)</f>
        <v>0</v>
      </c>
      <c r="AJ586" s="161"/>
      <c r="AK586" s="87" t="s">
        <v>88</v>
      </c>
      <c r="AM586" s="160">
        <f>IF(AM579=0,-25,0)</f>
        <v>0</v>
      </c>
      <c r="AN586" s="161"/>
      <c r="AO586" s="87" t="s">
        <v>88</v>
      </c>
    </row>
    <row r="587" spans="2:41" ht="19" thickBot="1" x14ac:dyDescent="0.4">
      <c r="D587" s="151" t="s">
        <v>67</v>
      </c>
      <c r="E587" s="152"/>
      <c r="G587" s="153">
        <f>+G583+H585+G586</f>
        <v>130</v>
      </c>
      <c r="H587" s="154"/>
      <c r="I587" s="83" t="s">
        <v>69</v>
      </c>
      <c r="J587" s="71"/>
      <c r="K587" s="153">
        <f>+K583+L585+K586</f>
        <v>130</v>
      </c>
      <c r="L587" s="154"/>
      <c r="M587" s="83" t="s">
        <v>69</v>
      </c>
      <c r="N587" s="71"/>
      <c r="O587" s="153">
        <f>+O583+P585+O586</f>
        <v>200</v>
      </c>
      <c r="P587" s="154"/>
      <c r="Q587" s="83" t="s">
        <v>69</v>
      </c>
      <c r="R587" s="71"/>
      <c r="S587" s="153">
        <f>+S583+T585+S586</f>
        <v>130</v>
      </c>
      <c r="T587" s="154"/>
      <c r="U587" s="83" t="s">
        <v>69</v>
      </c>
      <c r="V587" s="71"/>
      <c r="W587" s="153">
        <f>+W583+X585+W586</f>
        <v>-25</v>
      </c>
      <c r="X587" s="154"/>
      <c r="Y587" s="83" t="s">
        <v>69</v>
      </c>
      <c r="Z587" s="71"/>
      <c r="AA587" s="153">
        <f>+AA583+AB585+AA586</f>
        <v>160</v>
      </c>
      <c r="AB587" s="154"/>
      <c r="AC587" s="83" t="s">
        <v>69</v>
      </c>
      <c r="AE587" s="153">
        <f>+AE583+AF585+AE586</f>
        <v>180</v>
      </c>
      <c r="AF587" s="154"/>
      <c r="AG587" s="83" t="s">
        <v>69</v>
      </c>
      <c r="AI587" s="153">
        <f>+AI583+AJ585+AI586</f>
        <v>145</v>
      </c>
      <c r="AJ587" s="154"/>
      <c r="AK587" s="83" t="s">
        <v>69</v>
      </c>
      <c r="AL587" s="71"/>
      <c r="AM587" s="153">
        <f>+AM583+AN585+AM586</f>
        <v>130</v>
      </c>
      <c r="AN587" s="154"/>
      <c r="AO587" s="83" t="s">
        <v>69</v>
      </c>
    </row>
    <row r="588" spans="2:41" ht="18.5" x14ac:dyDescent="0.35">
      <c r="D588" s="92"/>
      <c r="E588" s="92"/>
      <c r="G588" s="93"/>
      <c r="H588" s="93"/>
      <c r="I588" s="94"/>
      <c r="J588" s="71"/>
      <c r="K588" s="93"/>
      <c r="L588" s="93"/>
      <c r="M588" s="94"/>
      <c r="N588" s="71"/>
      <c r="O588" s="93"/>
      <c r="P588" s="93"/>
      <c r="Q588" s="94"/>
      <c r="R588" s="71"/>
      <c r="S588" s="117"/>
      <c r="T588" s="117"/>
      <c r="U588" s="94"/>
      <c r="V588" s="71"/>
      <c r="W588" s="93"/>
      <c r="X588" s="93"/>
      <c r="Y588" s="94"/>
      <c r="Z588" s="71"/>
      <c r="AA588" s="93"/>
      <c r="AB588" s="93"/>
      <c r="AC588" s="94"/>
      <c r="AE588" s="93"/>
      <c r="AF588" s="93"/>
      <c r="AG588" s="94"/>
      <c r="AL588" s="71"/>
      <c r="AM588" s="117"/>
      <c r="AN588" s="117"/>
      <c r="AO588" s="94"/>
    </row>
    <row r="589" spans="2:41" ht="18.5" x14ac:dyDescent="0.35">
      <c r="D589" s="92"/>
      <c r="E589" s="92"/>
      <c r="G589" s="93"/>
      <c r="H589" s="93"/>
      <c r="I589" s="94"/>
      <c r="J589" s="71"/>
      <c r="K589" s="93"/>
      <c r="L589" s="93"/>
      <c r="M589" s="94"/>
      <c r="N589" s="71"/>
      <c r="O589" s="93"/>
      <c r="P589" s="93"/>
      <c r="Q589" s="94"/>
      <c r="R589" s="71"/>
      <c r="S589" s="117"/>
      <c r="T589" s="117"/>
      <c r="U589" s="94"/>
      <c r="V589" s="71"/>
      <c r="W589" s="93"/>
      <c r="X589" s="93"/>
      <c r="Y589" s="94"/>
      <c r="Z589" s="71"/>
      <c r="AA589" s="93"/>
      <c r="AB589" s="93"/>
      <c r="AC589" s="94"/>
      <c r="AE589" s="93"/>
      <c r="AF589" s="93"/>
      <c r="AG589" s="94"/>
      <c r="AL589" s="71"/>
      <c r="AM589" s="117"/>
      <c r="AN589" s="117"/>
      <c r="AO589" s="94"/>
    </row>
    <row r="591" spans="2:41" ht="26" x14ac:dyDescent="0.6">
      <c r="B591" s="51" t="s">
        <v>78</v>
      </c>
      <c r="C591" s="51"/>
      <c r="D591" s="51"/>
      <c r="E591" s="51"/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Q591" s="51"/>
      <c r="R591" s="51"/>
      <c r="S591" s="51"/>
      <c r="T591" s="51"/>
      <c r="U591" s="51"/>
      <c r="V591" s="51"/>
      <c r="W591" s="51"/>
      <c r="X591" s="51"/>
      <c r="Y591" s="51"/>
      <c r="Z591" s="51"/>
      <c r="AA591" s="51"/>
      <c r="AB591" s="51"/>
      <c r="AC591" s="51"/>
      <c r="AD591" s="51"/>
      <c r="AE591" s="51"/>
      <c r="AF591" s="51"/>
      <c r="AG591" s="51"/>
      <c r="AL591" s="51"/>
      <c r="AM591" s="51"/>
      <c r="AN591" s="51"/>
      <c r="AO591" s="51"/>
    </row>
    <row r="593" spans="2:41" ht="18.5" x14ac:dyDescent="0.45">
      <c r="B593" s="39" t="s">
        <v>46</v>
      </c>
      <c r="C593" s="39" t="s">
        <v>47</v>
      </c>
      <c r="D593" s="104" t="s">
        <v>48</v>
      </c>
      <c r="E593" s="105"/>
      <c r="F593" s="40"/>
      <c r="G593" s="157" t="s">
        <v>55</v>
      </c>
      <c r="H593" s="158"/>
      <c r="I593" s="159"/>
      <c r="J593" s="40"/>
      <c r="K593" s="157" t="s">
        <v>54</v>
      </c>
      <c r="L593" s="158"/>
      <c r="M593" s="159"/>
      <c r="O593" s="157" t="s">
        <v>56</v>
      </c>
      <c r="P593" s="158"/>
      <c r="Q593" s="159"/>
      <c r="R593" s="40"/>
      <c r="S593" s="157" t="s">
        <v>57</v>
      </c>
      <c r="T593" s="158"/>
      <c r="U593" s="159"/>
      <c r="V593" s="40"/>
      <c r="W593" s="157" t="s">
        <v>58</v>
      </c>
      <c r="X593" s="158"/>
      <c r="Y593" s="159"/>
      <c r="Z593" s="40"/>
      <c r="AA593" s="157" t="s">
        <v>59</v>
      </c>
      <c r="AB593" s="158"/>
      <c r="AC593" s="159"/>
      <c r="AE593" s="157" t="s">
        <v>89</v>
      </c>
      <c r="AF593" s="158"/>
      <c r="AG593" s="159"/>
      <c r="AL593" s="40"/>
      <c r="AM593" s="157" t="s">
        <v>57</v>
      </c>
      <c r="AN593" s="158"/>
      <c r="AO593" s="159"/>
    </row>
    <row r="594" spans="2:41" ht="18.5" x14ac:dyDescent="0.45">
      <c r="B594" s="41"/>
      <c r="C594" s="41"/>
      <c r="D594" s="74"/>
      <c r="E594" s="75"/>
      <c r="F594" s="40"/>
      <c r="G594" s="59" t="s">
        <v>76</v>
      </c>
      <c r="H594" s="59" t="s">
        <v>75</v>
      </c>
      <c r="I594" s="60" t="s">
        <v>49</v>
      </c>
      <c r="J594" s="40"/>
      <c r="K594" s="59" t="s">
        <v>76</v>
      </c>
      <c r="L594" s="59" t="s">
        <v>75</v>
      </c>
      <c r="M594" s="60" t="s">
        <v>49</v>
      </c>
      <c r="N594" s="61"/>
      <c r="O594" s="59" t="s">
        <v>76</v>
      </c>
      <c r="P594" s="59" t="s">
        <v>75</v>
      </c>
      <c r="Q594" s="60" t="s">
        <v>49</v>
      </c>
      <c r="R594" s="62"/>
      <c r="S594" s="59" t="s">
        <v>76</v>
      </c>
      <c r="T594" s="59" t="s">
        <v>75</v>
      </c>
      <c r="U594" s="60" t="s">
        <v>49</v>
      </c>
      <c r="V594" s="62"/>
      <c r="W594" s="59" t="s">
        <v>76</v>
      </c>
      <c r="X594" s="59" t="s">
        <v>75</v>
      </c>
      <c r="Y594" s="60" t="s">
        <v>49</v>
      </c>
      <c r="Z594" s="62"/>
      <c r="AA594" s="59" t="s">
        <v>76</v>
      </c>
      <c r="AB594" s="59" t="s">
        <v>75</v>
      </c>
      <c r="AC594" s="60" t="s">
        <v>49</v>
      </c>
      <c r="AE594" s="59" t="s">
        <v>76</v>
      </c>
      <c r="AF594" s="59" t="s">
        <v>75</v>
      </c>
      <c r="AG594" s="60" t="s">
        <v>49</v>
      </c>
      <c r="AL594" s="62"/>
      <c r="AM594" s="59" t="s">
        <v>76</v>
      </c>
      <c r="AN594" s="59" t="s">
        <v>75</v>
      </c>
      <c r="AO594" s="60" t="s">
        <v>49</v>
      </c>
    </row>
    <row r="595" spans="2:41" x14ac:dyDescent="0.35">
      <c r="B595" s="24"/>
      <c r="C595" s="24"/>
      <c r="D595" s="25"/>
      <c r="E595" s="26"/>
      <c r="F595" s="27"/>
      <c r="G595" s="72"/>
      <c r="H595" s="72"/>
      <c r="I595" s="72"/>
      <c r="J595" s="72"/>
      <c r="K595" s="28"/>
      <c r="L595" s="28"/>
      <c r="M595" s="28"/>
      <c r="O595" s="28"/>
      <c r="P595" s="28"/>
      <c r="Q595" s="28"/>
      <c r="S595" s="28"/>
      <c r="T595" s="28"/>
      <c r="U595" s="28"/>
      <c r="W595" s="28"/>
      <c r="X595" s="28"/>
      <c r="Y595" s="28"/>
      <c r="AA595" s="28"/>
      <c r="AB595" s="28"/>
      <c r="AC595" s="28"/>
      <c r="AE595" s="28"/>
      <c r="AF595" s="28"/>
      <c r="AG595" s="28"/>
      <c r="AM595" s="28"/>
      <c r="AN595" s="28"/>
      <c r="AO595" s="28"/>
    </row>
    <row r="596" spans="2:41" ht="30" customHeight="1" x14ac:dyDescent="0.35">
      <c r="B596" s="29" t="s">
        <v>93</v>
      </c>
      <c r="C596" s="29" t="s">
        <v>109</v>
      </c>
      <c r="D596" s="1" t="s">
        <v>0</v>
      </c>
      <c r="E596" s="2" t="s">
        <v>1</v>
      </c>
      <c r="F596" s="30"/>
      <c r="G596" s="53">
        <f>IF(AND(H596=0,H596&lt;=0),0,IF(AND(H596&gt;0,H596&lt;=5),3,IF(AND(H596&gt;5,H596&lt;=10),5,IF(AND(H596&gt;10,H596&lt;=15),7,IF(AND(H596&gt;15,H596&lt;=20),9,IF(AND(H596&gt;20,H596&lt;=30),11,IF(AND(H596&gt;30,H596&lt;=40),13,IF(AND(H596&gt;40,H596&lt;=50),15,IF(AND(H596&gt;50,H596&lt;=65),17,IF(AND(H596&gt;65,H596&lt;=80),19,21))))))))))</f>
        <v>0</v>
      </c>
      <c r="H596" s="57"/>
      <c r="I596" s="54" t="s">
        <v>51</v>
      </c>
      <c r="K596" s="53">
        <f>IF(AND(L596=0,L596&lt;=0),0,IF(AND(L596&gt;0,L596&lt;=5),3,IF(AND(L596&gt;5,L596&lt;=10),5,IF(AND(L596&gt;10,L596&lt;=15),7,IF(AND(L596&gt;15,L596&lt;=20),9,IF(AND(L596&gt;20,L596&lt;=30),11,IF(AND(L596&gt;30,L596&lt;=40),13,IF(AND(L596&gt;40,L596&lt;=50),15,IF(AND(L596&gt;50,L596&lt;=65),17,IF(AND(L596&gt;65,L596&lt;=80),19,21))))))))))</f>
        <v>17</v>
      </c>
      <c r="L596" s="57">
        <v>63</v>
      </c>
      <c r="M596" s="54" t="s">
        <v>51</v>
      </c>
      <c r="O596" s="53">
        <f>IF(AND(P596=0,P596&lt;=0),0,IF(AND(P596&gt;0,P596&lt;=5),3,IF(AND(P596&gt;5,P596&lt;=10),5,IF(AND(P596&gt;10,P596&lt;=15),7,IF(AND(P596&gt;15,P596&lt;=20),9,IF(AND(P596&gt;20,P596&lt;=30),11,IF(AND(P596&gt;30,P596&lt;=40),13,IF(AND(P596&gt;40,P596&lt;=50),15,IF(AND(P596&gt;50,P596&lt;=65),17,IF(AND(P596&gt;65,P596&lt;=80),19,21))))))))))</f>
        <v>17</v>
      </c>
      <c r="P596" s="57">
        <v>61</v>
      </c>
      <c r="Q596" s="54" t="s">
        <v>51</v>
      </c>
      <c r="S596" s="53">
        <f>IF(AND(T596=0,T596&lt;=0),0,IF(AND(T596&gt;0,T596&lt;=5),3,IF(AND(T596&gt;5,T596&lt;=10),5,IF(AND(T596&gt;10,T596&lt;=15),7,IF(AND(T596&gt;15,T596&lt;=20),9,IF(AND(T596&gt;20,T596&lt;=30),11,IF(AND(T596&gt;30,T596&lt;=40),13,IF(AND(T596&gt;40,T596&lt;=50),15,IF(AND(T596&gt;50,T596&lt;=65),17,IF(AND(T596&gt;65,T596&lt;=80),19,21))))))))))</f>
        <v>11</v>
      </c>
      <c r="T596" s="57">
        <v>26</v>
      </c>
      <c r="U596" s="54" t="s">
        <v>51</v>
      </c>
      <c r="W596" s="53">
        <f>IF(AND(X596=0,X596&lt;=0),0,IF(AND(X596&gt;0,X596&lt;=5),3,IF(AND(X596&gt;5,X596&lt;=10),5,IF(AND(X596&gt;10,X596&lt;=15),7,IF(AND(X596&gt;15,X596&lt;=20),9,IF(AND(X596&gt;20,X596&lt;=30),11,IF(AND(X596&gt;30,X596&lt;=40),13,IF(AND(X596&gt;40,X596&lt;=50),15,IF(AND(X596&gt;50,X596&lt;=65),17,IF(AND(X596&gt;65,X596&lt;=80),19,21))))))))))</f>
        <v>0</v>
      </c>
      <c r="X596" s="57"/>
      <c r="Y596" s="54" t="s">
        <v>51</v>
      </c>
      <c r="AA596" s="53">
        <f>IF(AND(AB596=0,AB596&lt;=0),0,IF(AND(AB596&gt;0,AB596&lt;=5),3,IF(AND(AB596&gt;5,AB596&lt;=10),5,IF(AND(AB596&gt;10,AB596&lt;=15),7,IF(AND(AB596&gt;15,AB596&lt;=20),9,IF(AND(AB596&gt;20,AB596&lt;=30),11,IF(AND(AB596&gt;30,AB596&lt;=40),13,IF(AND(AB596&gt;40,AB596&lt;=50),15,IF(AND(AB596&gt;50,AB596&lt;=65),17,IF(AND(AB596&gt;65,AB596&lt;=80),19,21))))))))))</f>
        <v>15</v>
      </c>
      <c r="AB596" s="57">
        <v>50</v>
      </c>
      <c r="AC596" s="54" t="s">
        <v>51</v>
      </c>
      <c r="AE596" s="53">
        <f>IF(AND(AF596=0,AF596&lt;=0),0,IF(AND(AF596&gt;0,AF596&lt;=5),3,IF(AND(AF596&gt;5,AF596&lt;=10),5,IF(AND(AF596&gt;10,AF596&lt;=15),7,IF(AND(AF596&gt;15,AF596&lt;=20),9,IF(AND(AF596&gt;20,AF596&lt;=30),11,IF(AND(AF596&gt;30,AF596&lt;=40),13,IF(AND(AF596&gt;40,AF596&lt;=50),15,IF(AND(AF596&gt;50,AF596&lt;=65),17,IF(AND(AF596&gt;65,AF596&lt;=80),19,21))))))))))</f>
        <v>19</v>
      </c>
      <c r="AF596" s="57">
        <v>70</v>
      </c>
      <c r="AG596" s="54" t="s">
        <v>51</v>
      </c>
      <c r="AM596" s="53">
        <f>IF(AND(AN596=0,AN596&lt;=0),0,IF(AND(AN596&gt;0,AN596&lt;=5),3,IF(AND(AN596&gt;5,AN596&lt;=10),5,IF(AND(AN596&gt;10,AN596&lt;=15),7,IF(AND(AN596&gt;15,AN596&lt;=20),9,IF(AND(AN596&gt;20,AN596&lt;=30),11,IF(AND(AN596&gt;30,AN596&lt;=40),13,IF(AND(AN596&gt;40,AN596&lt;=50),15,IF(AND(AN596&gt;50,AN596&lt;=65),17,IF(AND(AN596&gt;65,AN596&lt;=80),19,21))))))))))</f>
        <v>11</v>
      </c>
      <c r="AN596" s="57">
        <v>26</v>
      </c>
      <c r="AO596" s="54" t="s">
        <v>51</v>
      </c>
    </row>
    <row r="597" spans="2:41" ht="30" customHeight="1" x14ac:dyDescent="0.35">
      <c r="B597" s="29" t="s">
        <v>93</v>
      </c>
      <c r="C597" s="29" t="s">
        <v>109</v>
      </c>
      <c r="D597" s="1" t="s">
        <v>2</v>
      </c>
      <c r="E597" s="2" t="s">
        <v>82</v>
      </c>
      <c r="F597" s="30"/>
      <c r="G597" s="53">
        <f>IF(AND(H597=0,H597&lt;=0),0,IF(AND(H597&gt;0,H597&lt;=5),3,IF(AND(H597&gt;5,H597&lt;=10),6,IF(AND(H597&gt;10,H597&lt;=15),9,IF(AND(H597&gt;15,H597&lt;=20),12,IF(AND(H597&gt;20,H597&lt;=25),15,IF(AND(H597&gt;25,H597&lt;=30),18,IF(AND(H597&gt;30,H597&lt;=35),21,IF(AND(H597&gt;35,H597&lt;=40),24,IF(AND(H597&gt;40,H597&lt;=45),27,30))))))))))</f>
        <v>0</v>
      </c>
      <c r="H597" s="57"/>
      <c r="I597" s="54" t="s">
        <v>83</v>
      </c>
      <c r="K597" s="53">
        <f>IF(AND(L597=0,L597&lt;=0),0,IF(AND(L597&gt;0,L597&lt;=5),3,IF(AND(L597&gt;5,L597&lt;=10),6,IF(AND(L597&gt;10,L597&lt;=15),9,IF(AND(L597&gt;15,L597&lt;=20),12,IF(AND(L597&gt;20,L597&lt;=25),15,IF(AND(L597&gt;25,L597&lt;=30),18,IF(AND(L597&gt;30,L597&lt;=35),21,IF(AND(L597&gt;35,L597&lt;=40),24,IF(AND(L597&gt;40,L597&lt;=45),27,30))))))))))</f>
        <v>3</v>
      </c>
      <c r="L597" s="57">
        <v>4</v>
      </c>
      <c r="M597" s="54" t="s">
        <v>83</v>
      </c>
      <c r="O597" s="53">
        <f>IF(AND(P597=0,P597&lt;=0),0,IF(AND(P597&gt;0,P597&lt;=5),3,IF(AND(P597&gt;5,P597&lt;=10),6,IF(AND(P597&gt;10,P597&lt;=15),9,IF(AND(P597&gt;15,P597&lt;=20),12,IF(AND(P597&gt;20,P597&lt;=25),15,IF(AND(P597&gt;25,P597&lt;=30),18,IF(AND(P597&gt;30,P597&lt;=35),21,IF(AND(P597&gt;35,P597&lt;=40),24,IF(AND(P597&gt;40,P597&lt;=45),27,30))))))))))</f>
        <v>6</v>
      </c>
      <c r="P597" s="57">
        <v>7</v>
      </c>
      <c r="Q597" s="54" t="s">
        <v>83</v>
      </c>
      <c r="S597" s="53">
        <f>IF(AND(T597=0,T597&lt;=0),0,IF(AND(T597&gt;0,T597&lt;=5),3,IF(AND(T597&gt;5,T597&lt;=10),6,IF(AND(T597&gt;10,T597&lt;=15),9,IF(AND(T597&gt;15,T597&lt;=20),12,IF(AND(T597&gt;20,T597&lt;=25),15,IF(AND(T597&gt;25,T597&lt;=30),18,IF(AND(T597&gt;30,T597&lt;=35),21,IF(AND(T597&gt;35,T597&lt;=40),24,IF(AND(T597&gt;40,T597&lt;=45),27,30))))))))))</f>
        <v>3</v>
      </c>
      <c r="T597" s="57">
        <v>4</v>
      </c>
      <c r="U597" s="54" t="s">
        <v>86</v>
      </c>
      <c r="W597" s="53">
        <f>IF(AND(X597=0,X597&lt;=0),0,IF(AND(X597&gt;0,X597&lt;=5),3,IF(AND(X597&gt;5,X597&lt;=10),6,IF(AND(X597&gt;10,X597&lt;=15),9,IF(AND(X597&gt;15,X597&lt;=20),12,IF(AND(X597&gt;20,X597&lt;=25),15,IF(AND(X597&gt;25,X597&lt;=30),18,IF(AND(X597&gt;30,X597&lt;=35),21,IF(AND(X597&gt;35,X597&lt;=40),24,IF(AND(X597&gt;40,X597&lt;=45),27,30))))))))))</f>
        <v>0</v>
      </c>
      <c r="X597" s="57"/>
      <c r="Y597" s="54" t="s">
        <v>83</v>
      </c>
      <c r="AA597" s="53">
        <f>IF(AND(AB597=0,AB597&lt;=0),0,IF(AND(AB597&gt;0,AB597&lt;=5),3,IF(AND(AB597&gt;5,AB597&lt;=10),6,IF(AND(AB597&gt;10,AB597&lt;=15),9,IF(AND(AB597&gt;15,AB597&lt;=20),12,IF(AND(AB597&gt;20,AB597&lt;=25),15,IF(AND(AB597&gt;25,AB597&lt;=30),18,IF(AND(AB597&gt;30,AB597&lt;=35),21,IF(AND(AB597&gt;35,AB597&lt;=40),24,IF(AND(AB597&gt;40,AB597&lt;=45),27,30))))))))))</f>
        <v>3</v>
      </c>
      <c r="AB597" s="57">
        <v>3</v>
      </c>
      <c r="AC597" s="54" t="s">
        <v>83</v>
      </c>
      <c r="AE597" s="53">
        <f>IF(AND(AF597=0,AF597&lt;=0),0,IF(AND(AF597&gt;0,AF597&lt;=5),3,IF(AND(AF597&gt;5,AF597&lt;=10),6,IF(AND(AF597&gt;10,AF597&lt;=15),9,IF(AND(AF597&gt;15,AF597&lt;=20),12,IF(AND(AF597&gt;20,AF597&lt;=25),15,IF(AND(AF597&gt;25,AF597&lt;=30),18,IF(AND(AF597&gt;30,AF597&lt;=35),21,IF(AND(AF597&gt;35,AF597&lt;=40),24,IF(AND(AF597&gt;40,AF597&lt;=45),27,30))))))))))</f>
        <v>9</v>
      </c>
      <c r="AF597" s="57">
        <v>15</v>
      </c>
      <c r="AG597" s="54" t="s">
        <v>83</v>
      </c>
      <c r="AM597" s="53">
        <f>IF(AND(AN597=0,AN597&lt;=0),0,IF(AND(AN597&gt;0,AN597&lt;=5),3,IF(AND(AN597&gt;5,AN597&lt;=10),6,IF(AND(AN597&gt;10,AN597&lt;=15),9,IF(AND(AN597&gt;15,AN597&lt;=20),12,IF(AND(AN597&gt;20,AN597&lt;=25),15,IF(AND(AN597&gt;25,AN597&lt;=30),18,IF(AND(AN597&gt;30,AN597&lt;=35),21,IF(AND(AN597&gt;35,AN597&lt;=40),24,IF(AND(AN597&gt;40,AN597&lt;=45),27,30))))))))))</f>
        <v>3</v>
      </c>
      <c r="AN597" s="57">
        <v>4</v>
      </c>
      <c r="AO597" s="54" t="s">
        <v>86</v>
      </c>
    </row>
    <row r="598" spans="2:41" ht="30" customHeight="1" x14ac:dyDescent="0.35">
      <c r="B598" s="29" t="s">
        <v>93</v>
      </c>
      <c r="C598" s="29" t="s">
        <v>109</v>
      </c>
      <c r="D598" s="1" t="s">
        <v>3</v>
      </c>
      <c r="E598" s="2" t="s">
        <v>81</v>
      </c>
      <c r="F598" s="30"/>
      <c r="G598" s="53">
        <f>IF(AND(H598=0,H598&lt;=0),0,IF(AND(H598&gt;0,H598&lt;=5),3,IF(AND(H598&gt;5,H598&lt;=10),5,IF(AND(H598&gt;10,H598&lt;=15),7,IF(AND(H598&gt;15,H598&lt;=20),9,IF(AND(H598&gt;20,H598&lt;=25),11,IF(AND(H598&gt;25,H598&lt;=30),13,IF(AND(H598&gt;30,H598&lt;=35),15,IF(AND(H598&gt;35,H598&lt;=40),17,IF(AND(H598&gt;40,H598&lt;=45),19,21))))))))))</f>
        <v>0</v>
      </c>
      <c r="H598" s="57"/>
      <c r="I598" s="54" t="s">
        <v>81</v>
      </c>
      <c r="K598" s="53">
        <f>IF(AND(L598=0,L598&lt;=0),0,IF(AND(L598&gt;0,L598&lt;=5),3,IF(AND(L598&gt;5,L598&lt;=10),5,IF(AND(L598&gt;10,L598&lt;=15),7,IF(AND(L598&gt;15,L598&lt;=20),9,IF(AND(L598&gt;20,L598&lt;=25),11,IF(AND(L598&gt;25,L598&lt;=30),13,IF(AND(L598&gt;30,L598&lt;=35),15,IF(AND(L598&gt;35,L598&lt;=40),17,IF(AND(L598&gt;40,L598&lt;=45),19,21))))))))))</f>
        <v>5</v>
      </c>
      <c r="L598" s="57">
        <v>7</v>
      </c>
      <c r="M598" s="54" t="s">
        <v>81</v>
      </c>
      <c r="O598" s="53">
        <f>IF(AND(P598=0,P598&lt;=0),0,IF(AND(P598&gt;0,P598&lt;=5),3,IF(AND(P598&gt;5,P598&lt;=10),5,IF(AND(P598&gt;10,P598&lt;=15),7,IF(AND(P598&gt;15,P598&lt;=20),9,IF(AND(P598&gt;20,P598&lt;=25),11,IF(AND(P598&gt;25,P598&lt;=30),13,IF(AND(P598&gt;30,P598&lt;=35),15,IF(AND(P598&gt;35,P598&lt;=40),17,IF(AND(P598&gt;40,P598&lt;=45),19,21))))))))))</f>
        <v>5</v>
      </c>
      <c r="P598" s="57">
        <v>6</v>
      </c>
      <c r="Q598" s="54" t="s">
        <v>81</v>
      </c>
      <c r="S598" s="53">
        <f>IF(AND(T598=0,T598&lt;=0),0,IF(AND(T598&gt;0,T598&lt;=5),3,IF(AND(T598&gt;5,T598&lt;=10),5,IF(AND(T598&gt;10,T598&lt;=15),7,IF(AND(T598&gt;15,T598&lt;=20),9,IF(AND(T598&gt;20,T598&lt;=25),11,IF(AND(T598&gt;25,T598&lt;=30),13,IF(AND(T598&gt;30,T598&lt;=35),15,IF(AND(T598&gt;35,T598&lt;=40),17,IF(AND(T598&gt;40,T598&lt;=45),19,21))))))))))</f>
        <v>3</v>
      </c>
      <c r="T598" s="57">
        <v>3</v>
      </c>
      <c r="U598" s="54" t="s">
        <v>81</v>
      </c>
      <c r="W598" s="53">
        <f>IF(AND(X598=0,X598&lt;=0),0,IF(AND(X598&gt;0,X598&lt;=5),3,IF(AND(X598&gt;5,X598&lt;=10),5,IF(AND(X598&gt;10,X598&lt;=15),7,IF(AND(X598&gt;15,X598&lt;=20),9,IF(AND(X598&gt;20,X598&lt;=25),11,IF(AND(X598&gt;25,X598&lt;=30),13,IF(AND(X598&gt;30,X598&lt;=35),15,IF(AND(X598&gt;35,X598&lt;=40),17,IF(AND(X598&gt;40,X598&lt;=45),19,21))))))))))</f>
        <v>0</v>
      </c>
      <c r="X598" s="57"/>
      <c r="Y598" s="54" t="s">
        <v>81</v>
      </c>
      <c r="AA598" s="53">
        <f>IF(AND(AB598=0,AB598&lt;=0),0,IF(AND(AB598&gt;0,AB598&lt;=5),3,IF(AND(AB598&gt;5,AB598&lt;=10),5,IF(AND(AB598&gt;10,AB598&lt;=15),7,IF(AND(AB598&gt;15,AB598&lt;=20),9,IF(AND(AB598&gt;20,AB598&lt;=25),11,IF(AND(AB598&gt;25,AB598&lt;=30),13,IF(AND(AB598&gt;30,AB598&lt;=35),15,IF(AND(AB598&gt;35,AB598&lt;=40),17,IF(AND(AB598&gt;40,AB598&lt;=45),19,21))))))))))</f>
        <v>5</v>
      </c>
      <c r="AB598" s="57">
        <v>8</v>
      </c>
      <c r="AC598" s="54" t="s">
        <v>81</v>
      </c>
      <c r="AE598" s="53">
        <f>IF(AND(AF598=0,AF598&lt;=0),0,IF(AND(AF598&gt;0,AF598&lt;=5),3,IF(AND(AF598&gt;5,AF598&lt;=10),5,IF(AND(AF598&gt;10,AF598&lt;=15),7,IF(AND(AF598&gt;15,AF598&lt;=20),9,IF(AND(AF598&gt;20,AF598&lt;=25),11,IF(AND(AF598&gt;25,AF598&lt;=30),13,IF(AND(AF598&gt;30,AF598&lt;=35),15,IF(AND(AF598&gt;35,AF598&lt;=40),17,IF(AND(AF598&gt;40,AF598&lt;=45),19,21))))))))))</f>
        <v>5</v>
      </c>
      <c r="AF598" s="57">
        <v>9</v>
      </c>
      <c r="AG598" s="54" t="s">
        <v>81</v>
      </c>
      <c r="AM598" s="53">
        <f>IF(AND(AN598=0,AN598&lt;=0),0,IF(AND(AN598&gt;0,AN598&lt;=5),3,IF(AND(AN598&gt;5,AN598&lt;=10),5,IF(AND(AN598&gt;10,AN598&lt;=15),7,IF(AND(AN598&gt;15,AN598&lt;=20),9,IF(AND(AN598&gt;20,AN598&lt;=25),11,IF(AND(AN598&gt;25,AN598&lt;=30),13,IF(AND(AN598&gt;30,AN598&lt;=35),15,IF(AND(AN598&gt;35,AN598&lt;=40),17,IF(AND(AN598&gt;40,AN598&lt;=45),19,21))))))))))</f>
        <v>3</v>
      </c>
      <c r="AN598" s="57">
        <v>3</v>
      </c>
      <c r="AO598" s="54" t="s">
        <v>81</v>
      </c>
    </row>
    <row r="599" spans="2:41" ht="30" customHeight="1" x14ac:dyDescent="0.35">
      <c r="B599" s="29" t="s">
        <v>93</v>
      </c>
      <c r="C599" s="29" t="s">
        <v>109</v>
      </c>
      <c r="D599" s="1" t="s">
        <v>4</v>
      </c>
      <c r="E599" s="2" t="s">
        <v>52</v>
      </c>
      <c r="F599" s="30"/>
      <c r="G599" s="53">
        <f>IF(H599&lt;1,0,IF(H599=1,2,IF(H599=2,4,IF(H599=3,6,IF(H599=4,8,IF(H599=5,10,IF(H599=6,12,IF(H599=7,14,IF(H599=8,16,IF(H599=9,18,20))))))))))</f>
        <v>0</v>
      </c>
      <c r="H599" s="57"/>
      <c r="I599" s="54" t="s">
        <v>52</v>
      </c>
      <c r="K599" s="53">
        <f>IF(L599&lt;1,0,IF(L599=1,2,IF(L599=2,4,IF(L599=3,6,IF(L599=4,8,IF(L599=5,10,IF(L599=6,12,IF(L599=7,14,IF(L599=8,16,IF(L599=9,18,20))))))))))</f>
        <v>0</v>
      </c>
      <c r="L599" s="57"/>
      <c r="M599" s="54" t="s">
        <v>52</v>
      </c>
      <c r="O599" s="53">
        <f>IF(P599&lt;1,0,IF(P599=1,2,IF(P599=2,4,IF(P599=3,6,IF(P599=4,8,IF(P599=5,10,IF(P599=6,12,IF(P599=7,14,IF(P599=8,16,IF(P599=9,18,20))))))))))</f>
        <v>0</v>
      </c>
      <c r="P599" s="57"/>
      <c r="Q599" s="54" t="s">
        <v>52</v>
      </c>
      <c r="S599" s="53">
        <f>IF(T599&lt;1,0,IF(T599=1,2,IF(T599=2,4,IF(T599=3,6,IF(T599=4,8,IF(T599=5,10,IF(T599=6,12,IF(T599=7,14,IF(T599=8,16,IF(T599=9,18,20))))))))))</f>
        <v>0</v>
      </c>
      <c r="T599" s="57"/>
      <c r="U599" s="54" t="s">
        <v>52</v>
      </c>
      <c r="W599" s="53">
        <f>IF(X599&lt;1,0,IF(X599=1,2,IF(X599=2,4,IF(X599=3,6,IF(X599=4,8,IF(X599=5,10,IF(X599=6,12,IF(X599=7,14,IF(X599=8,16,IF(X599=9,18,20))))))))))</f>
        <v>0</v>
      </c>
      <c r="X599" s="57"/>
      <c r="Y599" s="54" t="s">
        <v>52</v>
      </c>
      <c r="AA599" s="53">
        <f>IF(AB599&lt;1,0,IF(AB599=1,2,IF(AB599=2,4,IF(AB599=3,6,IF(AB599=4,8,IF(AB599=5,10,IF(AB599=6,12,IF(AB599=7,14,IF(AB599=8,16,IF(AB599=9,18,20))))))))))</f>
        <v>0</v>
      </c>
      <c r="AB599" s="57"/>
      <c r="AC599" s="54" t="s">
        <v>52</v>
      </c>
      <c r="AE599" s="53">
        <f>IF(AF599&lt;1,0,IF(AF599=1,2,IF(AF599=2,4,IF(AF599=3,6,IF(AF599=4,8,IF(AF599=5,10,IF(AF599=6,12,IF(AF599=7,14,IF(AF599=8,16,IF(AF599=9,18,20))))))))))</f>
        <v>0</v>
      </c>
      <c r="AF599" s="57"/>
      <c r="AG599" s="54" t="s">
        <v>52</v>
      </c>
      <c r="AM599" s="53">
        <f>IF(AN599&lt;1,0,IF(AN599=1,2,IF(AN599=2,4,IF(AN599=3,6,IF(AN599=4,8,IF(AN599=5,10,IF(AN599=6,12,IF(AN599=7,14,IF(AN599=8,16,IF(AN599=9,18,20))))))))))</f>
        <v>0</v>
      </c>
      <c r="AN599" s="57"/>
      <c r="AO599" s="54" t="s">
        <v>52</v>
      </c>
    </row>
    <row r="600" spans="2:41" ht="30" customHeight="1" x14ac:dyDescent="0.35">
      <c r="B600" s="29" t="s">
        <v>93</v>
      </c>
      <c r="C600" s="29" t="s">
        <v>109</v>
      </c>
      <c r="D600" s="1" t="s">
        <v>5</v>
      </c>
      <c r="E600" s="2" t="s">
        <v>85</v>
      </c>
      <c r="F600" s="30"/>
      <c r="G600" s="53">
        <f>IF(AND(H600=0,H600&lt;=0),0,IF(AND(H600&gt;0,H600&lt;=5),3,IF(AND(H600&gt;5,H600&lt;=10),4,IF(AND(H600&gt;10,H600&lt;=15),7,IF(AND(H600&gt;15,H600&lt;=20),9,IF(AND(H600&gt;20,H600&lt;=25),11,IF(AND(H600&gt;25,H600&lt;=30),13,IF(AND(H600&gt;30,H600&lt;=35),16,IF(AND(H600&gt;35,H600&lt;=40),17,IF(AND(H600&gt;40,H600&lt;=45),19,21))))))))))</f>
        <v>0</v>
      </c>
      <c r="H600" s="57"/>
      <c r="I600" s="31" t="s">
        <v>53</v>
      </c>
      <c r="K600" s="53">
        <f>IF(AND(L600=0,L600&lt;=0),0,IF(AND(L600&gt;0,L600&lt;=5),3,IF(AND(L600&gt;5,L600&lt;=10),4,IF(AND(L600&gt;10,L600&lt;=15),7,IF(AND(L600&gt;15,L600&lt;=20),9,IF(AND(L600&gt;20,L600&lt;=25),11,IF(AND(L600&gt;25,L600&lt;=30),13,IF(AND(L600&gt;30,L600&lt;=35),16,IF(AND(L600&gt;35,L600&lt;=40),17,IF(AND(L600&gt;40,L600&lt;=45),19,21))))))))))</f>
        <v>3</v>
      </c>
      <c r="L600" s="57">
        <v>3</v>
      </c>
      <c r="M600" s="31" t="s">
        <v>53</v>
      </c>
      <c r="O600" s="53">
        <f>IF(AND(P600=0,P600&lt;=0),0,IF(AND(P600&gt;0,P600&lt;=5),3,IF(AND(P600&gt;5,P600&lt;=10),4,IF(AND(P600&gt;10,P600&lt;=15),7,IF(AND(P600&gt;15,P600&lt;=20),9,IF(AND(P600&gt;20,P600&lt;=25),11,IF(AND(P600&gt;25,P600&lt;=30),13,IF(AND(P600&gt;30,P600&lt;=35),16,IF(AND(P600&gt;35,P600&lt;=40),17,IF(AND(P600&gt;40,P600&lt;=45),19,21))))))))))</f>
        <v>3</v>
      </c>
      <c r="P600" s="57">
        <v>5</v>
      </c>
      <c r="Q600" s="31" t="s">
        <v>53</v>
      </c>
      <c r="S600" s="53">
        <f>IF(AND(T600=0,T600&lt;=0),0,IF(AND(T600&gt;0,T600&lt;=5),3,IF(AND(T600&gt;5,T600&lt;=10),4,IF(AND(T600&gt;10,T600&lt;=15),7,IF(AND(T600&gt;15,T600&lt;=20),9,IF(AND(T600&gt;20,T600&lt;=25),11,IF(AND(T600&gt;25,T600&lt;=30),13,IF(AND(T600&gt;30,T600&lt;=35),16,IF(AND(T600&gt;35,T600&lt;=40),17,IF(AND(T600&gt;40,T600&lt;=45),19,21))))))))))</f>
        <v>3</v>
      </c>
      <c r="T600" s="57">
        <v>4</v>
      </c>
      <c r="U600" s="31" t="s">
        <v>53</v>
      </c>
      <c r="W600" s="53">
        <f>IF(AND(X600=0,X600&lt;=0),0,IF(AND(X600&gt;0,X600&lt;=5),3,IF(AND(X600&gt;5,X600&lt;=10),4,IF(AND(X600&gt;10,X600&lt;=15),7,IF(AND(X600&gt;15,X600&lt;=20),9,IF(AND(X600&gt;20,X600&lt;=25),11,IF(AND(X600&gt;25,X600&lt;=30),13,IF(AND(X600&gt;30,X600&lt;=35),16,IF(AND(X600&gt;35,X600&lt;=40),17,IF(AND(X600&gt;40,X600&lt;=45),19,21))))))))))</f>
        <v>0</v>
      </c>
      <c r="X600" s="57"/>
      <c r="Y600" s="31" t="s">
        <v>53</v>
      </c>
      <c r="AA600" s="53">
        <f>IF(AND(AB600=0,AB600&lt;=0),0,IF(AND(AB600&gt;0,AB600&lt;=5),3,IF(AND(AB600&gt;5,AB600&lt;=10),4,IF(AND(AB600&gt;10,AB600&lt;=15),7,IF(AND(AB600&gt;15,AB600&lt;=20),9,IF(AND(AB600&gt;20,AB600&lt;=25),11,IF(AND(AB600&gt;25,AB600&lt;=30),13,IF(AND(AB600&gt;30,AB600&lt;=35),16,IF(AND(AB600&gt;35,AB600&lt;=40),17,IF(AND(AB600&gt;40,AB600&lt;=45),19,21))))))))))</f>
        <v>3</v>
      </c>
      <c r="AB600" s="57">
        <v>3</v>
      </c>
      <c r="AC600" s="31" t="s">
        <v>53</v>
      </c>
      <c r="AE600" s="53">
        <f>IF(AND(AF600=0,AF600&lt;=0),0,IF(AND(AF600&gt;0,AF600&lt;=5),3,IF(AND(AF600&gt;5,AF600&lt;=10),4,IF(AND(AF600&gt;10,AF600&lt;=15),7,IF(AND(AF600&gt;15,AF600&lt;=20),9,IF(AND(AF600&gt;20,AF600&lt;=25),11,IF(AND(AF600&gt;25,AF600&lt;=30),13,IF(AND(AF600&gt;30,AF600&lt;=35),16,IF(AND(AF600&gt;35,AF600&lt;=40),17,IF(AND(AF600&gt;40,AF600&lt;=45),19,21))))))))))</f>
        <v>3</v>
      </c>
      <c r="AF600" s="57">
        <v>3</v>
      </c>
      <c r="AG600" s="31" t="s">
        <v>53</v>
      </c>
      <c r="AM600" s="53">
        <f>IF(AND(AN600=0,AN600&lt;=0),0,IF(AND(AN600&gt;0,AN600&lt;=5),3,IF(AND(AN600&gt;5,AN600&lt;=10),4,IF(AND(AN600&gt;10,AN600&lt;=15),7,IF(AND(AN600&gt;15,AN600&lt;=20),9,IF(AND(AN600&gt;20,AN600&lt;=25),11,IF(AND(AN600&gt;25,AN600&lt;=30),13,IF(AND(AN600&gt;30,AN600&lt;=35),16,IF(AND(AN600&gt;35,AN600&lt;=40),17,IF(AND(AN600&gt;40,AN600&lt;=45),19,21))))))))))</f>
        <v>3</v>
      </c>
      <c r="AN600" s="57">
        <v>4</v>
      </c>
      <c r="AO600" s="31" t="s">
        <v>53</v>
      </c>
    </row>
    <row r="601" spans="2:41" ht="30" customHeight="1" x14ac:dyDescent="0.35">
      <c r="B601" s="29" t="s">
        <v>93</v>
      </c>
      <c r="C601" s="29" t="s">
        <v>109</v>
      </c>
      <c r="D601" s="1" t="s">
        <v>7</v>
      </c>
      <c r="E601" s="2" t="s">
        <v>6</v>
      </c>
      <c r="F601" s="30"/>
      <c r="G601" s="53">
        <f>IF(AND(H601=0,H601&lt;=0),0,IF(AND(H601&gt;0,H601&lt;=2),1,IF(AND(H601&gt;2,H601&lt;=4),2,IF(AND(H601&gt;4,H601&lt;=6),3,IF(AND(H601&gt;6,H601&lt;=8),4,IF(AND(H601&gt;8,H601&lt;=10),5,IF(AND(H601&gt;10,H601&lt;=12),6,IF(AND(H601&gt;12,H601&lt;=14),7,IF(AND(H601&gt;14,H601&lt;=16),8,IF(AND(H601&gt;16,H601&lt;=18),9,10))))))))))</f>
        <v>0</v>
      </c>
      <c r="H601" s="57"/>
      <c r="I601" s="54" t="s">
        <v>62</v>
      </c>
      <c r="K601" s="53">
        <f>IF(AND(L601=0,L601&lt;=0),0,IF(AND(L601&gt;0,L601&lt;=2),1,IF(AND(L601&gt;2,L601&lt;=4),2,IF(AND(L601&gt;4,L601&lt;=6),3,IF(AND(L601&gt;6,L601&lt;=8),4,IF(AND(L601&gt;8,L601&lt;=10),5,IF(AND(L601&gt;10,L601&lt;=12),6,IF(AND(L601&gt;12,L601&lt;=14),7,IF(AND(L601&gt;14,L601&lt;=16),8,IF(AND(L601&gt;16,L601&lt;=18),9,10))))))))))</f>
        <v>0</v>
      </c>
      <c r="L601" s="57"/>
      <c r="M601" s="54" t="s">
        <v>62</v>
      </c>
      <c r="O601" s="53">
        <f>IF(AND(P601=0,P601&lt;=0),0,IF(AND(P601&gt;0,P601&lt;=2),1,IF(AND(P601&gt;2,P601&lt;=4),2,IF(AND(P601&gt;4,P601&lt;=6),3,IF(AND(P601&gt;6,P601&lt;=8),4,IF(AND(P601&gt;8,P601&lt;=10),5,IF(AND(P601&gt;10,P601&lt;=12),6,IF(AND(P601&gt;12,P601&lt;=14),7,IF(AND(P601&gt;14,P601&lt;=16),8,IF(AND(P601&gt;16,P601&lt;=18),9,10))))))))))</f>
        <v>0</v>
      </c>
      <c r="P601" s="57"/>
      <c r="Q601" s="54" t="s">
        <v>62</v>
      </c>
      <c r="S601" s="53">
        <f>IF(AND(T601=0,T601&lt;=0),0,IF(AND(T601&gt;0,T601&lt;=2),1,IF(AND(T601&gt;2,T601&lt;=4),2,IF(AND(T601&gt;4,T601&lt;=6),3,IF(AND(T601&gt;6,T601&lt;=8),4,IF(AND(T601&gt;8,T601&lt;=10),5,IF(AND(T601&gt;10,T601&lt;=12),6,IF(AND(T601&gt;12,T601&lt;=14),7,IF(AND(T601&gt;14,T601&lt;=16),8,IF(AND(T601&gt;16,T601&lt;=18),9,10))))))))))</f>
        <v>0</v>
      </c>
      <c r="T601" s="57"/>
      <c r="U601" s="54" t="s">
        <v>62</v>
      </c>
      <c r="W601" s="53">
        <f>IF(AND(X601=0,X601&lt;=0),0,IF(AND(X601&gt;0,X601&lt;=2),1,IF(AND(X601&gt;2,X601&lt;=4),2,IF(AND(X601&gt;4,X601&lt;=6),3,IF(AND(X601&gt;6,X601&lt;=8),4,IF(AND(X601&gt;8,X601&lt;=10),5,IF(AND(X601&gt;10,X601&lt;=12),6,IF(AND(X601&gt;12,X601&lt;=14),7,IF(AND(X601&gt;14,X601&lt;=16),8,IF(AND(X601&gt;16,X601&lt;=18),9,10))))))))))</f>
        <v>0</v>
      </c>
      <c r="X601" s="57"/>
      <c r="Y601" s="54" t="s">
        <v>62</v>
      </c>
      <c r="AA601" s="53">
        <f>IF(AND(AB601=0,AB601&lt;=0),0,IF(AND(AB601&gt;0,AB601&lt;=2),1,IF(AND(AB601&gt;2,AB601&lt;=4),2,IF(AND(AB601&gt;4,AB601&lt;=6),3,IF(AND(AB601&gt;6,AB601&lt;=8),4,IF(AND(AB601&gt;8,AB601&lt;=10),5,IF(AND(AB601&gt;10,AB601&lt;=12),6,IF(AND(AB601&gt;12,AB601&lt;=14),7,IF(AND(AB601&gt;14,AB601&lt;=16),8,IF(AND(AB601&gt;16,AB601&lt;=18),9,10))))))))))</f>
        <v>0</v>
      </c>
      <c r="AB601" s="57"/>
      <c r="AC601" s="54" t="s">
        <v>62</v>
      </c>
      <c r="AE601" s="53">
        <f>IF(AND(AF601=0,AF601&lt;=0),0,IF(AND(AF601&gt;0,AF601&lt;=2),1,IF(AND(AF601&gt;2,AF601&lt;=4),2,IF(AND(AF601&gt;4,AF601&lt;=6),3,IF(AND(AF601&gt;6,AF601&lt;=8),4,IF(AND(AF601&gt;8,AF601&lt;=10),5,IF(AND(AF601&gt;10,AF601&lt;=12),6,IF(AND(AF601&gt;12,AF601&lt;=14),7,IF(AND(AF601&gt;14,AF601&lt;=16),8,IF(AND(AF601&gt;16,AF601&lt;=18),9,10))))))))))</f>
        <v>0</v>
      </c>
      <c r="AF601" s="57"/>
      <c r="AG601" s="54" t="s">
        <v>62</v>
      </c>
      <c r="AM601" s="53">
        <f>IF(AND(AN601=0,AN601&lt;=0),0,IF(AND(AN601&gt;0,AN601&lt;=2),1,IF(AND(AN601&gt;2,AN601&lt;=4),2,IF(AND(AN601&gt;4,AN601&lt;=6),3,IF(AND(AN601&gt;6,AN601&lt;=8),4,IF(AND(AN601&gt;8,AN601&lt;=10),5,IF(AND(AN601&gt;10,AN601&lt;=12),6,IF(AND(AN601&gt;12,AN601&lt;=14),7,IF(AND(AN601&gt;14,AN601&lt;=16),8,IF(AND(AN601&gt;16,AN601&lt;=18),9,10))))))))))</f>
        <v>0</v>
      </c>
      <c r="AN601" s="57"/>
      <c r="AO601" s="54" t="s">
        <v>62</v>
      </c>
    </row>
    <row r="602" spans="2:41" ht="30" customHeight="1" x14ac:dyDescent="0.35">
      <c r="B602" s="29" t="s">
        <v>93</v>
      </c>
      <c r="C602" s="29" t="s">
        <v>109</v>
      </c>
      <c r="D602" s="1" t="s">
        <v>9</v>
      </c>
      <c r="E602" s="2" t="s">
        <v>8</v>
      </c>
      <c r="F602" s="30"/>
      <c r="G602" s="76">
        <f>H602</f>
        <v>0</v>
      </c>
      <c r="H602" s="77"/>
      <c r="I602" s="73" t="str">
        <f>IF(G602=0,"SIN DATOS",IF(AND(G602&gt;0,G602&lt;=6),"ORDENADO",IF(AND(G602&gt;6,G602&lt;=11),"ORDENADO/BUENA PRESENTACIÓN",IF(AND(G602&gt;11,G602&lt;=15),"ODENADO/BUENA PRESENTACION/MAYORES ARGUMENTO","EXCELENTE"))))</f>
        <v>SIN DATOS</v>
      </c>
      <c r="J602" s="78"/>
      <c r="K602" s="76">
        <f>L602</f>
        <v>5</v>
      </c>
      <c r="L602" s="77">
        <v>5</v>
      </c>
      <c r="M602" s="73" t="str">
        <f>IF(K602=0,"SIN DATOS",IF(AND(K602&gt;0,K602&lt;=6),"ORDENADO",IF(AND(K602&gt;6,K602&lt;=11),"ORDENADO/BUENA PRESENTACIÓN",IF(AND(K602&gt;11,K602&lt;=15),"ODENADO/BUENA PRESENTACION/MAYORES ARGUMENTO","EXCELENTE"))))</f>
        <v>ORDENADO</v>
      </c>
      <c r="N602" s="78"/>
      <c r="O602" s="76">
        <f>P602</f>
        <v>5</v>
      </c>
      <c r="P602" s="77">
        <v>5</v>
      </c>
      <c r="Q602" s="73" t="str">
        <f>IF(O602=0,"SIN DATOS",IF(AND(O602&gt;0,O602&lt;=6),"ORDENADO",IF(AND(O602&gt;6,O602&lt;=11),"ORDENADO/BUENA PRESENTACIÓN",IF(AND(O602&gt;11,O602&lt;=15),"ODENADO/BUENA PRESENTACION/MAYORES ARGUMENTO","EXCELENTE"))))</f>
        <v>ORDENADO</v>
      </c>
      <c r="R602" s="78"/>
      <c r="S602" s="76">
        <f>T602</f>
        <v>5</v>
      </c>
      <c r="T602" s="77">
        <v>5</v>
      </c>
      <c r="U602" s="73" t="str">
        <f>IF(S602=0,"SIN DATOS",IF(AND(S602&gt;0,S602&lt;=6),"ORDENADO",IF(AND(S602&gt;6,S602&lt;=11),"ORDENADO/BUENA PRESENTACIÓN",IF(AND(S602&gt;11,S602&lt;=15),"ODENADO/BUENA PRESENTACION/MAYORES ARGUMENTO","EXCELENTE"))))</f>
        <v>ORDENADO</v>
      </c>
      <c r="V602" s="78"/>
      <c r="W602" s="76">
        <f>X602</f>
        <v>0</v>
      </c>
      <c r="X602" s="77"/>
      <c r="Y602" s="73" t="str">
        <f>IF(W602=0,"SIN DATOS",IF(AND(W602&gt;0,W602&lt;=6),"ORDENADO",IF(AND(W602&gt;6,W602&lt;=11),"ORDENADO/BUENA PRESENTACIÓN",IF(AND(W602&gt;11,W602&lt;=15),"ODENADO/BUENA PRESENTACION/MAYORES ARGUMENTO","EXCELENTE"))))</f>
        <v>SIN DATOS</v>
      </c>
      <c r="Z602" s="78"/>
      <c r="AA602" s="76">
        <f>AB602</f>
        <v>5</v>
      </c>
      <c r="AB602" s="77">
        <v>5</v>
      </c>
      <c r="AC602" s="73" t="str">
        <f>IF(AA602=0,"SIN DATOS",IF(AND(AA602&gt;0,AA602&lt;=6),"ORDENADO",IF(AND(AA602&gt;6,AA602&lt;=11),"ORDENADO/BUENA PRESENTACIÓN",IF(AND(AA602&gt;11,AA602&lt;=15),"ODENADO/BUENA PRESENTACION/MAYORES ARGUMENTO","EXCELENTE"))))</f>
        <v>ORDENADO</v>
      </c>
      <c r="AE602" s="76">
        <f>AF602</f>
        <v>5</v>
      </c>
      <c r="AF602" s="77">
        <v>5</v>
      </c>
      <c r="AG602" s="73" t="str">
        <f>IF(AE602=0,"SIN DATOS",IF(AND(AE602&gt;0,AE602&lt;=6),"ORDENADO",IF(AND(AE602&gt;6,AE602&lt;=11),"ORDENADO/BUENA PRESENTACIÓN",IF(AND(AE602&gt;11,AE602&lt;=15),"ODENADO/BUENA PRESENTACION/MAYORES ARGUMENTO","EXCELENTE"))))</f>
        <v>ORDENADO</v>
      </c>
      <c r="AL602" s="78"/>
      <c r="AM602" s="76">
        <f>AN602</f>
        <v>5</v>
      </c>
      <c r="AN602" s="77">
        <v>5</v>
      </c>
      <c r="AO602" s="73" t="str">
        <f>IF(AM602=0,"SIN DATOS",IF(AND(AM602&gt;0,AM602&lt;=6),"ORDENADO",IF(AND(AM602&gt;6,AM602&lt;=11),"ORDENADO/BUENA PRESENTACIÓN",IF(AND(AM602&gt;11,AM602&lt;=15),"ODENADO/BUENA PRESENTACION/MAYORES ARGUMENTO","EXCELENTE"))))</f>
        <v>ORDENADO</v>
      </c>
    </row>
    <row r="603" spans="2:41" ht="30" customHeight="1" x14ac:dyDescent="0.35">
      <c r="B603" s="29" t="s">
        <v>93</v>
      </c>
      <c r="C603" s="29" t="s">
        <v>109</v>
      </c>
      <c r="D603" s="1" t="s">
        <v>63</v>
      </c>
      <c r="E603" s="2" t="s">
        <v>10</v>
      </c>
      <c r="F603" s="30"/>
      <c r="G603" s="53">
        <f>H603</f>
        <v>0</v>
      </c>
      <c r="H603" s="57"/>
      <c r="I603" s="56"/>
      <c r="K603" s="53">
        <f>L603</f>
        <v>0</v>
      </c>
      <c r="L603" s="57"/>
      <c r="M603" s="56"/>
      <c r="O603" s="53">
        <f>P603</f>
        <v>0</v>
      </c>
      <c r="P603" s="57"/>
      <c r="Q603" s="56"/>
      <c r="S603" s="53">
        <f>T603</f>
        <v>0</v>
      </c>
      <c r="T603" s="57"/>
      <c r="U603" s="56"/>
      <c r="W603" s="53">
        <f>X603</f>
        <v>0</v>
      </c>
      <c r="X603" s="57"/>
      <c r="Y603" s="56"/>
      <c r="AA603" s="53">
        <f>AB603</f>
        <v>0</v>
      </c>
      <c r="AB603" s="57"/>
      <c r="AC603" s="56"/>
      <c r="AE603" s="53">
        <f>AF603</f>
        <v>0</v>
      </c>
      <c r="AF603" s="57"/>
      <c r="AG603" s="56"/>
      <c r="AM603" s="53">
        <f>AN603</f>
        <v>0</v>
      </c>
      <c r="AN603" s="57"/>
      <c r="AO603" s="56"/>
    </row>
    <row r="604" spans="2:41" ht="15" customHeight="1" x14ac:dyDescent="0.35">
      <c r="B604" s="29" t="s">
        <v>93</v>
      </c>
      <c r="C604" s="29" t="s">
        <v>109</v>
      </c>
      <c r="D604" s="1" t="s">
        <v>80</v>
      </c>
      <c r="E604" s="2" t="s">
        <v>64</v>
      </c>
      <c r="F604" s="33"/>
      <c r="G604" s="64">
        <f>IF(H604=0,0,H604*50)</f>
        <v>0</v>
      </c>
      <c r="H604" s="63"/>
      <c r="I604" s="58" t="s">
        <v>66</v>
      </c>
      <c r="K604" s="64">
        <f>IF(L604=0,0,L604*50)</f>
        <v>0</v>
      </c>
      <c r="L604" s="63"/>
      <c r="M604" s="58" t="s">
        <v>66</v>
      </c>
      <c r="O604" s="64">
        <f>IF(P604=0,0,P604*50)</f>
        <v>0</v>
      </c>
      <c r="P604" s="63"/>
      <c r="Q604" s="58" t="s">
        <v>66</v>
      </c>
      <c r="S604" s="64">
        <f>IF(T604=0,0,T604*50)</f>
        <v>0</v>
      </c>
      <c r="T604" s="63"/>
      <c r="U604" s="58" t="s">
        <v>66</v>
      </c>
      <c r="W604" s="64">
        <f>IF(X604=0,0,X604*50)</f>
        <v>0</v>
      </c>
      <c r="X604" s="63"/>
      <c r="Y604" s="58" t="s">
        <v>66</v>
      </c>
      <c r="AA604" s="64">
        <f>IF(AB604=0,0,AB604*50)</f>
        <v>0</v>
      </c>
      <c r="AB604" s="63"/>
      <c r="AC604" s="58" t="s">
        <v>66</v>
      </c>
      <c r="AE604" s="64">
        <f>IF(AF604=0,0,AF604*50)</f>
        <v>0</v>
      </c>
      <c r="AF604" s="63"/>
      <c r="AG604" s="58" t="s">
        <v>66</v>
      </c>
      <c r="AM604" s="64">
        <f>IF(AN604=0,0,AN604*50)</f>
        <v>0</v>
      </c>
      <c r="AN604" s="63"/>
      <c r="AO604" s="58" t="s">
        <v>66</v>
      </c>
    </row>
    <row r="605" spans="2:41" ht="15.5" x14ac:dyDescent="0.35">
      <c r="B605" s="29"/>
      <c r="C605" s="29"/>
      <c r="D605" s="2" t="s">
        <v>50</v>
      </c>
      <c r="E605" s="2"/>
      <c r="F605" s="30"/>
      <c r="G605" s="84">
        <f>SUM(G596:G602)</f>
        <v>0</v>
      </c>
      <c r="H605" s="85">
        <f>VLOOKUP(G605,PAGO,2,FALSE)</f>
        <v>0</v>
      </c>
      <c r="I605" s="86" t="s">
        <v>68</v>
      </c>
      <c r="K605" s="84">
        <f>SUM(K596:K602)</f>
        <v>33</v>
      </c>
      <c r="L605" s="85">
        <f>VLOOKUP(K605,PAGO,2,FALSE)</f>
        <v>160</v>
      </c>
      <c r="M605" s="86" t="s">
        <v>68</v>
      </c>
      <c r="O605" s="84">
        <f>SUM(O596:O602)</f>
        <v>36</v>
      </c>
      <c r="P605" s="85">
        <f>VLOOKUP(O605,PAGO,2,FALSE)</f>
        <v>175</v>
      </c>
      <c r="Q605" s="86" t="s">
        <v>68</v>
      </c>
      <c r="S605" s="84">
        <f>SUM(S596:S602)</f>
        <v>25</v>
      </c>
      <c r="T605" s="85">
        <f>VLOOKUP(S605,PAGO,2,FALSE)</f>
        <v>120</v>
      </c>
      <c r="U605" s="86" t="s">
        <v>68</v>
      </c>
      <c r="W605" s="84">
        <f>SUM(W596:W602)</f>
        <v>0</v>
      </c>
      <c r="X605" s="85">
        <f>VLOOKUP(W605,PAGO,2,FALSE)</f>
        <v>0</v>
      </c>
      <c r="Y605" s="86" t="s">
        <v>68</v>
      </c>
      <c r="AA605" s="84">
        <f>SUM(AA596:AA602)</f>
        <v>31</v>
      </c>
      <c r="AB605" s="85">
        <f>VLOOKUP(AA605,PAGO,2,FALSE)</f>
        <v>150</v>
      </c>
      <c r="AC605" s="86" t="s">
        <v>68</v>
      </c>
      <c r="AE605" s="84">
        <f>SUM(AE596:AE602)</f>
        <v>41</v>
      </c>
      <c r="AF605" s="85">
        <f>VLOOKUP(AE605,PAGO,2,FALSE)</f>
        <v>200</v>
      </c>
      <c r="AG605" s="86" t="s">
        <v>68</v>
      </c>
      <c r="AM605" s="84">
        <f>SUM(AM596:AM602)</f>
        <v>25</v>
      </c>
      <c r="AN605" s="85">
        <f>VLOOKUP(AM605,PAGO,2,FALSE)</f>
        <v>120</v>
      </c>
      <c r="AO605" s="86" t="s">
        <v>68</v>
      </c>
    </row>
    <row r="606" spans="2:41" ht="16" thickBot="1" x14ac:dyDescent="0.4">
      <c r="B606" s="80"/>
      <c r="C606" s="80"/>
      <c r="D606" s="81"/>
      <c r="E606" s="81"/>
      <c r="F606" s="82"/>
      <c r="G606" s="160">
        <f>IF(G600=0,-25,0)</f>
        <v>-25</v>
      </c>
      <c r="H606" s="161"/>
      <c r="I606" s="87" t="s">
        <v>88</v>
      </c>
      <c r="K606" s="160">
        <f>IF(K600=0,-25,0)</f>
        <v>0</v>
      </c>
      <c r="L606" s="161"/>
      <c r="M606" s="87" t="s">
        <v>88</v>
      </c>
      <c r="O606" s="160">
        <f>IF(O600=0,-25,0)</f>
        <v>0</v>
      </c>
      <c r="P606" s="161"/>
      <c r="Q606" s="87" t="s">
        <v>88</v>
      </c>
      <c r="S606" s="160">
        <f>IF(S600=0,-25,0)</f>
        <v>0</v>
      </c>
      <c r="T606" s="161"/>
      <c r="U606" s="87" t="s">
        <v>88</v>
      </c>
      <c r="W606" s="160">
        <f>IF(W600=0,-25,0)</f>
        <v>-25</v>
      </c>
      <c r="X606" s="161"/>
      <c r="Y606" s="87" t="s">
        <v>88</v>
      </c>
      <c r="AA606" s="160">
        <f>IF(AA600=0,-25,0)</f>
        <v>0</v>
      </c>
      <c r="AB606" s="161"/>
      <c r="AC606" s="87" t="s">
        <v>88</v>
      </c>
      <c r="AE606" s="160">
        <f>IF(AE600=0,-25,0)</f>
        <v>0</v>
      </c>
      <c r="AF606" s="161"/>
      <c r="AG606" s="87" t="s">
        <v>88</v>
      </c>
      <c r="AM606" s="160">
        <f>IF(AM600=0,-25,0)</f>
        <v>0</v>
      </c>
      <c r="AN606" s="161"/>
      <c r="AO606" s="87" t="s">
        <v>88</v>
      </c>
    </row>
    <row r="607" spans="2:41" ht="19" thickBot="1" x14ac:dyDescent="0.4">
      <c r="D607" s="151" t="s">
        <v>67</v>
      </c>
      <c r="E607" s="152"/>
      <c r="G607" s="153">
        <f>+G604+H605+G606</f>
        <v>-25</v>
      </c>
      <c r="H607" s="154"/>
      <c r="I607" s="83" t="s">
        <v>69</v>
      </c>
      <c r="J607" s="71"/>
      <c r="K607" s="153">
        <f>+K604+L605+K606</f>
        <v>160</v>
      </c>
      <c r="L607" s="154"/>
      <c r="M607" s="83" t="s">
        <v>69</v>
      </c>
      <c r="N607" s="71"/>
      <c r="O607" s="153">
        <f>+O604+P605+O606</f>
        <v>175</v>
      </c>
      <c r="P607" s="154"/>
      <c r="Q607" s="83" t="s">
        <v>69</v>
      </c>
      <c r="R607" s="71"/>
      <c r="S607" s="153">
        <f>+S604+T605+S606</f>
        <v>120</v>
      </c>
      <c r="T607" s="154"/>
      <c r="U607" s="83" t="s">
        <v>69</v>
      </c>
      <c r="V607" s="71"/>
      <c r="W607" s="153">
        <f>+W604+X605+W606</f>
        <v>-25</v>
      </c>
      <c r="X607" s="154"/>
      <c r="Y607" s="83" t="s">
        <v>69</v>
      </c>
      <c r="Z607" s="71"/>
      <c r="AA607" s="153">
        <f>+AA604+AB605+AA606</f>
        <v>150</v>
      </c>
      <c r="AB607" s="154"/>
      <c r="AC607" s="83" t="s">
        <v>69</v>
      </c>
      <c r="AE607" s="153">
        <f>+AE604+AF605+AE606</f>
        <v>200</v>
      </c>
      <c r="AF607" s="154"/>
      <c r="AG607" s="83" t="s">
        <v>69</v>
      </c>
      <c r="AL607" s="71"/>
      <c r="AM607" s="153">
        <f>+AM604+AN605+AM606</f>
        <v>120</v>
      </c>
      <c r="AN607" s="154"/>
      <c r="AO607" s="83" t="s">
        <v>69</v>
      </c>
    </row>
    <row r="608" spans="2:41" ht="18.5" x14ac:dyDescent="0.35">
      <c r="D608" s="92"/>
      <c r="E608" s="92"/>
      <c r="G608" s="93"/>
      <c r="H608" s="93"/>
      <c r="I608" s="94"/>
      <c r="J608" s="71"/>
      <c r="K608" s="93"/>
      <c r="L608" s="93"/>
      <c r="M608" s="94"/>
      <c r="N608" s="71"/>
      <c r="O608" s="93"/>
      <c r="P608" s="93"/>
      <c r="Q608" s="94"/>
      <c r="R608" s="71"/>
      <c r="S608" s="117"/>
      <c r="T608" s="117"/>
      <c r="U608" s="94"/>
      <c r="V608" s="71"/>
      <c r="W608" s="93"/>
      <c r="X608" s="93"/>
      <c r="Y608" s="94"/>
      <c r="Z608" s="71"/>
      <c r="AA608" s="93"/>
      <c r="AB608" s="93"/>
      <c r="AC608" s="94"/>
      <c r="AE608" s="93"/>
      <c r="AF608" s="93"/>
      <c r="AG608" s="94"/>
      <c r="AL608" s="71"/>
      <c r="AM608" s="117"/>
      <c r="AN608" s="117"/>
      <c r="AO608" s="94"/>
    </row>
    <row r="609" spans="2:41" ht="18.5" x14ac:dyDescent="0.35">
      <c r="D609" s="92"/>
      <c r="E609" s="92"/>
      <c r="G609" s="93"/>
      <c r="H609" s="93"/>
      <c r="I609" s="94"/>
      <c r="J609" s="71"/>
      <c r="K609" s="93"/>
      <c r="L609" s="93"/>
      <c r="M609" s="94"/>
      <c r="N609" s="71"/>
      <c r="O609" s="93"/>
      <c r="P609" s="93"/>
      <c r="Q609" s="94"/>
      <c r="R609" s="71"/>
      <c r="S609" s="117"/>
      <c r="T609" s="117"/>
      <c r="U609" s="94"/>
      <c r="V609" s="71"/>
      <c r="W609" s="93"/>
      <c r="X609" s="93"/>
      <c r="Y609" s="94"/>
      <c r="Z609" s="71"/>
      <c r="AA609" s="93"/>
      <c r="AB609" s="93"/>
      <c r="AC609" s="94"/>
      <c r="AE609" s="93"/>
      <c r="AF609" s="93"/>
      <c r="AG609" s="94"/>
      <c r="AL609" s="71"/>
      <c r="AM609" s="117"/>
      <c r="AN609" s="117"/>
      <c r="AO609" s="94"/>
    </row>
    <row r="611" spans="2:41" ht="26" x14ac:dyDescent="0.6">
      <c r="B611" s="52" t="s">
        <v>79</v>
      </c>
      <c r="C611" s="52"/>
      <c r="D611" s="52"/>
      <c r="E611" s="52"/>
      <c r="F611" s="52"/>
      <c r="G611" s="52"/>
      <c r="H611" s="52"/>
      <c r="I611" s="52"/>
      <c r="J611" s="52"/>
      <c r="K611" s="52"/>
      <c r="L611" s="52"/>
      <c r="M611" s="52"/>
      <c r="N611" s="52"/>
      <c r="O611" s="52"/>
      <c r="P611" s="52"/>
      <c r="Q611" s="52"/>
      <c r="R611" s="52"/>
      <c r="S611" s="52"/>
      <c r="T611" s="52"/>
      <c r="U611" s="52"/>
      <c r="V611" s="52"/>
      <c r="W611" s="52"/>
      <c r="X611" s="52"/>
      <c r="Y611" s="52"/>
      <c r="Z611" s="52"/>
      <c r="AA611" s="52"/>
      <c r="AB611" s="52"/>
      <c r="AC611" s="52"/>
      <c r="AD611" s="52"/>
      <c r="AE611" s="52"/>
      <c r="AF611" s="52"/>
      <c r="AG611" s="52"/>
      <c r="AL611" s="52"/>
      <c r="AM611" s="52"/>
      <c r="AN611" s="52"/>
      <c r="AO611" s="52"/>
    </row>
    <row r="613" spans="2:41" ht="18.5" x14ac:dyDescent="0.45">
      <c r="B613" s="39" t="s">
        <v>46</v>
      </c>
      <c r="C613" s="39" t="s">
        <v>47</v>
      </c>
      <c r="D613" s="104" t="s">
        <v>48</v>
      </c>
      <c r="E613" s="105"/>
      <c r="F613" s="40"/>
      <c r="G613" s="157" t="s">
        <v>55</v>
      </c>
      <c r="H613" s="158"/>
      <c r="I613" s="159"/>
      <c r="J613" s="40"/>
      <c r="K613" s="157" t="s">
        <v>54</v>
      </c>
      <c r="L613" s="158"/>
      <c r="M613" s="159"/>
      <c r="O613" s="157" t="s">
        <v>56</v>
      </c>
      <c r="P613" s="158"/>
      <c r="Q613" s="159"/>
      <c r="R613" s="40"/>
      <c r="S613" s="157" t="s">
        <v>57</v>
      </c>
      <c r="T613" s="158"/>
      <c r="U613" s="159"/>
      <c r="V613" s="40"/>
      <c r="W613" s="157" t="s">
        <v>58</v>
      </c>
      <c r="X613" s="158"/>
      <c r="Y613" s="159"/>
      <c r="Z613" s="40"/>
      <c r="AA613" s="157" t="s">
        <v>59</v>
      </c>
      <c r="AB613" s="158"/>
      <c r="AC613" s="159"/>
      <c r="AE613" s="157" t="s">
        <v>89</v>
      </c>
      <c r="AF613" s="158"/>
      <c r="AG613" s="159"/>
      <c r="AL613" s="40"/>
      <c r="AM613" s="157" t="s">
        <v>57</v>
      </c>
      <c r="AN613" s="158"/>
      <c r="AO613" s="159"/>
    </row>
    <row r="614" spans="2:41" ht="18.5" x14ac:dyDescent="0.45">
      <c r="B614" s="41"/>
      <c r="C614" s="41"/>
      <c r="D614" s="74"/>
      <c r="E614" s="75"/>
      <c r="F614" s="40"/>
      <c r="G614" s="59" t="s">
        <v>76</v>
      </c>
      <c r="H614" s="59" t="s">
        <v>75</v>
      </c>
      <c r="I614" s="60" t="s">
        <v>49</v>
      </c>
      <c r="J614" s="40"/>
      <c r="K614" s="59" t="s">
        <v>76</v>
      </c>
      <c r="L614" s="59" t="s">
        <v>75</v>
      </c>
      <c r="M614" s="60" t="s">
        <v>49</v>
      </c>
      <c r="N614" s="61"/>
      <c r="O614" s="59" t="s">
        <v>76</v>
      </c>
      <c r="P614" s="59" t="s">
        <v>75</v>
      </c>
      <c r="Q614" s="60" t="s">
        <v>49</v>
      </c>
      <c r="R614" s="62"/>
      <c r="S614" s="59" t="s">
        <v>76</v>
      </c>
      <c r="T614" s="59" t="s">
        <v>75</v>
      </c>
      <c r="U614" s="60" t="s">
        <v>49</v>
      </c>
      <c r="V614" s="62"/>
      <c r="W614" s="59" t="s">
        <v>76</v>
      </c>
      <c r="X614" s="59" t="s">
        <v>75</v>
      </c>
      <c r="Y614" s="60" t="s">
        <v>49</v>
      </c>
      <c r="Z614" s="62"/>
      <c r="AA614" s="59" t="s">
        <v>76</v>
      </c>
      <c r="AB614" s="59" t="s">
        <v>75</v>
      </c>
      <c r="AC614" s="60" t="s">
        <v>49</v>
      </c>
      <c r="AE614" s="59" t="s">
        <v>76</v>
      </c>
      <c r="AF614" s="59" t="s">
        <v>75</v>
      </c>
      <c r="AG614" s="60" t="s">
        <v>49</v>
      </c>
      <c r="AL614" s="62"/>
      <c r="AM614" s="59" t="s">
        <v>76</v>
      </c>
      <c r="AN614" s="59" t="s">
        <v>75</v>
      </c>
      <c r="AO614" s="60" t="s">
        <v>49</v>
      </c>
    </row>
    <row r="615" spans="2:41" x14ac:dyDescent="0.35">
      <c r="B615" s="24"/>
      <c r="C615" s="24"/>
      <c r="D615" s="25"/>
      <c r="E615" s="26"/>
      <c r="F615" s="27"/>
      <c r="G615" s="72"/>
      <c r="H615" s="72"/>
      <c r="I615" s="72"/>
      <c r="J615" s="72"/>
      <c r="K615" s="28"/>
      <c r="L615" s="28"/>
      <c r="M615" s="28"/>
      <c r="O615" s="28"/>
      <c r="P615" s="28"/>
      <c r="Q615" s="28"/>
      <c r="S615" s="28"/>
      <c r="T615" s="28"/>
      <c r="U615" s="28"/>
      <c r="W615" s="28"/>
      <c r="X615" s="28"/>
      <c r="Y615" s="28"/>
      <c r="AA615" s="28"/>
      <c r="AB615" s="28"/>
      <c r="AC615" s="28"/>
      <c r="AE615" s="28"/>
      <c r="AF615" s="28"/>
      <c r="AG615" s="28"/>
      <c r="AM615" s="28"/>
      <c r="AN615" s="28"/>
      <c r="AO615" s="28"/>
    </row>
    <row r="616" spans="2:41" ht="30" customHeight="1" x14ac:dyDescent="0.35">
      <c r="B616" s="29" t="s">
        <v>93</v>
      </c>
      <c r="C616" s="29" t="s">
        <v>108</v>
      </c>
      <c r="D616" s="1" t="s">
        <v>0</v>
      </c>
      <c r="E616" s="2" t="s">
        <v>1</v>
      </c>
      <c r="F616" s="30"/>
      <c r="G616" s="53">
        <f>IF(AND(H616=0,H616&lt;=0),0,IF(AND(H616&gt;0,H616&lt;=5),3,IF(AND(H616&gt;5,H616&lt;=10),5,IF(AND(H616&gt;10,H616&lt;=15),7,IF(AND(H616&gt;15,H616&lt;=20),9,IF(AND(H616&gt;20,H616&lt;=30),11,IF(AND(H616&gt;30,H616&lt;=40),13,IF(AND(H616&gt;40,H616&lt;=50),15,IF(AND(H616&gt;50,H616&lt;=65),17,IF(AND(H616&gt;65,H616&lt;=80),19,21))))))))))</f>
        <v>0</v>
      </c>
      <c r="H616" s="57"/>
      <c r="I616" s="54" t="s">
        <v>51</v>
      </c>
      <c r="K616" s="53">
        <f>IF(AND(L616=0,L616&lt;=0),0,IF(AND(L616&gt;0,L616&lt;=5),3,IF(AND(L616&gt;5,L616&lt;=10),5,IF(AND(L616&gt;10,L616&lt;=15),7,IF(AND(L616&gt;15,L616&lt;=20),9,IF(AND(L616&gt;20,L616&lt;=30),11,IF(AND(L616&gt;30,L616&lt;=40),13,IF(AND(L616&gt;40,L616&lt;=50),15,IF(AND(L616&gt;50,L616&lt;=65),17,IF(AND(L616&gt;65,L616&lt;=80),19,21))))))))))</f>
        <v>15</v>
      </c>
      <c r="L616" s="57">
        <v>43</v>
      </c>
      <c r="M616" s="54" t="s">
        <v>51</v>
      </c>
      <c r="O616" s="53">
        <f>IF(AND(P616=0,P616&lt;=0),0,IF(AND(P616&gt;0,P616&lt;=5),3,IF(AND(P616&gt;5,P616&lt;=10),5,IF(AND(P616&gt;10,P616&lt;=15),7,IF(AND(P616&gt;15,P616&lt;=20),9,IF(AND(P616&gt;20,P616&lt;=30),11,IF(AND(P616&gt;30,P616&lt;=40),13,IF(AND(P616&gt;40,P616&lt;=50),15,IF(AND(P616&gt;50,P616&lt;=65),17,IF(AND(P616&gt;65,P616&lt;=80),19,21))))))))))</f>
        <v>21</v>
      </c>
      <c r="P616" s="57">
        <v>86</v>
      </c>
      <c r="Q616" s="54" t="s">
        <v>51</v>
      </c>
      <c r="S616" s="53">
        <f>IF(AND(T616=0,T616&lt;=0),0,IF(AND(T616&gt;0,T616&lt;=5),3,IF(AND(T616&gt;5,T616&lt;=10),5,IF(AND(T616&gt;10,T616&lt;=15),7,IF(AND(T616&gt;15,T616&lt;=20),9,IF(AND(T616&gt;20,T616&lt;=30),11,IF(AND(T616&gt;30,T616&lt;=40),13,IF(AND(T616&gt;40,T616&lt;=50),15,IF(AND(T616&gt;50,T616&lt;=65),17,IF(AND(T616&gt;65,T616&lt;=80),19,21))))))))))</f>
        <v>13</v>
      </c>
      <c r="T616" s="57">
        <v>37</v>
      </c>
      <c r="U616" s="54" t="s">
        <v>51</v>
      </c>
      <c r="W616" s="53">
        <f>IF(AND(X616=0,X616&lt;=0),0,IF(AND(X616&gt;0,X616&lt;=5),3,IF(AND(X616&gt;5,X616&lt;=10),5,IF(AND(X616&gt;10,X616&lt;=15),7,IF(AND(X616&gt;15,X616&lt;=20),9,IF(AND(X616&gt;20,X616&lt;=30),11,IF(AND(X616&gt;30,X616&lt;=40),13,IF(AND(X616&gt;40,X616&lt;=50),15,IF(AND(X616&gt;50,X616&lt;=65),17,IF(AND(X616&gt;65,X616&lt;=80),19,21))))))))))</f>
        <v>0</v>
      </c>
      <c r="X616" s="57"/>
      <c r="Y616" s="54" t="s">
        <v>51</v>
      </c>
      <c r="AA616" s="53">
        <f>IF(AND(AB616=0,AB616&lt;=0),0,IF(AND(AB616&gt;0,AB616&lt;=5),3,IF(AND(AB616&gt;5,AB616&lt;=10),5,IF(AND(AB616&gt;10,AB616&lt;=15),7,IF(AND(AB616&gt;15,AB616&lt;=20),9,IF(AND(AB616&gt;20,AB616&lt;=30),11,IF(AND(AB616&gt;30,AB616&lt;=40),13,IF(AND(AB616&gt;40,AB616&lt;=50),15,IF(AND(AB616&gt;50,AB616&lt;=65),17,IF(AND(AB616&gt;65,AB616&lt;=80),19,21))))))))))</f>
        <v>17</v>
      </c>
      <c r="AB616" s="57">
        <v>64</v>
      </c>
      <c r="AC616" s="54" t="s">
        <v>51</v>
      </c>
      <c r="AE616" s="53">
        <f>IF(AND(AF616=0,AF616&lt;=0),0,IF(AND(AF616&gt;0,AF616&lt;=5),3,IF(AND(AF616&gt;5,AF616&lt;=10),5,IF(AND(AF616&gt;10,AF616&lt;=15),7,IF(AND(AF616&gt;15,AF616&lt;=20),9,IF(AND(AF616&gt;20,AF616&lt;=30),11,IF(AND(AF616&gt;30,AF616&lt;=40),13,IF(AND(AF616&gt;40,AF616&lt;=50),15,IF(AND(AF616&gt;50,AF616&lt;=65),17,IF(AND(AF616&gt;65,AF616&lt;=80),19,21))))))))))</f>
        <v>19</v>
      </c>
      <c r="AF616" s="57">
        <v>67</v>
      </c>
      <c r="AG616" s="54" t="s">
        <v>51</v>
      </c>
      <c r="AM616" s="53">
        <f>IF(AND(AN616=0,AN616&lt;=0),0,IF(AND(AN616&gt;0,AN616&lt;=5),3,IF(AND(AN616&gt;5,AN616&lt;=10),5,IF(AND(AN616&gt;10,AN616&lt;=15),7,IF(AND(AN616&gt;15,AN616&lt;=20),9,IF(AND(AN616&gt;20,AN616&lt;=30),11,IF(AND(AN616&gt;30,AN616&lt;=40),13,IF(AND(AN616&gt;40,AN616&lt;=50),15,IF(AND(AN616&gt;50,AN616&lt;=65),17,IF(AND(AN616&gt;65,AN616&lt;=80),19,21))))))))))</f>
        <v>13</v>
      </c>
      <c r="AN616" s="57">
        <v>37</v>
      </c>
      <c r="AO616" s="54" t="s">
        <v>51</v>
      </c>
    </row>
    <row r="617" spans="2:41" ht="30" customHeight="1" x14ac:dyDescent="0.35">
      <c r="B617" s="29" t="s">
        <v>93</v>
      </c>
      <c r="C617" s="29" t="s">
        <v>108</v>
      </c>
      <c r="D617" s="1" t="s">
        <v>2</v>
      </c>
      <c r="E617" s="2" t="s">
        <v>82</v>
      </c>
      <c r="F617" s="30"/>
      <c r="G617" s="53">
        <f>IF(AND(H617=0,H617&lt;=0),0,IF(AND(H617&gt;0,H617&lt;=5),3,IF(AND(H617&gt;5,H617&lt;=10),6,IF(AND(H617&gt;10,H617&lt;=15),9,IF(AND(H617&gt;15,H617&lt;=20),12,IF(AND(H617&gt;20,H617&lt;=25),15,IF(AND(H617&gt;25,H617&lt;=30),18,IF(AND(H617&gt;30,H617&lt;=35),21,IF(AND(H617&gt;35,H617&lt;=40),24,IF(AND(H617&gt;40,H617&lt;=45),27,30))))))))))</f>
        <v>0</v>
      </c>
      <c r="H617" s="57"/>
      <c r="I617" s="54" t="s">
        <v>83</v>
      </c>
      <c r="K617" s="53">
        <f>IF(AND(L617=0,L617&lt;=0),0,IF(AND(L617&gt;0,L617&lt;=5),3,IF(AND(L617&gt;5,L617&lt;=10),6,IF(AND(L617&gt;10,L617&lt;=15),9,IF(AND(L617&gt;15,L617&lt;=20),12,IF(AND(L617&gt;20,L617&lt;=25),15,IF(AND(L617&gt;25,L617&lt;=30),18,IF(AND(L617&gt;30,L617&lt;=35),21,IF(AND(L617&gt;35,L617&lt;=40),24,IF(AND(L617&gt;40,L617&lt;=45),27,30))))))))))</f>
        <v>6</v>
      </c>
      <c r="L617" s="57">
        <v>6</v>
      </c>
      <c r="M617" s="54" t="s">
        <v>83</v>
      </c>
      <c r="O617" s="53">
        <f>IF(AND(P617=0,P617&lt;=0),0,IF(AND(P617&gt;0,P617&lt;=5),3,IF(AND(P617&gt;5,P617&lt;=10),6,IF(AND(P617&gt;10,P617&lt;=15),9,IF(AND(P617&gt;15,P617&lt;=20),12,IF(AND(P617&gt;20,P617&lt;=25),15,IF(AND(P617&gt;25,P617&lt;=30),18,IF(AND(P617&gt;30,P617&lt;=35),21,IF(AND(P617&gt;35,P617&lt;=40),24,IF(AND(P617&gt;40,P617&lt;=45),27,30))))))))))</f>
        <v>6</v>
      </c>
      <c r="P617" s="57">
        <v>6</v>
      </c>
      <c r="Q617" s="54" t="s">
        <v>83</v>
      </c>
      <c r="S617" s="53">
        <f>IF(AND(T617=0,T617&lt;=0),0,IF(AND(T617&gt;0,T617&lt;=5),3,IF(AND(T617&gt;5,T617&lt;=10),6,IF(AND(T617&gt;10,T617&lt;=15),9,IF(AND(T617&gt;15,T617&lt;=20),12,IF(AND(T617&gt;20,T617&lt;=25),15,IF(AND(T617&gt;25,T617&lt;=30),18,IF(AND(T617&gt;30,T617&lt;=35),21,IF(AND(T617&gt;35,T617&lt;=40),24,IF(AND(T617&gt;40,T617&lt;=45),27,30))))))))))</f>
        <v>3</v>
      </c>
      <c r="T617" s="57">
        <v>1</v>
      </c>
      <c r="U617" s="54" t="s">
        <v>86</v>
      </c>
      <c r="W617" s="53">
        <f>IF(AND(X617=0,X617&lt;=0),0,IF(AND(X617&gt;0,X617&lt;=5),3,IF(AND(X617&gt;5,X617&lt;=10),6,IF(AND(X617&gt;10,X617&lt;=15),9,IF(AND(X617&gt;15,X617&lt;=20),12,IF(AND(X617&gt;20,X617&lt;=25),15,IF(AND(X617&gt;25,X617&lt;=30),18,IF(AND(X617&gt;30,X617&lt;=35),21,IF(AND(X617&gt;35,X617&lt;=40),24,IF(AND(X617&gt;40,X617&lt;=45),27,30))))))))))</f>
        <v>0</v>
      </c>
      <c r="X617" s="57"/>
      <c r="Y617" s="54" t="s">
        <v>83</v>
      </c>
      <c r="AA617" s="53">
        <f>IF(AND(AB617=0,AB617&lt;=0),0,IF(AND(AB617&gt;0,AB617&lt;=5),3,IF(AND(AB617&gt;5,AB617&lt;=10),6,IF(AND(AB617&gt;10,AB617&lt;=15),9,IF(AND(AB617&gt;15,AB617&lt;=20),12,IF(AND(AB617&gt;20,AB617&lt;=25),15,IF(AND(AB617&gt;25,AB617&lt;=30),18,IF(AND(AB617&gt;30,AB617&lt;=35),21,IF(AND(AB617&gt;35,AB617&lt;=40),24,IF(AND(AB617&gt;40,AB617&lt;=45),27,30))))))))))</f>
        <v>3</v>
      </c>
      <c r="AB617" s="57">
        <v>5</v>
      </c>
      <c r="AC617" s="54" t="s">
        <v>83</v>
      </c>
      <c r="AE617" s="53">
        <f>IF(AND(AF617=0,AF617&lt;=0),0,IF(AND(AF617&gt;0,AF617&lt;=5),3,IF(AND(AF617&gt;5,AF617&lt;=10),6,IF(AND(AF617&gt;10,AF617&lt;=15),9,IF(AND(AF617&gt;15,AF617&lt;=20),12,IF(AND(AF617&gt;20,AF617&lt;=25),15,IF(AND(AF617&gt;25,AF617&lt;=30),18,IF(AND(AF617&gt;30,AF617&lt;=35),21,IF(AND(AF617&gt;35,AF617&lt;=40),24,IF(AND(AF617&gt;40,AF617&lt;=45),27,30))))))))))</f>
        <v>6</v>
      </c>
      <c r="AF617" s="57">
        <v>8</v>
      </c>
      <c r="AG617" s="54" t="s">
        <v>83</v>
      </c>
      <c r="AM617" s="53">
        <f>IF(AND(AN617=0,AN617&lt;=0),0,IF(AND(AN617&gt;0,AN617&lt;=5),3,IF(AND(AN617&gt;5,AN617&lt;=10),6,IF(AND(AN617&gt;10,AN617&lt;=15),9,IF(AND(AN617&gt;15,AN617&lt;=20),12,IF(AND(AN617&gt;20,AN617&lt;=25),15,IF(AND(AN617&gt;25,AN617&lt;=30),18,IF(AND(AN617&gt;30,AN617&lt;=35),21,IF(AND(AN617&gt;35,AN617&lt;=40),24,IF(AND(AN617&gt;40,AN617&lt;=45),27,30))))))))))</f>
        <v>3</v>
      </c>
      <c r="AN617" s="57">
        <v>1</v>
      </c>
      <c r="AO617" s="54" t="s">
        <v>86</v>
      </c>
    </row>
    <row r="618" spans="2:41" ht="30" customHeight="1" x14ac:dyDescent="0.35">
      <c r="B618" s="29" t="s">
        <v>93</v>
      </c>
      <c r="C618" s="29" t="s">
        <v>108</v>
      </c>
      <c r="D618" s="1" t="s">
        <v>3</v>
      </c>
      <c r="E618" s="2" t="s">
        <v>81</v>
      </c>
      <c r="F618" s="30"/>
      <c r="G618" s="53">
        <f>IF(AND(H618=0,H618&lt;=0),0,IF(AND(H618&gt;0,H618&lt;=5),3,IF(AND(H618&gt;5,H618&lt;=10),5,IF(AND(H618&gt;10,H618&lt;=15),7,IF(AND(H618&gt;15,H618&lt;=20),9,IF(AND(H618&gt;20,H618&lt;=25),11,IF(AND(H618&gt;25,H618&lt;=30),13,IF(AND(H618&gt;30,H618&lt;=35),15,IF(AND(H618&gt;35,H618&lt;=40),17,IF(AND(H618&gt;40,H618&lt;=45),19,21))))))))))</f>
        <v>0</v>
      </c>
      <c r="H618" s="57"/>
      <c r="I618" s="54" t="s">
        <v>81</v>
      </c>
      <c r="K618" s="53">
        <f>IF(AND(L618=0,L618&lt;=0),0,IF(AND(L618&gt;0,L618&lt;=5),3,IF(AND(L618&gt;5,L618&lt;=10),5,IF(AND(L618&gt;10,L618&lt;=15),7,IF(AND(L618&gt;15,L618&lt;=20),9,IF(AND(L618&gt;20,L618&lt;=25),11,IF(AND(L618&gt;25,L618&lt;=30),13,IF(AND(L618&gt;30,L618&lt;=35),15,IF(AND(L618&gt;35,L618&lt;=40),17,IF(AND(L618&gt;40,L618&lt;=45),19,21))))))))))</f>
        <v>3</v>
      </c>
      <c r="L618" s="57">
        <v>5</v>
      </c>
      <c r="M618" s="54" t="s">
        <v>81</v>
      </c>
      <c r="O618" s="53">
        <f>IF(AND(P618=0,P618&lt;=0),0,IF(AND(P618&gt;0,P618&lt;=5),3,IF(AND(P618&gt;5,P618&lt;=10),5,IF(AND(P618&gt;10,P618&lt;=15),7,IF(AND(P618&gt;15,P618&lt;=20),9,IF(AND(P618&gt;20,P618&lt;=25),11,IF(AND(P618&gt;25,P618&lt;=30),13,IF(AND(P618&gt;30,P618&lt;=35),15,IF(AND(P618&gt;35,P618&lt;=40),17,IF(AND(P618&gt;40,P618&lt;=45),19,21))))))))))</f>
        <v>5</v>
      </c>
      <c r="P618" s="57">
        <v>9</v>
      </c>
      <c r="Q618" s="54" t="s">
        <v>81</v>
      </c>
      <c r="S618" s="53">
        <f>IF(AND(T618=0,T618&lt;=0),0,IF(AND(T618&gt;0,T618&lt;=5),3,IF(AND(T618&gt;5,T618&lt;=10),5,IF(AND(T618&gt;10,T618&lt;=15),7,IF(AND(T618&gt;15,T618&lt;=20),9,IF(AND(T618&gt;20,T618&lt;=25),11,IF(AND(T618&gt;25,T618&lt;=30),13,IF(AND(T618&gt;30,T618&lt;=35),15,IF(AND(T618&gt;35,T618&lt;=40),17,IF(AND(T618&gt;40,T618&lt;=45),19,21))))))))))</f>
        <v>3</v>
      </c>
      <c r="T618" s="57">
        <v>2</v>
      </c>
      <c r="U618" s="54" t="s">
        <v>81</v>
      </c>
      <c r="W618" s="53">
        <f>IF(AND(X618=0,X618&lt;=0),0,IF(AND(X618&gt;0,X618&lt;=5),3,IF(AND(X618&gt;5,X618&lt;=10),5,IF(AND(X618&gt;10,X618&lt;=15),7,IF(AND(X618&gt;15,X618&lt;=20),9,IF(AND(X618&gt;20,X618&lt;=25),11,IF(AND(X618&gt;25,X618&lt;=30),13,IF(AND(X618&gt;30,X618&lt;=35),15,IF(AND(X618&gt;35,X618&lt;=40),17,IF(AND(X618&gt;40,X618&lt;=45),19,21))))))))))</f>
        <v>0</v>
      </c>
      <c r="X618" s="57"/>
      <c r="Y618" s="54" t="s">
        <v>81</v>
      </c>
      <c r="AA618" s="53">
        <f>IF(AND(AB618=0,AB618&lt;=0),0,IF(AND(AB618&gt;0,AB618&lt;=5),3,IF(AND(AB618&gt;5,AB618&lt;=10),5,IF(AND(AB618&gt;10,AB618&lt;=15),7,IF(AND(AB618&gt;15,AB618&lt;=20),9,IF(AND(AB618&gt;20,AB618&lt;=25),11,IF(AND(AB618&gt;25,AB618&lt;=30),13,IF(AND(AB618&gt;30,AB618&lt;=35),15,IF(AND(AB618&gt;35,AB618&lt;=40),17,IF(AND(AB618&gt;40,AB618&lt;=45),19,21))))))))))</f>
        <v>5</v>
      </c>
      <c r="AB618" s="57">
        <v>8</v>
      </c>
      <c r="AC618" s="54" t="s">
        <v>81</v>
      </c>
      <c r="AE618" s="53">
        <f>IF(AND(AF618=0,AF618&lt;=0),0,IF(AND(AF618&gt;0,AF618&lt;=5),3,IF(AND(AF618&gt;5,AF618&lt;=10),5,IF(AND(AF618&gt;10,AF618&lt;=15),7,IF(AND(AF618&gt;15,AF618&lt;=20),9,IF(AND(AF618&gt;20,AF618&lt;=25),11,IF(AND(AF618&gt;25,AF618&lt;=30),13,IF(AND(AF618&gt;30,AF618&lt;=35),15,IF(AND(AF618&gt;35,AF618&lt;=40),17,IF(AND(AF618&gt;40,AF618&lt;=45),19,21))))))))))</f>
        <v>5</v>
      </c>
      <c r="AF618" s="57">
        <v>7</v>
      </c>
      <c r="AG618" s="54" t="s">
        <v>81</v>
      </c>
      <c r="AM618" s="53">
        <f>IF(AND(AN618=0,AN618&lt;=0),0,IF(AND(AN618&gt;0,AN618&lt;=5),3,IF(AND(AN618&gt;5,AN618&lt;=10),5,IF(AND(AN618&gt;10,AN618&lt;=15),7,IF(AND(AN618&gt;15,AN618&lt;=20),9,IF(AND(AN618&gt;20,AN618&lt;=25),11,IF(AND(AN618&gt;25,AN618&lt;=30),13,IF(AND(AN618&gt;30,AN618&lt;=35),15,IF(AND(AN618&gt;35,AN618&lt;=40),17,IF(AND(AN618&gt;40,AN618&lt;=45),19,21))))))))))</f>
        <v>3</v>
      </c>
      <c r="AN618" s="57">
        <v>2</v>
      </c>
      <c r="AO618" s="54" t="s">
        <v>81</v>
      </c>
    </row>
    <row r="619" spans="2:41" ht="30" customHeight="1" x14ac:dyDescent="0.35">
      <c r="B619" s="29" t="s">
        <v>93</v>
      </c>
      <c r="C619" s="29" t="s">
        <v>108</v>
      </c>
      <c r="D619" s="1" t="s">
        <v>4</v>
      </c>
      <c r="E619" s="2" t="s">
        <v>52</v>
      </c>
      <c r="F619" s="30"/>
      <c r="G619" s="53">
        <f>IF(H619&lt;1,0,IF(H619=1,2,IF(H619=2,4,IF(H619=3,6,IF(H619=4,8,IF(H619=5,10,IF(H619=6,12,IF(H619=7,14,IF(H619=8,16,IF(H619=9,18,20))))))))))</f>
        <v>0</v>
      </c>
      <c r="H619" s="57"/>
      <c r="I619" s="54" t="s">
        <v>52</v>
      </c>
      <c r="K619" s="53">
        <f>IF(L619&lt;1,0,IF(L619=1,2,IF(L619=2,4,IF(L619=3,6,IF(L619=4,8,IF(L619=5,10,IF(L619=6,12,IF(L619=7,14,IF(L619=8,16,IF(L619=9,18,20))))))))))</f>
        <v>0</v>
      </c>
      <c r="L619" s="57"/>
      <c r="M619" s="54" t="s">
        <v>52</v>
      </c>
      <c r="O619" s="53">
        <f>IF(P619&lt;1,0,IF(P619=1,2,IF(P619=2,4,IF(P619=3,6,IF(P619=4,8,IF(P619=5,10,IF(P619=6,12,IF(P619=7,14,IF(P619=8,16,IF(P619=9,18,20))))))))))</f>
        <v>0</v>
      </c>
      <c r="P619" s="57"/>
      <c r="Q619" s="54" t="s">
        <v>52</v>
      </c>
      <c r="S619" s="53">
        <f>IF(T619&lt;1,0,IF(T619=1,2,IF(T619=2,4,IF(T619=3,6,IF(T619=4,8,IF(T619=5,10,IF(T619=6,12,IF(T619=7,14,IF(T619=8,16,IF(T619=9,18,20))))))))))</f>
        <v>0</v>
      </c>
      <c r="T619" s="57"/>
      <c r="U619" s="54" t="s">
        <v>52</v>
      </c>
      <c r="W619" s="53">
        <f>IF(X619&lt;1,0,IF(X619=1,2,IF(X619=2,4,IF(X619=3,6,IF(X619=4,8,IF(X619=5,10,IF(X619=6,12,IF(X619=7,14,IF(X619=8,16,IF(X619=9,18,20))))))))))</f>
        <v>0</v>
      </c>
      <c r="X619" s="57"/>
      <c r="Y619" s="54" t="s">
        <v>52</v>
      </c>
      <c r="AA619" s="53">
        <f>IF(AB619&lt;1,0,IF(AB619=1,2,IF(AB619=2,4,IF(AB619=3,6,IF(AB619=4,8,IF(AB619=5,10,IF(AB619=6,12,IF(AB619=7,14,IF(AB619=8,16,IF(AB619=9,18,20))))))))))</f>
        <v>0</v>
      </c>
      <c r="AB619" s="57"/>
      <c r="AC619" s="54" t="s">
        <v>52</v>
      </c>
      <c r="AE619" s="53">
        <f>IF(AF619&lt;1,0,IF(AF619=1,2,IF(AF619=2,4,IF(AF619=3,6,IF(AF619=4,8,IF(AF619=5,10,IF(AF619=6,12,IF(AF619=7,14,IF(AF619=8,16,IF(AF619=9,18,20))))))))))</f>
        <v>0</v>
      </c>
      <c r="AF619" s="57"/>
      <c r="AG619" s="54" t="s">
        <v>52</v>
      </c>
      <c r="AM619" s="53">
        <f>IF(AN619&lt;1,0,IF(AN619=1,2,IF(AN619=2,4,IF(AN619=3,6,IF(AN619=4,8,IF(AN619=5,10,IF(AN619=6,12,IF(AN619=7,14,IF(AN619=8,16,IF(AN619=9,18,20))))))))))</f>
        <v>0</v>
      </c>
      <c r="AN619" s="57"/>
      <c r="AO619" s="54" t="s">
        <v>52</v>
      </c>
    </row>
    <row r="620" spans="2:41" ht="30" customHeight="1" x14ac:dyDescent="0.35">
      <c r="B620" s="29" t="s">
        <v>93</v>
      </c>
      <c r="C620" s="29" t="s">
        <v>108</v>
      </c>
      <c r="D620" s="1" t="s">
        <v>5</v>
      </c>
      <c r="E620" s="2" t="s">
        <v>85</v>
      </c>
      <c r="F620" s="30"/>
      <c r="G620" s="53">
        <f>IF(AND(H620=0,H620&lt;=0),0,IF(AND(H620&gt;0,H620&lt;=5),3,IF(AND(H620&gt;5,H620&lt;=10),4,IF(AND(H620&gt;10,H620&lt;=15),7,IF(AND(H620&gt;15,H620&lt;=20),9,IF(AND(H620&gt;20,H620&lt;=25),11,IF(AND(H620&gt;25,H620&lt;=30),13,IF(AND(H620&gt;30,H620&lt;=35),16,IF(AND(H620&gt;35,H620&lt;=40),17,IF(AND(H620&gt;40,H620&lt;=45),19,21))))))))))</f>
        <v>0</v>
      </c>
      <c r="H620" s="57"/>
      <c r="I620" s="31" t="s">
        <v>53</v>
      </c>
      <c r="K620" s="53">
        <f>IF(AND(L620=0,L620&lt;=0),0,IF(AND(L620&gt;0,L620&lt;=5),3,IF(AND(L620&gt;5,L620&lt;=10),4,IF(AND(L620&gt;10,L620&lt;=15),7,IF(AND(L620&gt;15,L620&lt;=20),9,IF(AND(L620&gt;20,L620&lt;=25),11,IF(AND(L620&gt;25,L620&lt;=30),13,IF(AND(L620&gt;30,L620&lt;=35),16,IF(AND(L620&gt;35,L620&lt;=20),17,IF(AND(L620&gt;40,L620&lt;=45),19,21))))))))))</f>
        <v>3</v>
      </c>
      <c r="L620" s="57">
        <v>5</v>
      </c>
      <c r="M620" s="31" t="s">
        <v>53</v>
      </c>
      <c r="O620" s="53">
        <f>IF(AND(P620=0,P620&lt;=0),0,IF(AND(P620&gt;0,P620&lt;=5),3,IF(AND(P620&gt;5,P620&lt;=10),4,IF(AND(P620&gt;10,P620&lt;=15),7,IF(AND(P620&gt;15,P620&lt;=20),9,IF(AND(P620&gt;20,P620&lt;=25),11,IF(AND(P620&gt;25,P620&lt;=30),13,IF(AND(P620&gt;30,P620&lt;=35),16,IF(AND(P620&gt;35,P620&lt;=40),17,IF(AND(P620&gt;40,P620&lt;=45),19,21))))))))))</f>
        <v>4</v>
      </c>
      <c r="P620" s="57">
        <v>6</v>
      </c>
      <c r="Q620" s="31" t="s">
        <v>53</v>
      </c>
      <c r="S620" s="53">
        <f>IF(AND(T620=0,T620&lt;=0),0,IF(AND(T620&gt;0,T620&lt;=5),3,IF(AND(T620&gt;5,T620&lt;=10),4,IF(AND(T620&gt;10,T620&lt;=15),7,IF(AND(T620&gt;15,T620&lt;=20),9,IF(AND(T620&gt;20,T620&lt;=25),11,IF(AND(T620&gt;25,T620&lt;=30),13,IF(AND(T620&gt;30,T620&lt;=35),16,IF(AND(T620&gt;35,T620&lt;=40),17,IF(AND(T620&gt;40,T620&lt;=45),19,21))))))))))</f>
        <v>3</v>
      </c>
      <c r="T620" s="57">
        <v>4</v>
      </c>
      <c r="U620" s="31" t="s">
        <v>53</v>
      </c>
      <c r="W620" s="53">
        <f>IF(AND(X620=0,X620&lt;=0),0,IF(AND(X620&gt;0,X620&lt;=5),3,IF(AND(X620&gt;5,X620&lt;=10),4,IF(AND(X620&gt;10,X620&lt;=15),7,IF(AND(X620&gt;15,X620&lt;=20),9,IF(AND(X620&gt;20,X620&lt;=25),11,IF(AND(X620&gt;25,X620&lt;=30),13,IF(AND(X620&gt;30,X620&lt;=35),16,IF(AND(X620&gt;35,X620&lt;=40),17,IF(AND(X620&gt;40,X620&lt;=45),19,21))))))))))</f>
        <v>0</v>
      </c>
      <c r="X620" s="57"/>
      <c r="Y620" s="31" t="s">
        <v>53</v>
      </c>
      <c r="AA620" s="53">
        <f>IF(AND(AB620=0,AB620&lt;=0),0,IF(AND(AB620&gt;0,AB620&lt;=5),3,IF(AND(AB620&gt;5,AB620&lt;=10),4,IF(AND(AB620&gt;10,AB620&lt;=15),7,IF(AND(AB620&gt;15,AB620&lt;=20),9,IF(AND(AB620&gt;20,AB620&lt;=25),11,IF(AND(AB620&gt;25,AB620&lt;=30),13,IF(AND(AB620&gt;30,AB620&lt;=35),16,IF(AND(AB620&gt;35,AB620&lt;=40),17,IF(AND(AB620&gt;40,AB620&lt;=45),19,21))))))))))</f>
        <v>3</v>
      </c>
      <c r="AB620" s="57">
        <v>3</v>
      </c>
      <c r="AC620" s="31" t="s">
        <v>53</v>
      </c>
      <c r="AE620" s="53">
        <f>IF(AND(AF620=0,AF620&lt;=0),0,IF(AND(AF620&gt;0,AF620&lt;=5),3,IF(AND(AF620&gt;5,AF620&lt;=10),4,IF(AND(AF620&gt;10,AF620&lt;=15),7,IF(AND(AF620&gt;15,AF620&lt;=20),9,IF(AND(AF620&gt;20,AF620&lt;=25),11,IF(AND(AF620&gt;25,AF620&lt;=30),13,IF(AND(AF620&gt;30,AF620&lt;=35),16,IF(AND(AF620&gt;35,AF620&lt;=40),17,IF(AND(AF620&gt;40,AF620&lt;=45),19,21))))))))))</f>
        <v>4</v>
      </c>
      <c r="AF620" s="57">
        <v>6</v>
      </c>
      <c r="AG620" s="31" t="s">
        <v>53</v>
      </c>
      <c r="AM620" s="53">
        <f>IF(AND(AN620=0,AN620&lt;=0),0,IF(AND(AN620&gt;0,AN620&lt;=5),3,IF(AND(AN620&gt;5,AN620&lt;=10),4,IF(AND(AN620&gt;10,AN620&lt;=15),7,IF(AND(AN620&gt;15,AN620&lt;=20),9,IF(AND(AN620&gt;20,AN620&lt;=25),11,IF(AND(AN620&gt;25,AN620&lt;=30),13,IF(AND(AN620&gt;30,AN620&lt;=35),16,IF(AND(AN620&gt;35,AN620&lt;=40),17,IF(AND(AN620&gt;40,AN620&lt;=45),19,21))))))))))</f>
        <v>3</v>
      </c>
      <c r="AN620" s="57">
        <v>4</v>
      </c>
      <c r="AO620" s="31" t="s">
        <v>53</v>
      </c>
    </row>
    <row r="621" spans="2:41" ht="30" customHeight="1" x14ac:dyDescent="0.35">
      <c r="B621" s="29" t="s">
        <v>93</v>
      </c>
      <c r="C621" s="29" t="s">
        <v>108</v>
      </c>
      <c r="D621" s="1" t="s">
        <v>7</v>
      </c>
      <c r="E621" s="2" t="s">
        <v>6</v>
      </c>
      <c r="F621" s="30"/>
      <c r="G621" s="53">
        <f>IF(AND(H621=0,H621&lt;=0),0,IF(AND(H621&gt;0,H621&lt;=2),1,IF(AND(H621&gt;2,H621&lt;=4),2,IF(AND(H621&gt;4,H621&lt;=6),3,IF(AND(H621&gt;6,H621&lt;=8),4,IF(AND(H621&gt;8,H621&lt;=10),5,IF(AND(H621&gt;10,H621&lt;=12),6,IF(AND(H621&gt;12,H621&lt;=14),7,IF(AND(H621&gt;14,H621&lt;=16),8,IF(AND(H621&gt;16,H621&lt;=18),9,10))))))))))</f>
        <v>0</v>
      </c>
      <c r="H621" s="57"/>
      <c r="I621" s="54" t="s">
        <v>62</v>
      </c>
      <c r="K621" s="53">
        <f>IF(AND(L621=0,L621&lt;=0),0,IF(AND(L621&gt;0,L621&lt;=2),1,IF(AND(L621&gt;2,L621&lt;=4),2,IF(AND(L621&gt;4,L621&lt;=6),3,IF(AND(L621&gt;6,L621&lt;=8),4,IF(AND(L621&gt;8,L621&lt;=10),5,IF(AND(L621&gt;10,L621&lt;=12),6,IF(AND(L621&gt;12,L621&lt;=14),7,IF(AND(L621&gt;14,L621&lt;=16),8,IF(AND(L621&gt;16,L621&lt;=18),9,10))))))))))</f>
        <v>0</v>
      </c>
      <c r="L621" s="57"/>
      <c r="M621" s="54" t="s">
        <v>62</v>
      </c>
      <c r="O621" s="53">
        <f>IF(AND(P621=0,P621&lt;=0),0,IF(AND(P621&gt;0,P621&lt;=2),1,IF(AND(P621&gt;2,P621&lt;=4),2,IF(AND(P621&gt;4,P621&lt;=6),3,IF(AND(P621&gt;6,P621&lt;=8),4,IF(AND(P621&gt;8,P621&lt;=10),5,IF(AND(P621&gt;10,P621&lt;=12),6,IF(AND(P621&gt;12,P621&lt;=14),7,IF(AND(P621&gt;14,P621&lt;=16),8,IF(AND(P621&gt;16,P621&lt;=18),9,10))))))))))</f>
        <v>0</v>
      </c>
      <c r="P621" s="57"/>
      <c r="Q621" s="54" t="s">
        <v>62</v>
      </c>
      <c r="S621" s="53">
        <f>IF(AND(T621=0,T621&lt;=0),0,IF(AND(T621&gt;0,T621&lt;=2),1,IF(AND(T621&gt;2,T621&lt;=4),2,IF(AND(T621&gt;4,T621&lt;=6),3,IF(AND(T621&gt;6,T621&lt;=8),4,IF(AND(T621&gt;8,T621&lt;=10),5,IF(AND(T621&gt;10,T621&lt;=12),6,IF(AND(T621&gt;12,T621&lt;=14),7,IF(AND(T621&gt;14,T621&lt;=16),8,IF(AND(T621&gt;16,T621&lt;=18),9,10))))))))))</f>
        <v>0</v>
      </c>
      <c r="T621" s="57"/>
      <c r="U621" s="54" t="s">
        <v>62</v>
      </c>
      <c r="W621" s="53">
        <f>IF(AND(X621=0,X621&lt;=0),0,IF(AND(X621&gt;0,X621&lt;=2),1,IF(AND(X621&gt;2,X621&lt;=4),2,IF(AND(X621&gt;4,X621&lt;=6),3,IF(AND(X621&gt;6,X621&lt;=8),4,IF(AND(X621&gt;8,X621&lt;=10),5,IF(AND(X621&gt;10,X621&lt;=12),6,IF(AND(X621&gt;12,X621&lt;=14),7,IF(AND(X621&gt;14,X621&lt;=16),8,IF(AND(X621&gt;16,X621&lt;=18),9,10))))))))))</f>
        <v>0</v>
      </c>
      <c r="X621" s="57"/>
      <c r="Y621" s="54" t="s">
        <v>62</v>
      </c>
      <c r="AA621" s="53">
        <f>IF(AND(AB621=0,AB621&lt;=0),0,IF(AND(AB621&gt;0,AB621&lt;=2),1,IF(AND(AB621&gt;2,AB621&lt;=4),2,IF(AND(AB621&gt;4,AB621&lt;=6),3,IF(AND(AB621&gt;6,AB621&lt;=8),4,IF(AND(AB621&gt;8,AB621&lt;=10),5,IF(AND(AB621&gt;10,AB621&lt;=12),6,IF(AND(AB621&gt;12,AB621&lt;=14),7,IF(AND(AB621&gt;14,AB621&lt;=16),8,IF(AND(AB621&gt;16,AB621&lt;=18),9,10))))))))))</f>
        <v>0</v>
      </c>
      <c r="AB621" s="57"/>
      <c r="AC621" s="54" t="s">
        <v>62</v>
      </c>
      <c r="AE621" s="53">
        <f>IF(AND(AF621=0,AF621&lt;=0),0,IF(AND(AF621&gt;0,AF621&lt;=2),1,IF(AND(AF621&gt;2,AF621&lt;=4),2,IF(AND(AF621&gt;4,AF621&lt;=6),3,IF(AND(AF621&gt;6,AF621&lt;=8),4,IF(AND(AF621&gt;8,AF621&lt;=10),5,IF(AND(AF621&gt;10,AF621&lt;=12),6,IF(AND(AF621&gt;12,AF621&lt;=14),7,IF(AND(AF621&gt;14,AF621&lt;=16),8,IF(AND(AF621&gt;16,AF621&lt;=18),9,10))))))))))</f>
        <v>0</v>
      </c>
      <c r="AF621" s="57"/>
      <c r="AG621" s="54" t="s">
        <v>62</v>
      </c>
      <c r="AM621" s="53">
        <f>IF(AND(AN621=0,AN621&lt;=0),0,IF(AND(AN621&gt;0,AN621&lt;=2),1,IF(AND(AN621&gt;2,AN621&lt;=4),2,IF(AND(AN621&gt;4,AN621&lt;=6),3,IF(AND(AN621&gt;6,AN621&lt;=8),4,IF(AND(AN621&gt;8,AN621&lt;=10),5,IF(AND(AN621&gt;10,AN621&lt;=12),6,IF(AND(AN621&gt;12,AN621&lt;=14),7,IF(AND(AN621&gt;14,AN621&lt;=16),8,IF(AND(AN621&gt;16,AN621&lt;=18),9,10))))))))))</f>
        <v>0</v>
      </c>
      <c r="AN621" s="57"/>
      <c r="AO621" s="54" t="s">
        <v>62</v>
      </c>
    </row>
    <row r="622" spans="2:41" ht="30" customHeight="1" x14ac:dyDescent="0.35">
      <c r="B622" s="29" t="s">
        <v>93</v>
      </c>
      <c r="C622" s="29" t="s">
        <v>108</v>
      </c>
      <c r="D622" s="1" t="s">
        <v>9</v>
      </c>
      <c r="E622" s="2" t="s">
        <v>8</v>
      </c>
      <c r="F622" s="30"/>
      <c r="G622" s="76">
        <f>H622</f>
        <v>0</v>
      </c>
      <c r="H622" s="77"/>
      <c r="I622" s="73" t="str">
        <f>IF(G622=0,"SIN DATOS",IF(AND(G622&gt;0,G622&lt;=6),"ORDENADO",IF(AND(G622&gt;6,G622&lt;=11),"ORDENADO/BUENA PRESENTACIÓN",IF(AND(G622&gt;11,G622&lt;=15),"ODENADO/BUENA PRESENTACION/MAYORES ARGUMENTO","EXCELENTE"))))</f>
        <v>SIN DATOS</v>
      </c>
      <c r="J622" s="78"/>
      <c r="K622" s="76">
        <f>L622</f>
        <v>6</v>
      </c>
      <c r="L622" s="77">
        <v>6</v>
      </c>
      <c r="M622" s="73" t="str">
        <f>IF(K622=0,"SIN DATOS",IF(AND(K622&gt;0,K622&lt;=6),"ORDENADO",IF(AND(K622&gt;6,K622&lt;=11),"ORDENADO/BUENA PRESENTACIÓN",IF(AND(K622&gt;11,K622&lt;=15),"ODENADO/BUENA PRESENTACION/MAYORES ARGUMENTO","EXCELENTE"))))</f>
        <v>ORDENADO</v>
      </c>
      <c r="N622" s="78"/>
      <c r="O622" s="76">
        <f>P622</f>
        <v>5</v>
      </c>
      <c r="P622" s="77">
        <v>5</v>
      </c>
      <c r="Q622" s="73" t="str">
        <f>IF(O622=0,"SIN DATOS",IF(AND(O622&gt;0,O622&lt;=6),"ORDENADO",IF(AND(O622&gt;6,O622&lt;=11),"ORDENADO/BUENA PRESENTACIÓN",IF(AND(O622&gt;11,O622&lt;=15),"ODENADO/BUENA PRESENTACION/MAYORES ARGUMENTO","EXCELENTE"))))</f>
        <v>ORDENADO</v>
      </c>
      <c r="R622" s="78"/>
      <c r="S622" s="76">
        <f>T622</f>
        <v>5</v>
      </c>
      <c r="T622" s="77">
        <v>5</v>
      </c>
      <c r="U622" s="73" t="str">
        <f>IF(S622=0,"SIN DATOS",IF(AND(S622&gt;0,S622&lt;=6),"ORDENADO",IF(AND(S622&gt;6,S622&lt;=11),"ORDENADO/BUENA PRESENTACIÓN",IF(AND(S622&gt;11,S622&lt;=15),"ODENADO/BUENA PRESENTACION/MAYORES ARGUMENTO","EXCELENTE"))))</f>
        <v>ORDENADO</v>
      </c>
      <c r="V622" s="78"/>
      <c r="W622" s="76">
        <f>X622</f>
        <v>0</v>
      </c>
      <c r="X622" s="77"/>
      <c r="Y622" s="73" t="str">
        <f>IF(W622=0,"SIN DATOS",IF(AND(W622&gt;0,W622&lt;=6),"ORDENADO",IF(AND(W622&gt;6,W622&lt;=11),"ORDENADO/BUENA PRESENTACIÓN",IF(AND(W622&gt;11,W622&lt;=15),"ODENADO/BUENA PRESENTACION/MAYORES ARGUMENTO","EXCELENTE"))))</f>
        <v>SIN DATOS</v>
      </c>
      <c r="Z622" s="78"/>
      <c r="AA622" s="76">
        <f>AB622</f>
        <v>5</v>
      </c>
      <c r="AB622" s="77">
        <v>5</v>
      </c>
      <c r="AC622" s="73" t="str">
        <f>IF(AA622=0,"SIN DATOS",IF(AND(AA622&gt;0,AA622&lt;=6),"ORDENADO",IF(AND(AA622&gt;6,AA622&lt;=11),"ORDENADO/BUENA PRESENTACIÓN",IF(AND(AA622&gt;11,AA622&lt;=15),"ODENADO/BUENA PRESENTACION/MAYORES ARGUMENTO","EXCELENTE"))))</f>
        <v>ORDENADO</v>
      </c>
      <c r="AE622" s="76">
        <f>AF622</f>
        <v>5</v>
      </c>
      <c r="AF622" s="77">
        <v>5</v>
      </c>
      <c r="AG622" s="73" t="str">
        <f>IF(AE622=0,"SIN DATOS",IF(AND(AE622&gt;0,AE622&lt;=6),"ORDENADO",IF(AND(AE622&gt;6,AE622&lt;=11),"ORDENADO/BUENA PRESENTACIÓN",IF(AND(AE622&gt;11,AE622&lt;=15),"ODENADO/BUENA PRESENTACION/MAYORES ARGUMENTO","EXCELENTE"))))</f>
        <v>ORDENADO</v>
      </c>
      <c r="AL622" s="78"/>
      <c r="AM622" s="76">
        <f>AN622</f>
        <v>5</v>
      </c>
      <c r="AN622" s="77">
        <v>5</v>
      </c>
      <c r="AO622" s="73" t="str">
        <f>IF(AM622=0,"SIN DATOS",IF(AND(AM622&gt;0,AM622&lt;=6),"ORDENADO",IF(AND(AM622&gt;6,AM622&lt;=11),"ORDENADO/BUENA PRESENTACIÓN",IF(AND(AM622&gt;11,AM622&lt;=15),"ODENADO/BUENA PRESENTACION/MAYORES ARGUMENTO","EXCELENTE"))))</f>
        <v>ORDENADO</v>
      </c>
    </row>
    <row r="623" spans="2:41" ht="30" customHeight="1" x14ac:dyDescent="0.35">
      <c r="B623" s="29" t="s">
        <v>93</v>
      </c>
      <c r="C623" s="29" t="s">
        <v>108</v>
      </c>
      <c r="D623" s="1" t="s">
        <v>63</v>
      </c>
      <c r="E623" s="2" t="s">
        <v>10</v>
      </c>
      <c r="F623" s="30"/>
      <c r="G623" s="53">
        <f>H623</f>
        <v>0</v>
      </c>
      <c r="H623" s="57"/>
      <c r="I623" s="56"/>
      <c r="K623" s="53">
        <f>L623</f>
        <v>0</v>
      </c>
      <c r="L623" s="57"/>
      <c r="M623" s="56"/>
      <c r="O623" s="53">
        <f>P623</f>
        <v>0</v>
      </c>
      <c r="P623" s="57"/>
      <c r="Q623" s="56"/>
      <c r="S623" s="53">
        <f>T623</f>
        <v>0</v>
      </c>
      <c r="T623" s="57"/>
      <c r="U623" s="56"/>
      <c r="W623" s="53">
        <f>X623</f>
        <v>0</v>
      </c>
      <c r="X623" s="57"/>
      <c r="Y623" s="56"/>
      <c r="AA623" s="53">
        <f>AB623</f>
        <v>0</v>
      </c>
      <c r="AB623" s="57"/>
      <c r="AC623" s="56"/>
      <c r="AE623" s="53">
        <f>AF623</f>
        <v>0</v>
      </c>
      <c r="AF623" s="57"/>
      <c r="AG623" s="56"/>
      <c r="AM623" s="53">
        <f>AN623</f>
        <v>0</v>
      </c>
      <c r="AN623" s="57"/>
      <c r="AO623" s="56"/>
    </row>
    <row r="624" spans="2:41" ht="15" customHeight="1" x14ac:dyDescent="0.35">
      <c r="B624" s="29" t="s">
        <v>93</v>
      </c>
      <c r="C624" s="29" t="s">
        <v>108</v>
      </c>
      <c r="D624" s="1" t="s">
        <v>80</v>
      </c>
      <c r="E624" s="2" t="s">
        <v>64</v>
      </c>
      <c r="F624" s="33"/>
      <c r="G624" s="64">
        <f>IF(H624=0,0,H624*50)</f>
        <v>0</v>
      </c>
      <c r="H624" s="63"/>
      <c r="I624" s="58" t="s">
        <v>66</v>
      </c>
      <c r="K624" s="64">
        <f>IF(L624=0,0,L624*50)</f>
        <v>0</v>
      </c>
      <c r="L624" s="63"/>
      <c r="M624" s="58" t="s">
        <v>66</v>
      </c>
      <c r="O624" s="64">
        <f>IF(P624=0,0,P624*50)</f>
        <v>0</v>
      </c>
      <c r="P624" s="63"/>
      <c r="Q624" s="58" t="s">
        <v>66</v>
      </c>
      <c r="S624" s="64">
        <f>IF(T624=0,0,T624*50)</f>
        <v>0</v>
      </c>
      <c r="T624" s="63"/>
      <c r="U624" s="58" t="s">
        <v>66</v>
      </c>
      <c r="W624" s="64">
        <f>IF(X624=0,0,X624*50)</f>
        <v>0</v>
      </c>
      <c r="X624" s="63"/>
      <c r="Y624" s="58" t="s">
        <v>66</v>
      </c>
      <c r="AA624" s="64">
        <f>IF(AB624=0,0,AB624*50)</f>
        <v>0</v>
      </c>
      <c r="AB624" s="63"/>
      <c r="AC624" s="58" t="s">
        <v>66</v>
      </c>
      <c r="AE624" s="64">
        <f>IF(AF624=0,0,AF624*50)</f>
        <v>0</v>
      </c>
      <c r="AF624" s="63"/>
      <c r="AG624" s="58" t="s">
        <v>66</v>
      </c>
      <c r="AM624" s="64">
        <f>IF(AN624=0,0,AN624*50)</f>
        <v>0</v>
      </c>
      <c r="AN624" s="63"/>
      <c r="AO624" s="58" t="s">
        <v>66</v>
      </c>
    </row>
    <row r="625" spans="2:41" ht="15" customHeight="1" x14ac:dyDescent="0.35">
      <c r="B625" s="29"/>
      <c r="C625" s="29"/>
      <c r="D625" s="42"/>
      <c r="E625" s="2"/>
      <c r="F625" s="43"/>
      <c r="G625" s="55"/>
      <c r="H625" s="55"/>
      <c r="I625" s="54"/>
      <c r="K625" s="55"/>
      <c r="L625" s="55"/>
      <c r="M625" s="54"/>
      <c r="O625" s="55"/>
      <c r="P625" s="55"/>
      <c r="Q625" s="54"/>
      <c r="S625" s="55"/>
      <c r="T625" s="55"/>
      <c r="U625" s="54"/>
      <c r="W625" s="55"/>
      <c r="X625" s="55"/>
      <c r="Y625" s="54"/>
      <c r="AA625" s="55"/>
      <c r="AB625" s="55"/>
      <c r="AC625" s="54"/>
      <c r="AE625" s="55"/>
      <c r="AF625" s="55"/>
      <c r="AG625" s="54"/>
      <c r="AM625" s="55"/>
      <c r="AN625" s="55"/>
      <c r="AO625" s="54"/>
    </row>
    <row r="626" spans="2:41" ht="15.5" x14ac:dyDescent="0.35">
      <c r="B626" s="29"/>
      <c r="C626" s="29"/>
      <c r="D626" s="2" t="s">
        <v>50</v>
      </c>
      <c r="E626" s="2"/>
      <c r="F626" s="30"/>
      <c r="G626" s="84">
        <f>SUM(G616:G623)</f>
        <v>0</v>
      </c>
      <c r="H626" s="85">
        <f>VLOOKUP(G626,PAGO,2,FALSE)</f>
        <v>0</v>
      </c>
      <c r="I626" s="86" t="s">
        <v>68</v>
      </c>
      <c r="K626" s="84">
        <f>SUM(K616:K623)</f>
        <v>33</v>
      </c>
      <c r="L626" s="85">
        <f>VLOOKUP(K626,PAGO,2,FALSE)</f>
        <v>160</v>
      </c>
      <c r="M626" s="86" t="s">
        <v>68</v>
      </c>
      <c r="O626" s="84">
        <f>SUM(O616:O623)</f>
        <v>41</v>
      </c>
      <c r="P626" s="85">
        <f>VLOOKUP(O626,PAGO,2,FALSE)</f>
        <v>200</v>
      </c>
      <c r="Q626" s="86" t="s">
        <v>68</v>
      </c>
      <c r="S626" s="84">
        <f>SUM(S616:S623)</f>
        <v>27</v>
      </c>
      <c r="T626" s="85">
        <f>VLOOKUP(S626,PAGO,2,FALSE)</f>
        <v>130</v>
      </c>
      <c r="U626" s="86" t="s">
        <v>68</v>
      </c>
      <c r="W626" s="84">
        <f>SUM(W616:W623)</f>
        <v>0</v>
      </c>
      <c r="X626" s="85">
        <f>VLOOKUP(W626,PAGO,2,FALSE)</f>
        <v>0</v>
      </c>
      <c r="Y626" s="86" t="s">
        <v>68</v>
      </c>
      <c r="AA626" s="84">
        <f>SUM(AA616:AA623)</f>
        <v>33</v>
      </c>
      <c r="AB626" s="85">
        <f>VLOOKUP(AA626,PAGO,2,FALSE)</f>
        <v>160</v>
      </c>
      <c r="AC626" s="86" t="s">
        <v>68</v>
      </c>
      <c r="AE626" s="84">
        <f>SUM(AE616:AE623)</f>
        <v>39</v>
      </c>
      <c r="AF626" s="85">
        <f>VLOOKUP(AE626,PAGO,2,FALSE)</f>
        <v>190</v>
      </c>
      <c r="AG626" s="86" t="s">
        <v>68</v>
      </c>
      <c r="AM626" s="84">
        <f>SUM(AM616:AM623)</f>
        <v>27</v>
      </c>
      <c r="AN626" s="85">
        <f>VLOOKUP(AM626,PAGO,2,FALSE)</f>
        <v>130</v>
      </c>
      <c r="AO626" s="86" t="s">
        <v>68</v>
      </c>
    </row>
    <row r="627" spans="2:41" ht="16" thickBot="1" x14ac:dyDescent="0.4">
      <c r="B627" s="80"/>
      <c r="C627" s="80"/>
      <c r="D627" s="81"/>
      <c r="E627" s="81"/>
      <c r="F627" s="82"/>
      <c r="G627" s="160">
        <f>IF(G620=0,-25,0)</f>
        <v>-25</v>
      </c>
      <c r="H627" s="161"/>
      <c r="I627" s="87" t="s">
        <v>88</v>
      </c>
      <c r="K627" s="160">
        <f>IF(K620=0,-25,0)</f>
        <v>0</v>
      </c>
      <c r="L627" s="161"/>
      <c r="M627" s="87" t="s">
        <v>88</v>
      </c>
      <c r="O627" s="160">
        <f>IF(O620=0,-25,0)</f>
        <v>0</v>
      </c>
      <c r="P627" s="161"/>
      <c r="Q627" s="87" t="s">
        <v>88</v>
      </c>
      <c r="S627" s="160">
        <f>IF(S620=0,-25,0)</f>
        <v>0</v>
      </c>
      <c r="T627" s="161"/>
      <c r="U627" s="87" t="s">
        <v>88</v>
      </c>
      <c r="W627" s="160">
        <f>IF(W620=0,-25,0)</f>
        <v>-25</v>
      </c>
      <c r="X627" s="161"/>
      <c r="Y627" s="87" t="s">
        <v>88</v>
      </c>
      <c r="AA627" s="160">
        <f>IF(AA620=0,-25,0)</f>
        <v>0</v>
      </c>
      <c r="AB627" s="161"/>
      <c r="AC627" s="87" t="s">
        <v>88</v>
      </c>
      <c r="AE627" s="160">
        <f>IF(AE620=0,-25,0)</f>
        <v>0</v>
      </c>
      <c r="AF627" s="161"/>
      <c r="AG627" s="87" t="s">
        <v>88</v>
      </c>
      <c r="AM627" s="160">
        <f>IF(AM620=0,-25,0)</f>
        <v>0</v>
      </c>
      <c r="AN627" s="161"/>
      <c r="AO627" s="87" t="s">
        <v>88</v>
      </c>
    </row>
    <row r="628" spans="2:41" ht="19" thickBot="1" x14ac:dyDescent="0.4">
      <c r="D628" s="151" t="s">
        <v>67</v>
      </c>
      <c r="E628" s="152"/>
      <c r="G628" s="153">
        <f>+G624+H626+G627</f>
        <v>-25</v>
      </c>
      <c r="H628" s="154"/>
      <c r="I628" s="83" t="s">
        <v>69</v>
      </c>
      <c r="J628" s="71"/>
      <c r="K628" s="153">
        <f>+K624+L626+K627</f>
        <v>160</v>
      </c>
      <c r="L628" s="154"/>
      <c r="M628" s="83" t="s">
        <v>69</v>
      </c>
      <c r="N628" s="71"/>
      <c r="O628" s="153">
        <f>+O624+P626+O627</f>
        <v>200</v>
      </c>
      <c r="P628" s="154"/>
      <c r="Q628" s="83" t="s">
        <v>69</v>
      </c>
      <c r="R628" s="71"/>
      <c r="S628" s="153">
        <f>+S624+T626+S627</f>
        <v>130</v>
      </c>
      <c r="T628" s="154"/>
      <c r="U628" s="83" t="s">
        <v>69</v>
      </c>
      <c r="V628" s="71"/>
      <c r="W628" s="153">
        <f>+W624+X626+W627</f>
        <v>-25</v>
      </c>
      <c r="X628" s="154"/>
      <c r="Y628" s="83" t="s">
        <v>69</v>
      </c>
      <c r="Z628" s="71"/>
      <c r="AA628" s="153">
        <f>+AA624+AB626+AA627</f>
        <v>160</v>
      </c>
      <c r="AB628" s="154"/>
      <c r="AC628" s="83" t="s">
        <v>69</v>
      </c>
      <c r="AE628" s="153">
        <f>+AE624+AF626+AE627</f>
        <v>190</v>
      </c>
      <c r="AF628" s="154"/>
      <c r="AG628" s="83" t="s">
        <v>69</v>
      </c>
      <c r="AL628" s="71"/>
      <c r="AM628" s="153">
        <f>+AM624+AN626+AM627</f>
        <v>130</v>
      </c>
      <c r="AN628" s="154"/>
      <c r="AO628" s="83" t="s">
        <v>69</v>
      </c>
    </row>
    <row r="632" spans="2:41" ht="26" x14ac:dyDescent="0.6">
      <c r="B632" s="50" t="s">
        <v>77</v>
      </c>
      <c r="C632" s="50"/>
      <c r="D632" s="50"/>
      <c r="E632" s="50"/>
      <c r="F632" s="50"/>
      <c r="G632" s="50"/>
      <c r="H632" s="50"/>
      <c r="I632" s="50"/>
      <c r="J632" s="50"/>
      <c r="K632" s="50"/>
      <c r="L632" s="50"/>
      <c r="M632" s="50"/>
      <c r="N632" s="50"/>
      <c r="O632" s="50"/>
      <c r="P632" s="50"/>
      <c r="Q632" s="50"/>
      <c r="R632" s="50"/>
      <c r="S632" s="50"/>
      <c r="T632" s="50"/>
      <c r="U632" s="50"/>
      <c r="V632" s="50"/>
      <c r="W632" s="50"/>
      <c r="X632" s="50"/>
      <c r="Y632" s="50"/>
      <c r="Z632" s="50"/>
      <c r="AA632" s="50"/>
      <c r="AB632" s="50"/>
      <c r="AC632" s="50"/>
      <c r="AD632" s="50"/>
      <c r="AE632" s="50"/>
      <c r="AF632" s="50"/>
      <c r="AG632" s="50"/>
      <c r="AL632" s="50"/>
      <c r="AM632" s="50"/>
      <c r="AN632" s="50"/>
      <c r="AO632" s="50"/>
    </row>
    <row r="634" spans="2:41" ht="18.5" x14ac:dyDescent="0.45">
      <c r="B634" s="39" t="s">
        <v>46</v>
      </c>
      <c r="C634" s="39" t="s">
        <v>47</v>
      </c>
      <c r="D634" s="102" t="s">
        <v>48</v>
      </c>
      <c r="E634" s="103"/>
      <c r="F634" s="40"/>
      <c r="G634" s="157" t="s">
        <v>55</v>
      </c>
      <c r="H634" s="158"/>
      <c r="I634" s="159"/>
      <c r="J634" s="40"/>
      <c r="K634" s="157" t="s">
        <v>54</v>
      </c>
      <c r="L634" s="158"/>
      <c r="M634" s="159"/>
      <c r="O634" s="157" t="s">
        <v>56</v>
      </c>
      <c r="P634" s="158"/>
      <c r="Q634" s="159"/>
      <c r="R634" s="40"/>
      <c r="S634" s="157" t="s">
        <v>57</v>
      </c>
      <c r="T634" s="158"/>
      <c r="U634" s="159"/>
      <c r="V634" s="40"/>
      <c r="W634" s="157" t="s">
        <v>58</v>
      </c>
      <c r="X634" s="158"/>
      <c r="Y634" s="159"/>
      <c r="Z634" s="40"/>
      <c r="AA634" s="157" t="s">
        <v>59</v>
      </c>
      <c r="AB634" s="158"/>
      <c r="AC634" s="159"/>
      <c r="AE634" s="157" t="s">
        <v>89</v>
      </c>
      <c r="AF634" s="158"/>
      <c r="AG634" s="159"/>
      <c r="AL634" s="40"/>
      <c r="AM634" s="157" t="s">
        <v>57</v>
      </c>
      <c r="AN634" s="158"/>
      <c r="AO634" s="159"/>
    </row>
    <row r="635" spans="2:41" ht="18.5" x14ac:dyDescent="0.45">
      <c r="B635" s="41"/>
      <c r="C635" s="41"/>
      <c r="D635" s="74"/>
      <c r="E635" s="75"/>
      <c r="F635" s="40"/>
      <c r="G635" s="59" t="s">
        <v>76</v>
      </c>
      <c r="H635" s="59" t="s">
        <v>75</v>
      </c>
      <c r="I635" s="60" t="s">
        <v>49</v>
      </c>
      <c r="J635" s="40"/>
      <c r="K635" s="59" t="s">
        <v>76</v>
      </c>
      <c r="L635" s="59" t="s">
        <v>75</v>
      </c>
      <c r="M635" s="60" t="s">
        <v>49</v>
      </c>
      <c r="N635" s="61"/>
      <c r="O635" s="59" t="s">
        <v>76</v>
      </c>
      <c r="P635" s="59" t="s">
        <v>75</v>
      </c>
      <c r="Q635" s="60" t="s">
        <v>49</v>
      </c>
      <c r="R635" s="62"/>
      <c r="S635" s="59" t="s">
        <v>76</v>
      </c>
      <c r="T635" s="59" t="s">
        <v>75</v>
      </c>
      <c r="U635" s="60" t="s">
        <v>49</v>
      </c>
      <c r="V635" s="62"/>
      <c r="W635" s="59" t="s">
        <v>76</v>
      </c>
      <c r="X635" s="59" t="s">
        <v>75</v>
      </c>
      <c r="Y635" s="60" t="s">
        <v>49</v>
      </c>
      <c r="Z635" s="62"/>
      <c r="AA635" s="59" t="s">
        <v>76</v>
      </c>
      <c r="AB635" s="59" t="s">
        <v>75</v>
      </c>
      <c r="AC635" s="60" t="s">
        <v>49</v>
      </c>
      <c r="AE635" s="59" t="s">
        <v>76</v>
      </c>
      <c r="AF635" s="59" t="s">
        <v>75</v>
      </c>
      <c r="AG635" s="60" t="s">
        <v>49</v>
      </c>
      <c r="AL635" s="62"/>
      <c r="AM635" s="59" t="s">
        <v>76</v>
      </c>
      <c r="AN635" s="59" t="s">
        <v>75</v>
      </c>
      <c r="AO635" s="60" t="s">
        <v>49</v>
      </c>
    </row>
    <row r="636" spans="2:41" x14ac:dyDescent="0.35">
      <c r="B636" s="24"/>
      <c r="C636" s="24"/>
      <c r="D636" s="25"/>
      <c r="E636" s="26"/>
      <c r="F636" s="27"/>
      <c r="G636" s="72"/>
      <c r="H636" s="72"/>
      <c r="I636" s="72"/>
      <c r="J636" s="72"/>
      <c r="K636" s="28"/>
      <c r="L636" s="28"/>
      <c r="M636" s="28"/>
      <c r="O636" s="28"/>
      <c r="P636" s="28"/>
      <c r="Q636" s="28"/>
      <c r="S636" s="28"/>
      <c r="T636" s="28"/>
      <c r="U636" s="28"/>
      <c r="W636" s="28"/>
      <c r="X636" s="28"/>
      <c r="Y636" s="28"/>
      <c r="AA636" s="28"/>
      <c r="AB636" s="28"/>
      <c r="AC636" s="28"/>
      <c r="AE636" s="28"/>
      <c r="AF636" s="28"/>
      <c r="AG636" s="28"/>
      <c r="AM636" s="28"/>
      <c r="AN636" s="28"/>
      <c r="AO636" s="28"/>
    </row>
    <row r="637" spans="2:41" ht="30" customHeight="1" x14ac:dyDescent="0.35">
      <c r="B637" s="29" t="s">
        <v>93</v>
      </c>
      <c r="C637" s="29" t="s">
        <v>106</v>
      </c>
      <c r="D637" s="1" t="s">
        <v>0</v>
      </c>
      <c r="E637" s="2" t="s">
        <v>1</v>
      </c>
      <c r="F637" s="30"/>
      <c r="G637" s="53">
        <f>IF(AND(H637=0,H637&lt;=0),0,IF(AND(H637&gt;0,H637&lt;=5),3,IF(AND(H637&gt;5,H637&lt;=10),5,IF(AND(H637&gt;10,H637&lt;=15),7,IF(AND(H637&gt;15,H637&lt;=20),9,IF(AND(H637&gt;20,H637&lt;=30),11,IF(AND(H637&gt;30,H637&lt;=40),13,IF(AND(H637&gt;40,H637&lt;=50),15,IF(AND(H637&gt;50,H637&lt;=65),17,IF(AND(H637&gt;65,H637&lt;=80),19,21))))))))))</f>
        <v>0</v>
      </c>
      <c r="H637" s="57"/>
      <c r="I637" s="54" t="s">
        <v>51</v>
      </c>
      <c r="K637" s="53">
        <f>IF(AND(L637=0,L637&lt;=0),0,IF(AND(L637&gt;0,L637&lt;=5),3,IF(AND(L637&gt;5,L637&lt;=10),5,IF(AND(L637&gt;10,L637&lt;=15),7,IF(AND(L637&gt;15,L637&lt;=20),9,IF(AND(L637&gt;20,L637&lt;=30),11,IF(AND(L637&gt;30,L637&lt;=40),13,IF(AND(L637&gt;40,L637&lt;=50),15,IF(AND(L637&gt;50,L637&lt;=65),17,IF(AND(L637&gt;65,L637&lt;=80),19,21))))))))))</f>
        <v>9</v>
      </c>
      <c r="L637" s="57">
        <v>18</v>
      </c>
      <c r="M637" s="54" t="s">
        <v>51</v>
      </c>
      <c r="O637" s="53">
        <f>IF(AND(P637=0,P637&lt;=0),0,IF(AND(P637&gt;0,P637&lt;=5),3,IF(AND(P637&gt;5,P637&lt;=10),5,IF(AND(P637&gt;10,P637&lt;=15),7,IF(AND(P637&gt;15,P637&lt;=20),9,IF(AND(P637&gt;20,P637&lt;=30),11,IF(AND(P637&gt;30,P637&lt;=40),13,IF(AND(P637&gt;40,P637&lt;=50),15,IF(AND(P637&gt;50,P637&lt;=65),17,IF(AND(P637&gt;65,P637&lt;=80),19,21))))))))))</f>
        <v>15</v>
      </c>
      <c r="P637" s="57">
        <v>47</v>
      </c>
      <c r="Q637" s="54" t="s">
        <v>51</v>
      </c>
      <c r="S637" s="53">
        <f>IF(AND(T637=0,T637&lt;=0),0,IF(AND(T637&gt;0,T637&lt;=5),3,IF(AND(T637&gt;5,T637&lt;=10),5,IF(AND(T637&gt;10,T637&lt;=15),7,IF(AND(T637&gt;15,T637&lt;=20),9,IF(AND(T637&gt;20,T637&lt;=30),11,IF(AND(T637&gt;30,T637&lt;=40),13,IF(AND(T637&gt;40,T637&lt;=50),15,IF(AND(T637&gt;50,T637&lt;=65),17,IF(AND(T637&gt;65,T637&lt;=80),19,21))))))))))</f>
        <v>11</v>
      </c>
      <c r="T637" s="57">
        <v>21</v>
      </c>
      <c r="U637" s="54" t="s">
        <v>51</v>
      </c>
      <c r="W637" s="53">
        <f>IF(AND(X637=0,X637&lt;=0),0,IF(AND(X637&gt;0,X637&lt;=5),3,IF(AND(X637&gt;5,X637&lt;=10),5,IF(AND(X637&gt;10,X637&lt;=15),7,IF(AND(X637&gt;15,X637&lt;=20),9,IF(AND(X637&gt;20,X637&lt;=30),11,IF(AND(X637&gt;30,X637&lt;=40),13,IF(AND(X637&gt;40,X637&lt;=50),15,IF(AND(X637&gt;50,X637&lt;=65),17,IF(AND(X637&gt;65,X637&lt;=80),19,21))))))))))</f>
        <v>11</v>
      </c>
      <c r="X637" s="57">
        <v>29</v>
      </c>
      <c r="Y637" s="54" t="s">
        <v>51</v>
      </c>
      <c r="AA637" s="53">
        <f>IF(AND(AB637=0,AB637&lt;=0),0,IF(AND(AB637&gt;0,AB637&lt;=5),3,IF(AND(AB637&gt;5,AB637&lt;=10),5,IF(AND(AB637&gt;10,AB637&lt;=15),7,IF(AND(AB637&gt;15,AB637&lt;=20),9,IF(AND(AB637&gt;20,AB637&lt;=30),11,IF(AND(AB637&gt;30,AB637&lt;=40),13,IF(AND(AB637&gt;40,AB637&lt;=50),15,IF(AND(AB637&gt;50,AB637&lt;=65),17,IF(AND(AB637&gt;65,AB637&lt;=80),19,21))))))))))</f>
        <v>11</v>
      </c>
      <c r="AB637" s="57">
        <v>26</v>
      </c>
      <c r="AC637" s="54" t="s">
        <v>51</v>
      </c>
      <c r="AE637" s="53">
        <f>IF(AND(AF637=0,AF637&lt;=0),0,IF(AND(AF637&gt;0,AF637&lt;=5),3,IF(AND(AF637&gt;5,AF637&lt;=10),5,IF(AND(AF637&gt;10,AF637&lt;=15),7,IF(AND(AF637&gt;15,AF637&lt;=20),9,IF(AND(AF637&gt;20,AF637&lt;=30),11,IF(AND(AF637&gt;30,AF637&lt;=40),13,IF(AND(AF637&gt;40,AF637&lt;=50),15,IF(AND(AF637&gt;50,AF637&lt;=65),17,IF(AND(AF637&gt;65,AF637&lt;=80),19,21))))))))))</f>
        <v>11</v>
      </c>
      <c r="AF637" s="57">
        <v>29</v>
      </c>
      <c r="AG637" s="54" t="s">
        <v>51</v>
      </c>
      <c r="AM637" s="53">
        <f>IF(AND(AN637=0,AN637&lt;=0),0,IF(AND(AN637&gt;0,AN637&lt;=5),3,IF(AND(AN637&gt;5,AN637&lt;=10),5,IF(AND(AN637&gt;10,AN637&lt;=15),7,IF(AND(AN637&gt;15,AN637&lt;=20),9,IF(AND(AN637&gt;20,AN637&lt;=30),11,IF(AND(AN637&gt;30,AN637&lt;=40),13,IF(AND(AN637&gt;40,AN637&lt;=50),15,IF(AND(AN637&gt;50,AN637&lt;=65),17,IF(AND(AN637&gt;65,AN637&lt;=80),19,21))))))))))</f>
        <v>11</v>
      </c>
      <c r="AN637" s="57">
        <v>21</v>
      </c>
      <c r="AO637" s="54" t="s">
        <v>51</v>
      </c>
    </row>
    <row r="638" spans="2:41" ht="30" customHeight="1" x14ac:dyDescent="0.35">
      <c r="B638" s="29" t="s">
        <v>93</v>
      </c>
      <c r="C638" s="29" t="s">
        <v>106</v>
      </c>
      <c r="D638" s="1" t="s">
        <v>2</v>
      </c>
      <c r="E638" s="2" t="s">
        <v>82</v>
      </c>
      <c r="F638" s="30"/>
      <c r="G638" s="53">
        <f>IF(AND(H638=0,H638&lt;=0),0,IF(AND(H638&gt;0,H638&lt;=5),3,IF(AND(H638&gt;5,H638&lt;=10),6,IF(AND(H638&gt;10,H638&lt;=15),9,IF(AND(H638&gt;15,H638&lt;=20),12,IF(AND(H638&gt;20,H638&lt;=25),15,IF(AND(H638&gt;25,H638&lt;=30),18,IF(AND(H638&gt;30,H638&lt;=35),21,IF(AND(H638&gt;35,H638&lt;=40),24,IF(AND(H638&gt;40,H638&lt;=45),27,30))))))))))</f>
        <v>0</v>
      </c>
      <c r="H638" s="57"/>
      <c r="I638" s="54" t="s">
        <v>83</v>
      </c>
      <c r="K638" s="53">
        <f>IF(AND(L638=0,L638&lt;=0),0,IF(AND(L638&gt;0,L638&lt;=5),3,IF(AND(L638&gt;5,L638&lt;=10),6,IF(AND(L638&gt;10,L638&lt;=15),9,IF(AND(L638&gt;15,L638&lt;=20),12,IF(AND(L638&gt;20,L638&lt;=25),15,IF(AND(L638&gt;25,L638&lt;=30),18,IF(AND(L638&gt;30,L638&lt;=35),21,IF(AND(L638&gt;35,L638&lt;=40),24,IF(AND(L638&gt;40,L638&lt;=45),27,30))))))))))</f>
        <v>6</v>
      </c>
      <c r="L638" s="57">
        <v>9</v>
      </c>
      <c r="M638" s="54" t="s">
        <v>83</v>
      </c>
      <c r="O638" s="53">
        <f>IF(AND(P638=0,P638&lt;=0),0,IF(AND(P638&gt;0,P638&lt;=5),3,IF(AND(P638&gt;5,P638&lt;=10),6,IF(AND(P638&gt;10,P638&lt;=15),9,IF(AND(P638&gt;15,P638&lt;=20),12,IF(AND(P638&gt;20,P638&lt;=25),15,IF(AND(P638&gt;25,P638&lt;=30),18,IF(AND(P638&gt;30,P638&lt;=35),21,IF(AND(P638&gt;35,P638&lt;=40),24,IF(AND(P638&gt;40,P638&lt;=45),27,30))))))))))</f>
        <v>6</v>
      </c>
      <c r="P638" s="57">
        <v>7</v>
      </c>
      <c r="Q638" s="54" t="s">
        <v>83</v>
      </c>
      <c r="S638" s="53">
        <f>IF(AND(T638=0,T638&lt;=0),0,IF(AND(T638&gt;0,T638&lt;=5),3,IF(AND(T638&gt;5,T638&lt;=10),6,IF(AND(T638&gt;10,T638&lt;=15),9,IF(AND(T638&gt;15,T638&lt;=20),12,IF(AND(T638&gt;20,T638&lt;=25),15,IF(AND(T638&gt;25,T638&lt;=30),18,IF(AND(T638&gt;30,T638&lt;=35),21,IF(AND(T638&gt;35,T638&lt;=40),24,IF(AND(T638&gt;40,T638&lt;=45),27,30))))))))))</f>
        <v>3</v>
      </c>
      <c r="T638" s="57">
        <v>5</v>
      </c>
      <c r="U638" s="54" t="s">
        <v>86</v>
      </c>
      <c r="W638" s="53">
        <f>IF(AND(X638=0,X638&lt;=0),0,IF(AND(X638&gt;0,X638&lt;=5),3,IF(AND(X638&gt;5,X638&lt;=10),6,IF(AND(X638&gt;10,X638&lt;=15),9,IF(AND(X638&gt;15,X638&lt;=20),12,IF(AND(X638&gt;20,X638&lt;=25),15,IF(AND(X638&gt;25,X638&lt;=30),18,IF(AND(X638&gt;30,X638&lt;=35),21,IF(AND(X638&gt;35,X638&lt;=40),24,IF(AND(X638&gt;40,X638&lt;=45),27,30))))))))))</f>
        <v>0</v>
      </c>
      <c r="X638" s="57"/>
      <c r="Y638" s="54" t="s">
        <v>83</v>
      </c>
      <c r="AA638" s="53">
        <f>IF(AND(AB638=0,AB638&lt;=0),0,IF(AND(AB638&gt;0,AB638&lt;=5),3,IF(AND(AB638&gt;5,AB638&lt;=10),6,IF(AND(AB638&gt;10,AB638&lt;=15),9,IF(AND(AB638&gt;15,AB638&lt;=20),12,IF(AND(AB638&gt;20,AB638&lt;=25),15,IF(AND(AB638&gt;25,AB638&lt;=30),18,IF(AND(AB638&gt;30,AB638&lt;=35),21,IF(AND(AB638&gt;35,AB638&lt;=40),24,IF(AND(AB638&gt;40,AB638&lt;=45),27,30))))))))))</f>
        <v>3</v>
      </c>
      <c r="AB638" s="57">
        <v>3</v>
      </c>
      <c r="AC638" s="54" t="s">
        <v>83</v>
      </c>
      <c r="AE638" s="53">
        <f>IF(AND(AF638=0,AF638&lt;=0),0,IF(AND(AF638&gt;0,AF638&lt;=5),3,IF(AND(AF638&gt;5,AF638&lt;=10),6,IF(AND(AF638&gt;10,AF638&lt;=15),9,IF(AND(AF638&gt;15,AF638&lt;=20),12,IF(AND(AF638&gt;20,AF638&lt;=25),15,IF(AND(AF638&gt;25,AF638&lt;=30),18,IF(AND(AF638&gt;30,AF638&lt;=35),21,IF(AND(AF638&gt;35,AF638&lt;=40),24,IF(AND(AF638&gt;40,AF638&lt;=45),27,30))))))))))</f>
        <v>3</v>
      </c>
      <c r="AF638" s="57">
        <v>4</v>
      </c>
      <c r="AG638" s="54" t="s">
        <v>83</v>
      </c>
      <c r="AM638" s="53">
        <f>IF(AND(AN638=0,AN638&lt;=0),0,IF(AND(AN638&gt;0,AN638&lt;=5),3,IF(AND(AN638&gt;5,AN638&lt;=10),6,IF(AND(AN638&gt;10,AN638&lt;=15),9,IF(AND(AN638&gt;15,AN638&lt;=20),12,IF(AND(AN638&gt;20,AN638&lt;=25),15,IF(AND(AN638&gt;25,AN638&lt;=30),18,IF(AND(AN638&gt;30,AN638&lt;=35),21,IF(AND(AN638&gt;35,AN638&lt;=40),24,IF(AND(AN638&gt;40,AN638&lt;=45),27,30))))))))))</f>
        <v>3</v>
      </c>
      <c r="AN638" s="57">
        <v>5</v>
      </c>
      <c r="AO638" s="54" t="s">
        <v>86</v>
      </c>
    </row>
    <row r="639" spans="2:41" ht="30" customHeight="1" x14ac:dyDescent="0.35">
      <c r="B639" s="29" t="s">
        <v>93</v>
      </c>
      <c r="C639" s="29" t="s">
        <v>106</v>
      </c>
      <c r="D639" s="1" t="s">
        <v>3</v>
      </c>
      <c r="E639" s="2" t="s">
        <v>81</v>
      </c>
      <c r="F639" s="30"/>
      <c r="G639" s="53">
        <f>IF(AND(H639=0,H639&lt;=0),0,IF(AND(H639&gt;0,H639&lt;=5),3,IF(AND(H639&gt;5,H639&lt;=10),5,IF(AND(H639&gt;10,H639&lt;=15),7,IF(AND(H639&gt;15,H639&lt;=20),9,IF(AND(H639&gt;20,H639&lt;=25),11,IF(AND(H639&gt;25,H639&lt;=30),13,IF(AND(H639&gt;30,H639&lt;=35),15,IF(AND(H639&gt;35,H639&lt;=40),17,IF(AND(H639&gt;40,H639&lt;=45),19,21))))))))))</f>
        <v>0</v>
      </c>
      <c r="H639" s="57"/>
      <c r="I639" s="54" t="s">
        <v>81</v>
      </c>
      <c r="K639" s="53">
        <f>IF(AND(L639=0,L639&lt;=0),0,IF(AND(L639&gt;0,L639&lt;=5),3,IF(AND(L639&gt;5,L639&lt;=10),5,IF(AND(L639&gt;10,L639&lt;=15),7,IF(AND(L639&gt;15,L639&lt;=20),9,IF(AND(L639&gt;20,L639&lt;=25),11,IF(AND(L639&gt;25,L639&lt;=30),13,IF(AND(L639&gt;30,L639&lt;=35),15,IF(AND(L639&gt;35,L639&lt;=40),17,IF(AND(L639&gt;40,L639&lt;=45),19,21))))))))))</f>
        <v>3</v>
      </c>
      <c r="L639" s="57">
        <v>1</v>
      </c>
      <c r="M639" s="54" t="s">
        <v>81</v>
      </c>
      <c r="O639" s="53">
        <f>IF(AND(P639=0,P639&lt;=0),0,IF(AND(P639&gt;0,P639&lt;=5),3,IF(AND(P639&gt;5,P639&lt;=10),5,IF(AND(P639&gt;10,P639&lt;=15),7,IF(AND(P639&gt;15,P639&lt;=20),9,IF(AND(P639&gt;20,P639&lt;=25),11,IF(AND(P639&gt;25,P639&lt;=30),13,IF(AND(P639&gt;30,P639&lt;=35),15,IF(AND(P639&gt;35,P639&lt;=40),17,IF(AND(P639&gt;40,P639&lt;=45),19,21))))))))))</f>
        <v>3</v>
      </c>
      <c r="P639" s="57">
        <v>4</v>
      </c>
      <c r="Q639" s="54" t="s">
        <v>81</v>
      </c>
      <c r="S639" s="53">
        <f>IF(AND(T639=0,T639&lt;=0),0,IF(AND(T639&gt;0,T639&lt;=5),3,IF(AND(T639&gt;5,T639&lt;=10),5,IF(AND(T639&gt;10,T639&lt;=15),7,IF(AND(T639&gt;15,T639&lt;=20),9,IF(AND(T639&gt;20,T639&lt;=25),11,IF(AND(T639&gt;25,T639&lt;=30),13,IF(AND(T639&gt;30,T639&lt;=35),15,IF(AND(T639&gt;35,T639&lt;=40),17,IF(AND(T639&gt;40,T639&lt;=45),19,21))))))))))</f>
        <v>3</v>
      </c>
      <c r="T639" s="57">
        <v>4</v>
      </c>
      <c r="U639" s="54" t="s">
        <v>81</v>
      </c>
      <c r="W639" s="53">
        <f>IF(AND(X639=0,X639&lt;=0),0,IF(AND(X639&gt;0,X639&lt;=5),3,IF(AND(X639&gt;5,X639&lt;=10),5,IF(AND(X639&gt;10,X639&lt;=15),7,IF(AND(X639&gt;15,X639&lt;=20),9,IF(AND(X639&gt;20,X639&lt;=25),11,IF(AND(X639&gt;25,X639&lt;=30),13,IF(AND(X639&gt;30,X639&lt;=35),15,IF(AND(X639&gt;35,X639&lt;=40),17,IF(AND(X639&gt;40,X639&lt;=45),19,21))))))))))</f>
        <v>3</v>
      </c>
      <c r="X639" s="57">
        <v>3</v>
      </c>
      <c r="Y639" s="54" t="s">
        <v>81</v>
      </c>
      <c r="AA639" s="53">
        <f>IF(AND(AB639=0,AB639&lt;=0),0,IF(AND(AB639&gt;0,AB639&lt;=5),3,IF(AND(AB639&gt;5,AB639&lt;=10),5,IF(AND(AB639&gt;10,AB639&lt;=15),7,IF(AND(AB639&gt;15,AB639&lt;=20),9,IF(AND(AB639&gt;20,AB639&lt;=25),11,IF(AND(AB639&gt;25,AB639&lt;=30),13,IF(AND(AB639&gt;30,AB639&lt;=35),15,IF(AND(AB639&gt;35,AB639&lt;=40),17,IF(AND(AB639&gt;40,AB639&lt;=45),19,21))))))))))</f>
        <v>5</v>
      </c>
      <c r="AB639" s="57">
        <v>8</v>
      </c>
      <c r="AC639" s="54" t="s">
        <v>81</v>
      </c>
      <c r="AE639" s="53">
        <f>IF(AND(AF639=0,AF639&lt;=0),0,IF(AND(AF639&gt;0,AF639&lt;=5),3,IF(AND(AF639&gt;5,AF639&lt;=10),5,IF(AND(AF639&gt;10,AF639&lt;=15),7,IF(AND(AF639&gt;15,AF639&lt;=20),9,IF(AND(AF639&gt;20,AF639&lt;=25),11,IF(AND(AF639&gt;25,AF639&lt;=30),13,IF(AND(AF639&gt;30,AF639&lt;=35),15,IF(AND(AF639&gt;35,AF639&lt;=40),17,IF(AND(AF639&gt;40,AF639&lt;=45),19,21))))))))))</f>
        <v>5</v>
      </c>
      <c r="AF639" s="57">
        <v>6</v>
      </c>
      <c r="AG639" s="54" t="s">
        <v>81</v>
      </c>
      <c r="AM639" s="53">
        <f>IF(AND(AN639=0,AN639&lt;=0),0,IF(AND(AN639&gt;0,AN639&lt;=5),3,IF(AND(AN639&gt;5,AN639&lt;=10),5,IF(AND(AN639&gt;10,AN639&lt;=15),7,IF(AND(AN639&gt;15,AN639&lt;=20),9,IF(AND(AN639&gt;20,AN639&lt;=25),11,IF(AND(AN639&gt;25,AN639&lt;=30),13,IF(AND(AN639&gt;30,AN639&lt;=35),15,IF(AND(AN639&gt;35,AN639&lt;=40),17,IF(AND(AN639&gt;40,AN639&lt;=45),19,21))))))))))</f>
        <v>3</v>
      </c>
      <c r="AN639" s="57">
        <v>4</v>
      </c>
      <c r="AO639" s="54" t="s">
        <v>81</v>
      </c>
    </row>
    <row r="640" spans="2:41" ht="30" customHeight="1" x14ac:dyDescent="0.35">
      <c r="B640" s="29" t="s">
        <v>93</v>
      </c>
      <c r="C640" s="29" t="s">
        <v>106</v>
      </c>
      <c r="D640" s="1" t="s">
        <v>4</v>
      </c>
      <c r="E640" s="2" t="s">
        <v>52</v>
      </c>
      <c r="F640" s="30"/>
      <c r="G640" s="53">
        <f>IF(H640&lt;1,0,IF(H640=1,2,IF(H640=2,4,IF(H640=3,6,IF(H640=4,8,IF(H640=5,10,IF(H640=6,12,IF(H640=7,14,IF(H640=8,16,IF(H640=9,18,20))))))))))</f>
        <v>0</v>
      </c>
      <c r="H640" s="57"/>
      <c r="I640" s="54" t="s">
        <v>52</v>
      </c>
      <c r="K640" s="53">
        <f>IF(L640&lt;1,0,IF(L640=1,2,IF(L640=2,4,IF(L640=3,6,IF(L640=4,8,IF(L640=5,10,IF(L640=6,12,IF(L640=7,14,IF(L640=8,16,IF(L640=9,18,20))))))))))</f>
        <v>0</v>
      </c>
      <c r="L640" s="57"/>
      <c r="M640" s="54" t="s">
        <v>52</v>
      </c>
      <c r="O640" s="53">
        <f>IF(P640&lt;1,0,IF(P640=1,2,IF(P640=2,4,IF(P640=3,6,IF(P640=4,8,IF(P640=5,10,IF(P640=6,12,IF(P640=7,14,IF(P640=8,16,IF(P640=9,18,20))))))))))</f>
        <v>0</v>
      </c>
      <c r="P640" s="57"/>
      <c r="Q640" s="54" t="s">
        <v>52</v>
      </c>
      <c r="S640" s="53">
        <f>IF(T640&lt;1,0,IF(T640=1,2,IF(T640=2,4,IF(T640=3,6,IF(T640=4,8,IF(T640=5,10,IF(T640=6,12,IF(T640=7,14,IF(T640=8,16,IF(T640=9,18,20))))))))))</f>
        <v>0</v>
      </c>
      <c r="T640" s="57"/>
      <c r="U640" s="54" t="s">
        <v>52</v>
      </c>
      <c r="W640" s="53">
        <f>IF(X640&lt;1,0,IF(X640=1,2,IF(X640=2,4,IF(X640=3,6,IF(X640=4,8,IF(X640=5,10,IF(X640=6,12,IF(X640=7,14,IF(X640=8,16,IF(X640=9,18,20))))))))))</f>
        <v>0</v>
      </c>
      <c r="X640" s="57"/>
      <c r="Y640" s="54" t="s">
        <v>52</v>
      </c>
      <c r="AA640" s="53">
        <f>IF(AB640&lt;1,0,IF(AB640=1,2,IF(AB640=2,4,IF(AB640=3,6,IF(AB640=4,8,IF(AB640=5,10,IF(AB640=6,12,IF(AB640=7,14,IF(AB640=8,16,IF(AB640=9,18,20))))))))))</f>
        <v>0</v>
      </c>
      <c r="AB640" s="57"/>
      <c r="AC640" s="54" t="s">
        <v>52</v>
      </c>
      <c r="AE640" s="53">
        <f>IF(AF640&lt;1,0,IF(AF640=1,2,IF(AF640=2,4,IF(AF640=3,6,IF(AF640=4,8,IF(AF640=5,10,IF(AF640=6,12,IF(AF640=7,14,IF(AF640=8,16,IF(AF640=9,18,20))))))))))</f>
        <v>0</v>
      </c>
      <c r="AF640" s="57"/>
      <c r="AG640" s="54" t="s">
        <v>52</v>
      </c>
      <c r="AM640" s="53">
        <f>IF(AN640&lt;1,0,IF(AN640=1,2,IF(AN640=2,4,IF(AN640=3,6,IF(AN640=4,8,IF(AN640=5,10,IF(AN640=6,12,IF(AN640=7,14,IF(AN640=8,16,IF(AN640=9,18,20))))))))))</f>
        <v>0</v>
      </c>
      <c r="AN640" s="57"/>
      <c r="AO640" s="54" t="s">
        <v>52</v>
      </c>
    </row>
    <row r="641" spans="2:41" ht="30" customHeight="1" x14ac:dyDescent="0.35">
      <c r="B641" s="29" t="s">
        <v>93</v>
      </c>
      <c r="C641" s="29" t="s">
        <v>106</v>
      </c>
      <c r="D641" s="1" t="s">
        <v>5</v>
      </c>
      <c r="E641" s="2" t="s">
        <v>85</v>
      </c>
      <c r="F641" s="30"/>
      <c r="G641" s="53">
        <f>IF(AND(H641=0,H641&lt;=0),0,IF(AND(H641&gt;0,H641&lt;=5),3,IF(AND(H641&gt;5,H641&lt;=10),4,IF(AND(H641&gt;10,H641&lt;=15),7,IF(AND(H641&gt;15,H641&lt;=20),9,IF(AND(H641&gt;20,H641&lt;=25),11,IF(AND(H641&gt;25,H641&lt;=30),13,IF(AND(H641&gt;30,H641&lt;=35),16,IF(AND(H641&gt;35,H641&lt;=40),17,IF(AND(H641&gt;40,H641&lt;=45),19,21))))))))))</f>
        <v>0</v>
      </c>
      <c r="H641" s="57"/>
      <c r="I641" s="31" t="s">
        <v>53</v>
      </c>
      <c r="K641" s="53">
        <f>IF(AND(L641=0,L641&lt;=0),0,IF(AND(L641&gt;0,L641&lt;=5),3,IF(AND(L641&gt;5,L641&lt;=10),4,IF(AND(L641&gt;10,L641&lt;=15),7,IF(AND(L641&gt;15,L641&lt;=20),9,IF(AND(L641&gt;20,L641&lt;=25),11,IF(AND(L641&gt;25,L641&lt;=30),13,IF(AND(L641&gt;30,L641&lt;=35),16,IF(AND(L641&gt;35,L641&lt;=40),17,IF(AND(L641&gt;40,L641&lt;=45),19,21))))))))))</f>
        <v>3</v>
      </c>
      <c r="L641" s="57">
        <v>3</v>
      </c>
      <c r="M641" s="31" t="s">
        <v>53</v>
      </c>
      <c r="O641" s="53">
        <f>IF(AND(P641=0,P641&lt;=0),0,IF(AND(P641&gt;0,P641&lt;=5),3,IF(AND(P641&gt;5,P641&lt;=10),4,IF(AND(P641&gt;10,P641&lt;=15),7,IF(AND(P641&gt;15,P641&lt;=20),9,IF(AND(P641&gt;20,P641&lt;=25),11,IF(AND(P641&gt;25,P641&lt;=30),13,IF(AND(P641&gt;30,P641&lt;=35),16,IF(AND(P641&gt;35,P641&lt;=40),17,IF(AND(P641&gt;40,P641&lt;=45),19,21))))))))))</f>
        <v>7</v>
      </c>
      <c r="P641" s="57">
        <v>12</v>
      </c>
      <c r="Q641" s="31" t="s">
        <v>53</v>
      </c>
      <c r="S641" s="53">
        <f>IF(AND(T641=0,T641&lt;=0),0,IF(AND(T641&gt;0,T641&lt;=5),3,IF(AND(T641&gt;5,T641&lt;=10),4,IF(AND(T641&gt;10,T641&lt;=15),7,IF(AND(T641&gt;15,T641&lt;=20),9,IF(AND(T641&gt;20,T641&lt;=25),11,IF(AND(T641&gt;25,T641&lt;=30),13,IF(AND(T641&gt;30,T641&lt;=35),16,IF(AND(T641&gt;35,T641&lt;=40),17,IF(AND(T641&gt;40,T641&lt;=45),19,21))))))))))</f>
        <v>3</v>
      </c>
      <c r="T641" s="57">
        <v>3</v>
      </c>
      <c r="U641" s="31" t="s">
        <v>53</v>
      </c>
      <c r="W641" s="53">
        <f>IF(AND(X641=0,X641&lt;=0),0,IF(AND(X641&gt;0,X641&lt;=5),3,IF(AND(X641&gt;5,X641&lt;=10),4,IF(AND(X641&gt;10,X641&lt;=15),7,IF(AND(X641&gt;15,X641&lt;=20),9,IF(AND(X641&gt;20,X641&lt;=25),11,IF(AND(X641&gt;25,X641&lt;=30),13,IF(AND(X641&gt;30,X641&lt;=35),16,IF(AND(X641&gt;35,X641&lt;=40),17,IF(AND(X641&gt;40,X641&lt;=45),19,21))))))))))</f>
        <v>3</v>
      </c>
      <c r="X641" s="57">
        <v>5</v>
      </c>
      <c r="Y641" s="31" t="s">
        <v>53</v>
      </c>
      <c r="AA641" s="53">
        <f>IF(AND(AB641=0,AB641&lt;=0),0,IF(AND(AB641&gt;0,AB641&lt;=5),3,IF(AND(AB641&gt;5,AB641&lt;=10),4,IF(AND(AB641&gt;10,AB641&lt;=15),7,IF(AND(AB641&gt;15,AB641&lt;=20),9,IF(AND(AB641&gt;20,AB641&lt;=25),11,IF(AND(AB641&gt;25,AB641&lt;=30),13,IF(AND(AB641&gt;30,AB641&lt;=35),16,IF(AND(AB641&gt;35,AB641&lt;=40),17,IF(AND(AB641&gt;40,AB641&lt;=45),19,21))))))))))</f>
        <v>3</v>
      </c>
      <c r="AB641" s="57">
        <v>3</v>
      </c>
      <c r="AC641" s="31" t="s">
        <v>53</v>
      </c>
      <c r="AE641" s="53">
        <f>IF(AND(AF641=0,AF641&lt;=0),0,IF(AND(AF641&gt;0,AF641&lt;=5),3,IF(AND(AF641&gt;5,AF641&lt;=10),4,IF(AND(AF641&gt;10,AF641&lt;=15),7,IF(AND(AF641&gt;15,AF641&lt;=20),9,IF(AND(AF641&gt;20,AF641&lt;=25),11,IF(AND(AF641&gt;25,AF641&lt;=30),13,IF(AND(AF641&gt;30,AF641&lt;=35),16,IF(AND(AF641&gt;35,AF641&lt;=40),17,IF(AND(AF641&gt;40,AF641&lt;=45),19,21))))))))))</f>
        <v>7</v>
      </c>
      <c r="AF641" s="57">
        <v>12</v>
      </c>
      <c r="AG641" s="31" t="s">
        <v>53</v>
      </c>
      <c r="AM641" s="53">
        <f>IF(AND(AN641=0,AN641&lt;=0),0,IF(AND(AN641&gt;0,AN641&lt;=5),3,IF(AND(AN641&gt;5,AN641&lt;=10),4,IF(AND(AN641&gt;10,AN641&lt;=15),7,IF(AND(AN641&gt;15,AN641&lt;=20),9,IF(AND(AN641&gt;20,AN641&lt;=25),11,IF(AND(AN641&gt;25,AN641&lt;=30),13,IF(AND(AN641&gt;30,AN641&lt;=35),16,IF(AND(AN641&gt;35,AN641&lt;=40),17,IF(AND(AN641&gt;40,AN641&lt;=45),19,21))))))))))</f>
        <v>3</v>
      </c>
      <c r="AN641" s="57">
        <v>3</v>
      </c>
      <c r="AO641" s="31" t="s">
        <v>53</v>
      </c>
    </row>
    <row r="642" spans="2:41" ht="30" customHeight="1" x14ac:dyDescent="0.35">
      <c r="B642" s="29" t="s">
        <v>93</v>
      </c>
      <c r="C642" s="29" t="s">
        <v>106</v>
      </c>
      <c r="D642" s="1" t="s">
        <v>7</v>
      </c>
      <c r="E642" s="2" t="s">
        <v>6</v>
      </c>
      <c r="F642" s="30"/>
      <c r="G642" s="53">
        <f>IF(AND(H642=0,H642&lt;=0),0,IF(AND(H642&gt;0,H642&lt;=2),1,IF(AND(H642&gt;2,H642&lt;=4),2,IF(AND(H642&gt;4,H642&lt;=6),3,IF(AND(H642&gt;6,H642&lt;=8),4,IF(AND(H642&gt;8,H642&lt;=10),5,IF(AND(H642&gt;10,H642&lt;=12),6,IF(AND(H642&gt;12,H642&lt;=14),7,IF(AND(H642&gt;14,H642&lt;=16),8,IF(AND(H642&gt;16,H642&lt;=18),9,10))))))))))</f>
        <v>0</v>
      </c>
      <c r="H642" s="57"/>
      <c r="I642" s="54" t="s">
        <v>62</v>
      </c>
      <c r="K642" s="53">
        <f>IF(AND(L642=0,L642&lt;=0),0,IF(AND(L642&gt;0,L642&lt;=2),1,IF(AND(L642&gt;2,L642&lt;=4),2,IF(AND(L642&gt;4,L642&lt;=6),3,IF(AND(L642&gt;6,L642&lt;=8),4,IF(AND(L642&gt;8,L642&lt;=10),5,IF(AND(L642&gt;10,L642&lt;=12),6,IF(AND(L642&gt;12,L642&lt;=14),7,IF(AND(L642&gt;14,L642&lt;=16),8,IF(AND(L642&gt;16,L642&lt;=18),9,10))))))))))</f>
        <v>0</v>
      </c>
      <c r="L642" s="57"/>
      <c r="M642" s="54" t="s">
        <v>62</v>
      </c>
      <c r="O642" s="53">
        <f>IF(AND(P642=0,P642&lt;=0),0,IF(AND(P642&gt;0,P642&lt;=2),1,IF(AND(P642&gt;2,P642&lt;=4),2,IF(AND(P642&gt;4,P642&lt;=6),3,IF(AND(P642&gt;6,P642&lt;=8),4,IF(AND(P642&gt;8,P642&lt;=10),5,IF(AND(P642&gt;10,P642&lt;=12),6,IF(AND(P642&gt;12,P642&lt;=14),7,IF(AND(P642&gt;14,P642&lt;=16),8,IF(AND(P642&gt;16,P642&lt;=18),9,10))))))))))</f>
        <v>0</v>
      </c>
      <c r="P642" s="57"/>
      <c r="Q642" s="54" t="s">
        <v>62</v>
      </c>
      <c r="S642" s="53">
        <f>IF(AND(T642=0,T642&lt;=0),0,IF(AND(T642&gt;0,T642&lt;=2),1,IF(AND(T642&gt;2,T642&lt;=4),2,IF(AND(T642&gt;4,T642&lt;=6),3,IF(AND(T642&gt;6,T642&lt;=8),4,IF(AND(T642&gt;8,T642&lt;=10),5,IF(AND(T642&gt;10,T642&lt;=12),6,IF(AND(T642&gt;12,T642&lt;=14),7,IF(AND(T642&gt;14,T642&lt;=16),8,IF(AND(T642&gt;16,T642&lt;=18),9,10))))))))))</f>
        <v>0</v>
      </c>
      <c r="T642" s="57"/>
      <c r="U642" s="54" t="s">
        <v>62</v>
      </c>
      <c r="W642" s="53">
        <f>IF(AND(X642=0,X642&lt;=0),0,IF(AND(X642&gt;0,X642&lt;=2),1,IF(AND(X642&gt;2,X642&lt;=4),2,IF(AND(X642&gt;4,X642&lt;=6),3,IF(AND(X642&gt;6,X642&lt;=8),4,IF(AND(X642&gt;8,X642&lt;=10),5,IF(AND(X642&gt;10,X642&lt;=12),6,IF(AND(X642&gt;12,X642&lt;=14),7,IF(AND(X642&gt;14,X642&lt;=16),8,IF(AND(X642&gt;16,X642&lt;=18),9,10))))))))))</f>
        <v>0</v>
      </c>
      <c r="X642" s="57"/>
      <c r="Y642" s="54" t="s">
        <v>62</v>
      </c>
      <c r="AA642" s="53">
        <f>IF(AND(AB642=0,AB642&lt;=0),0,IF(AND(AB642&gt;0,AB642&lt;=2),1,IF(AND(AB642&gt;2,AB642&lt;=4),2,IF(AND(AB642&gt;4,AB642&lt;=6),3,IF(AND(AB642&gt;6,AB642&lt;=8),4,IF(AND(AB642&gt;8,AB642&lt;=10),5,IF(AND(AB642&gt;10,AB642&lt;=12),6,IF(AND(AB642&gt;12,AB642&lt;=14),7,IF(AND(AB642&gt;14,AB642&lt;=16),8,IF(AND(AB642&gt;16,AB642&lt;=18),9,10))))))))))</f>
        <v>0</v>
      </c>
      <c r="AB642" s="57"/>
      <c r="AC642" s="54" t="s">
        <v>62</v>
      </c>
      <c r="AE642" s="53">
        <f>IF(AND(AF642=0,AF642&lt;=0),0,IF(AND(AF642&gt;0,AF642&lt;=2),1,IF(AND(AF642&gt;2,AF642&lt;=4),2,IF(AND(AF642&gt;4,AF642&lt;=6),3,IF(AND(AF642&gt;6,AF642&lt;=8),4,IF(AND(AF642&gt;8,AF642&lt;=10),5,IF(AND(AF642&gt;10,AF642&lt;=12),6,IF(AND(AF642&gt;12,AF642&lt;=14),7,IF(AND(AF642&gt;14,AF642&lt;=16),8,IF(AND(AF642&gt;16,AF642&lt;=18),9,10))))))))))</f>
        <v>0</v>
      </c>
      <c r="AF642" s="57"/>
      <c r="AG642" s="54" t="s">
        <v>62</v>
      </c>
      <c r="AM642" s="53">
        <f>IF(AND(AN642=0,AN642&lt;=0),0,IF(AND(AN642&gt;0,AN642&lt;=2),1,IF(AND(AN642&gt;2,AN642&lt;=4),2,IF(AND(AN642&gt;4,AN642&lt;=6),3,IF(AND(AN642&gt;6,AN642&lt;=8),4,IF(AND(AN642&gt;8,AN642&lt;=10),5,IF(AND(AN642&gt;10,AN642&lt;=12),6,IF(AND(AN642&gt;12,AN642&lt;=14),7,IF(AND(AN642&gt;14,AN642&lt;=16),8,IF(AND(AN642&gt;16,AN642&lt;=18),9,10))))))))))</f>
        <v>0</v>
      </c>
      <c r="AN642" s="57"/>
      <c r="AO642" s="54" t="s">
        <v>62</v>
      </c>
    </row>
    <row r="643" spans="2:41" ht="30" customHeight="1" x14ac:dyDescent="0.35">
      <c r="B643" s="29" t="s">
        <v>93</v>
      </c>
      <c r="C643" s="29" t="s">
        <v>106</v>
      </c>
      <c r="D643" s="1" t="s">
        <v>9</v>
      </c>
      <c r="E643" s="2" t="s">
        <v>8</v>
      </c>
      <c r="F643" s="30"/>
      <c r="G643" s="76">
        <f>H643</f>
        <v>0</v>
      </c>
      <c r="H643" s="77"/>
      <c r="I643" s="73" t="str">
        <f>IF(G643=0,"SIN DATOS",IF(AND(G643&gt;0,G643&lt;=6),"ORDENADO",IF(AND(G643&gt;6,G643&lt;=11),"ORDENADO/BUENA PRESENTACIÓN",IF(AND(G643&gt;11,G643&lt;=15),"ODENADO/BUENA PRESENTACION/MAYORES ARGUMENTO","EXCELENTE"))))</f>
        <v>SIN DATOS</v>
      </c>
      <c r="J643" s="78"/>
      <c r="K643" s="76">
        <f>L643</f>
        <v>6</v>
      </c>
      <c r="L643" s="77">
        <v>6</v>
      </c>
      <c r="M643" s="73" t="str">
        <f>IF(K643=0,"SIN DATOS",IF(AND(K643&gt;0,K643&lt;=6),"ORDENADO",IF(AND(K643&gt;6,K643&lt;=11),"ORDENADO/BUENA PRESENTACIÓN",IF(AND(K643&gt;11,K643&lt;=15),"ODENADO/BUENA PRESENTACION/MAYORES ARGUMENTO","EXCELENTE"))))</f>
        <v>ORDENADO</v>
      </c>
      <c r="N643" s="78"/>
      <c r="O643" s="76">
        <f>P643</f>
        <v>6</v>
      </c>
      <c r="P643" s="77">
        <v>6</v>
      </c>
      <c r="Q643" s="73" t="str">
        <f>IF(O643=0,"SIN DATOS",IF(AND(O643&gt;0,O643&lt;=6),"ORDENADO",IF(AND(O643&gt;6,O643&lt;=11),"ORDENADO/BUENA PRESENTACIÓN",IF(AND(O643&gt;11,O643&lt;=15),"ODENADO/BUENA PRESENTACION/MAYORES ARGUMENTO","EXCELENTE"))))</f>
        <v>ORDENADO</v>
      </c>
      <c r="R643" s="78"/>
      <c r="S643" s="76">
        <f>T643</f>
        <v>5</v>
      </c>
      <c r="T643" s="77">
        <v>5</v>
      </c>
      <c r="U643" s="73" t="str">
        <f>IF(S643=0,"SIN DATOS",IF(AND(S643&gt;0,S643&lt;=6),"ORDENADO",IF(AND(S643&gt;6,S643&lt;=11),"ORDENADO/BUENA PRESENTACIÓN",IF(AND(S643&gt;11,S643&lt;=15),"ODENADO/BUENA PRESENTACION/MAYORES ARGUMENTO","EXCELENTE"))))</f>
        <v>ORDENADO</v>
      </c>
      <c r="V643" s="78"/>
      <c r="W643" s="76">
        <f>X643</f>
        <v>5</v>
      </c>
      <c r="X643" s="77">
        <v>5</v>
      </c>
      <c r="Y643" s="73" t="str">
        <f>IF(W643=0,"SIN DATOS",IF(AND(W643&gt;0,W643&lt;=6),"ORDENADO",IF(AND(W643&gt;6,W643&lt;=11),"ORDENADO/BUENA PRESENTACIÓN",IF(AND(W643&gt;11,W643&lt;=15),"ODENADO/BUENA PRESENTACION/MAYORES ARGUMENTO","EXCELENTE"))))</f>
        <v>ORDENADO</v>
      </c>
      <c r="Z643" s="78"/>
      <c r="AA643" s="76">
        <f>AB643</f>
        <v>6</v>
      </c>
      <c r="AB643" s="77">
        <v>6</v>
      </c>
      <c r="AC643" s="73" t="str">
        <f>IF(AA643=0,"SIN DATOS",IF(AND(AA643&gt;0,AA643&lt;=6),"ORDENADO",IF(AND(AA643&gt;6,AA643&lt;=11),"ORDENADO/BUENA PRESENTACIÓN",IF(AND(AA643&gt;11,AA643&lt;=15),"ODENADO/BUENA PRESENTACION/MAYORES ARGUMENTO","EXCELENTE"))))</f>
        <v>ORDENADO</v>
      </c>
      <c r="AE643" s="76">
        <f>AF643</f>
        <v>7</v>
      </c>
      <c r="AF643" s="77">
        <v>7</v>
      </c>
      <c r="AG643" s="73" t="str">
        <f>IF(AE643=0,"SIN DATOS",IF(AND(AE643&gt;0,AE643&lt;=6),"ORDENADO",IF(AND(AE643&gt;6,AE643&lt;=11),"ORDENADO/BUENA PRESENTACIÓN",IF(AND(AE643&gt;11,AE643&lt;=15),"ODENADO/BUENA PRESENTACION/MAYORES ARGUMENTO","EXCELENTE"))))</f>
        <v>ORDENADO/BUENA PRESENTACIÓN</v>
      </c>
      <c r="AL643" s="78"/>
      <c r="AM643" s="76">
        <f>AN643</f>
        <v>5</v>
      </c>
      <c r="AN643" s="77">
        <v>5</v>
      </c>
      <c r="AO643" s="73" t="str">
        <f>IF(AM643=0,"SIN DATOS",IF(AND(AM643&gt;0,AM643&lt;=6),"ORDENADO",IF(AND(AM643&gt;6,AM643&lt;=11),"ORDENADO/BUENA PRESENTACIÓN",IF(AND(AM643&gt;11,AM643&lt;=15),"ODENADO/BUENA PRESENTACION/MAYORES ARGUMENTO","EXCELENTE"))))</f>
        <v>ORDENADO</v>
      </c>
    </row>
    <row r="644" spans="2:41" ht="30" customHeight="1" x14ac:dyDescent="0.35">
      <c r="B644" s="29" t="s">
        <v>93</v>
      </c>
      <c r="C644" s="29" t="s">
        <v>106</v>
      </c>
      <c r="D644" s="1" t="s">
        <v>63</v>
      </c>
      <c r="E644" s="2" t="s">
        <v>10</v>
      </c>
      <c r="F644" s="30"/>
      <c r="G644" s="53">
        <f>H644</f>
        <v>0</v>
      </c>
      <c r="H644" s="57"/>
      <c r="I644" s="56"/>
      <c r="K644" s="53">
        <f>L644</f>
        <v>0</v>
      </c>
      <c r="L644" s="57"/>
      <c r="M644" s="56"/>
      <c r="O644" s="53">
        <f>P644</f>
        <v>0</v>
      </c>
      <c r="P644" s="57"/>
      <c r="Q644" s="56"/>
      <c r="S644" s="53">
        <f>T644</f>
        <v>0</v>
      </c>
      <c r="T644" s="57"/>
      <c r="U644" s="56"/>
      <c r="W644" s="53">
        <f>X644</f>
        <v>0</v>
      </c>
      <c r="X644" s="57"/>
      <c r="Y644" s="56"/>
      <c r="AA644" s="53">
        <f>AB644</f>
        <v>0</v>
      </c>
      <c r="AB644" s="57"/>
      <c r="AC644" s="56"/>
      <c r="AE644" s="53">
        <f>AF644</f>
        <v>0</v>
      </c>
      <c r="AF644" s="57"/>
      <c r="AG644" s="56"/>
      <c r="AM644" s="53">
        <f>AN644</f>
        <v>0</v>
      </c>
      <c r="AN644" s="57"/>
      <c r="AO644" s="56"/>
    </row>
    <row r="645" spans="2:41" ht="15" customHeight="1" x14ac:dyDescent="0.35">
      <c r="B645" s="29" t="s">
        <v>93</v>
      </c>
      <c r="C645" s="29" t="s">
        <v>106</v>
      </c>
      <c r="D645" s="1" t="s">
        <v>80</v>
      </c>
      <c r="E645" s="2" t="s">
        <v>64</v>
      </c>
      <c r="F645" s="33"/>
      <c r="G645" s="64">
        <f>IF(H645=0,0,H645*50)</f>
        <v>0</v>
      </c>
      <c r="H645" s="63"/>
      <c r="I645" s="58" t="s">
        <v>66</v>
      </c>
      <c r="K645" s="64">
        <f>IF(L645=0,0,L645*50)</f>
        <v>0</v>
      </c>
      <c r="L645" s="63"/>
      <c r="M645" s="58" t="s">
        <v>66</v>
      </c>
      <c r="O645" s="64">
        <f>IF(P645=0,0,P645*50)</f>
        <v>0</v>
      </c>
      <c r="P645" s="63"/>
      <c r="Q645" s="58" t="s">
        <v>66</v>
      </c>
      <c r="S645" s="64">
        <f>IF(T645=0,0,T645*50)</f>
        <v>0</v>
      </c>
      <c r="T645" s="63"/>
      <c r="U645" s="58" t="s">
        <v>66</v>
      </c>
      <c r="W645" s="64">
        <f>IF(X645=0,0,X645*50)</f>
        <v>0</v>
      </c>
      <c r="X645" s="63"/>
      <c r="Y645" s="58" t="s">
        <v>66</v>
      </c>
      <c r="AA645" s="64">
        <f>IF(AB645=0,0,AB645*50)</f>
        <v>0</v>
      </c>
      <c r="AB645" s="63"/>
      <c r="AC645" s="58" t="s">
        <v>66</v>
      </c>
      <c r="AE645" s="64">
        <f>IF(AF645=0,0,AF645*50)</f>
        <v>0</v>
      </c>
      <c r="AF645" s="63"/>
      <c r="AG645" s="58" t="s">
        <v>66</v>
      </c>
      <c r="AM645" s="64">
        <f>IF(AN645=0,0,AN645*50)</f>
        <v>0</v>
      </c>
      <c r="AN645" s="63"/>
      <c r="AO645" s="58" t="s">
        <v>66</v>
      </c>
    </row>
    <row r="646" spans="2:41" ht="15" customHeight="1" x14ac:dyDescent="0.35">
      <c r="B646" s="29"/>
      <c r="C646" s="29"/>
      <c r="D646" s="42"/>
      <c r="E646" s="2"/>
      <c r="F646" s="43"/>
      <c r="G646" s="55"/>
      <c r="H646" s="55"/>
      <c r="I646" s="54"/>
      <c r="K646" s="55"/>
      <c r="L646" s="55"/>
      <c r="M646" s="54"/>
      <c r="O646" s="55"/>
      <c r="P646" s="55"/>
      <c r="Q646" s="54"/>
      <c r="S646" s="55"/>
      <c r="T646" s="55"/>
      <c r="U646" s="54"/>
      <c r="W646" s="55"/>
      <c r="X646" s="55"/>
      <c r="Y646" s="54"/>
      <c r="AA646" s="55"/>
      <c r="AB646" s="55"/>
      <c r="AC646" s="54"/>
      <c r="AE646" s="55"/>
      <c r="AF646" s="55"/>
      <c r="AG646" s="54"/>
      <c r="AM646" s="55"/>
      <c r="AN646" s="55"/>
      <c r="AO646" s="54"/>
    </row>
    <row r="647" spans="2:41" ht="15.5" x14ac:dyDescent="0.35">
      <c r="B647" s="29"/>
      <c r="C647" s="29"/>
      <c r="D647" s="2" t="s">
        <v>50</v>
      </c>
      <c r="E647" s="2"/>
      <c r="F647" s="30"/>
      <c r="G647" s="84">
        <f>SUM(G637:G644)</f>
        <v>0</v>
      </c>
      <c r="H647" s="85">
        <f>VLOOKUP(G647,PAGO,2,FALSE)</f>
        <v>0</v>
      </c>
      <c r="I647" s="86" t="s">
        <v>68</v>
      </c>
      <c r="K647" s="84">
        <f>SUM(K637:K644)</f>
        <v>27</v>
      </c>
      <c r="L647" s="85">
        <f>VLOOKUP(K647,PAGO,2,FALSE)</f>
        <v>130</v>
      </c>
      <c r="M647" s="86" t="s">
        <v>68</v>
      </c>
      <c r="O647" s="84">
        <f>SUM(O637:O644)</f>
        <v>37</v>
      </c>
      <c r="P647" s="85">
        <f>VLOOKUP(O647,PAGO,2,FALSE)</f>
        <v>180</v>
      </c>
      <c r="Q647" s="86" t="s">
        <v>68</v>
      </c>
      <c r="S647" s="84">
        <f>SUM(S637:S644)</f>
        <v>25</v>
      </c>
      <c r="T647" s="85">
        <f>VLOOKUP(S647,PAGO,2,FALSE)</f>
        <v>120</v>
      </c>
      <c r="U647" s="86" t="s">
        <v>68</v>
      </c>
      <c r="W647" s="84">
        <f>SUM(W637:W644)</f>
        <v>22</v>
      </c>
      <c r="X647" s="85">
        <f>VLOOKUP(W647,PAGO,2,FALSE)</f>
        <v>105</v>
      </c>
      <c r="Y647" s="86" t="s">
        <v>68</v>
      </c>
      <c r="AA647" s="84">
        <f>SUM(AA637:AA644)</f>
        <v>28</v>
      </c>
      <c r="AB647" s="85">
        <f>VLOOKUP(AA647,PAGO,2,FALSE)</f>
        <v>135</v>
      </c>
      <c r="AC647" s="86" t="s">
        <v>68</v>
      </c>
      <c r="AE647" s="84">
        <f>SUM(AE637:AE644)</f>
        <v>33</v>
      </c>
      <c r="AF647" s="85">
        <f>VLOOKUP(AE647,PAGO,2,FALSE)</f>
        <v>160</v>
      </c>
      <c r="AG647" s="86" t="s">
        <v>68</v>
      </c>
      <c r="AM647" s="84">
        <f>SUM(AM637:AM644)</f>
        <v>25</v>
      </c>
      <c r="AN647" s="85">
        <f>VLOOKUP(AM647,PAGO,2,FALSE)</f>
        <v>120</v>
      </c>
      <c r="AO647" s="86" t="s">
        <v>68</v>
      </c>
    </row>
    <row r="648" spans="2:41" ht="16" thickBot="1" x14ac:dyDescent="0.4">
      <c r="B648" s="80"/>
      <c r="C648" s="80"/>
      <c r="D648" s="81"/>
      <c r="E648" s="81"/>
      <c r="F648" s="82"/>
      <c r="G648" s="160">
        <f>IF(G641=0,-25,0)</f>
        <v>-25</v>
      </c>
      <c r="H648" s="161"/>
      <c r="I648" s="87" t="s">
        <v>88</v>
      </c>
      <c r="K648" s="160">
        <f>IF(K641=0,-25,0)</f>
        <v>0</v>
      </c>
      <c r="L648" s="161"/>
      <c r="M648" s="87" t="s">
        <v>88</v>
      </c>
      <c r="O648" s="160">
        <f>IF(O641=0,-25,0)</f>
        <v>0</v>
      </c>
      <c r="P648" s="161"/>
      <c r="Q648" s="87" t="s">
        <v>88</v>
      </c>
      <c r="S648" s="160">
        <f>IF(S641=0,-25,0)</f>
        <v>0</v>
      </c>
      <c r="T648" s="161"/>
      <c r="U648" s="87" t="s">
        <v>88</v>
      </c>
      <c r="W648" s="160">
        <f>IF(W641=0,-25,0)</f>
        <v>0</v>
      </c>
      <c r="X648" s="161"/>
      <c r="Y648" s="87" t="s">
        <v>88</v>
      </c>
      <c r="AA648" s="160">
        <f>IF(AA641=0,-25,0)</f>
        <v>0</v>
      </c>
      <c r="AB648" s="161"/>
      <c r="AC648" s="87" t="s">
        <v>88</v>
      </c>
      <c r="AE648" s="160">
        <f>IF(AE641=0,-25,0)</f>
        <v>0</v>
      </c>
      <c r="AF648" s="161"/>
      <c r="AG648" s="87" t="s">
        <v>88</v>
      </c>
      <c r="AM648" s="160">
        <f>IF(AM641=0,-25,0)</f>
        <v>0</v>
      </c>
      <c r="AN648" s="161"/>
      <c r="AO648" s="87" t="s">
        <v>88</v>
      </c>
    </row>
    <row r="649" spans="2:41" ht="19" thickBot="1" x14ac:dyDescent="0.4">
      <c r="D649" s="151" t="s">
        <v>67</v>
      </c>
      <c r="E649" s="152"/>
      <c r="G649" s="153">
        <f>+G645+H647+G648</f>
        <v>-25</v>
      </c>
      <c r="H649" s="154"/>
      <c r="I649" s="83" t="s">
        <v>69</v>
      </c>
      <c r="J649" s="71"/>
      <c r="K649" s="153">
        <f>+K645+L647+K648</f>
        <v>130</v>
      </c>
      <c r="L649" s="154"/>
      <c r="M649" s="83" t="s">
        <v>69</v>
      </c>
      <c r="N649" s="71"/>
      <c r="O649" s="153">
        <f>+O645+P647+O648</f>
        <v>180</v>
      </c>
      <c r="P649" s="154"/>
      <c r="Q649" s="83" t="s">
        <v>69</v>
      </c>
      <c r="R649" s="71"/>
      <c r="S649" s="153">
        <f>+S645+T647+S648</f>
        <v>120</v>
      </c>
      <c r="T649" s="154"/>
      <c r="U649" s="83" t="s">
        <v>69</v>
      </c>
      <c r="V649" s="71"/>
      <c r="W649" s="153">
        <f>+W645+X647+W648</f>
        <v>105</v>
      </c>
      <c r="X649" s="154"/>
      <c r="Y649" s="83" t="s">
        <v>69</v>
      </c>
      <c r="Z649" s="71"/>
      <c r="AA649" s="153">
        <f>+AA645+AB647+AA648</f>
        <v>135</v>
      </c>
      <c r="AB649" s="154"/>
      <c r="AC649" s="83" t="s">
        <v>69</v>
      </c>
      <c r="AE649" s="153">
        <f>+AE645+AF647+AE648</f>
        <v>160</v>
      </c>
      <c r="AF649" s="154"/>
      <c r="AG649" s="83" t="s">
        <v>69</v>
      </c>
      <c r="AL649" s="71"/>
      <c r="AM649" s="153">
        <f>+AM645+AN647+AM648</f>
        <v>120</v>
      </c>
      <c r="AN649" s="154"/>
      <c r="AO649" s="83" t="s">
        <v>69</v>
      </c>
    </row>
    <row r="650" spans="2:41" ht="18.5" x14ac:dyDescent="0.35">
      <c r="D650" s="92"/>
      <c r="E650" s="92"/>
      <c r="G650" s="93"/>
      <c r="H650" s="93"/>
      <c r="I650" s="94"/>
      <c r="J650" s="71"/>
      <c r="K650" s="93"/>
      <c r="L650" s="93"/>
      <c r="M650" s="94"/>
      <c r="N650" s="71"/>
      <c r="O650" s="93"/>
      <c r="P650" s="93"/>
      <c r="Q650" s="94"/>
      <c r="R650" s="71"/>
      <c r="S650" s="117"/>
      <c r="T650" s="117"/>
      <c r="U650" s="94"/>
      <c r="V650" s="71"/>
      <c r="W650" s="93"/>
      <c r="X650" s="93"/>
      <c r="Y650" s="94"/>
      <c r="Z650" s="71"/>
      <c r="AA650" s="93"/>
      <c r="AB650" s="93"/>
      <c r="AC650" s="94"/>
      <c r="AE650" s="93"/>
      <c r="AF650" s="93"/>
      <c r="AG650" s="94"/>
      <c r="AL650" s="71"/>
      <c r="AM650" s="117"/>
      <c r="AN650" s="117"/>
      <c r="AO650" s="94"/>
    </row>
    <row r="651" spans="2:41" ht="18.5" x14ac:dyDescent="0.35">
      <c r="D651" s="92"/>
      <c r="E651" s="92"/>
      <c r="G651" s="93"/>
      <c r="H651" s="93"/>
      <c r="I651" s="94"/>
      <c r="J651" s="71"/>
      <c r="K651" s="93"/>
      <c r="L651" s="93"/>
      <c r="M651" s="94"/>
      <c r="N651" s="71"/>
      <c r="O651" s="93"/>
      <c r="P651" s="93"/>
      <c r="Q651" s="94"/>
      <c r="R651" s="71"/>
      <c r="S651" s="117"/>
      <c r="T651" s="117"/>
      <c r="U651" s="94"/>
      <c r="V651" s="71"/>
      <c r="W651" s="93"/>
      <c r="X651" s="93"/>
      <c r="Y651" s="94"/>
      <c r="Z651" s="71"/>
      <c r="AA651" s="93"/>
      <c r="AB651" s="93"/>
      <c r="AC651" s="94"/>
      <c r="AE651" s="93"/>
      <c r="AF651" s="93"/>
      <c r="AG651" s="94"/>
      <c r="AL651" s="71"/>
      <c r="AM651" s="117"/>
      <c r="AN651" s="117"/>
      <c r="AO651" s="94"/>
    </row>
    <row r="653" spans="2:41" ht="26" x14ac:dyDescent="0.6">
      <c r="B653" s="51" t="s">
        <v>78</v>
      </c>
      <c r="C653" s="51"/>
      <c r="D653" s="51"/>
      <c r="E653" s="51"/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  <c r="R653" s="51"/>
      <c r="S653" s="51"/>
      <c r="T653" s="51"/>
      <c r="U653" s="51"/>
      <c r="V653" s="51"/>
      <c r="W653" s="51"/>
      <c r="X653" s="51"/>
      <c r="Y653" s="51"/>
      <c r="Z653" s="51"/>
      <c r="AA653" s="51"/>
      <c r="AB653" s="51"/>
      <c r="AC653" s="51"/>
      <c r="AD653" s="51"/>
      <c r="AE653" s="51"/>
      <c r="AF653" s="51"/>
      <c r="AG653" s="51"/>
      <c r="AL653" s="51"/>
      <c r="AM653" s="51"/>
      <c r="AN653" s="51"/>
      <c r="AO653" s="51"/>
    </row>
    <row r="655" spans="2:41" ht="18.5" x14ac:dyDescent="0.45">
      <c r="B655" s="39" t="s">
        <v>46</v>
      </c>
      <c r="C655" s="39" t="s">
        <v>47</v>
      </c>
      <c r="D655" s="102" t="s">
        <v>48</v>
      </c>
      <c r="E655" s="103"/>
      <c r="F655" s="40"/>
      <c r="G655" s="157" t="s">
        <v>55</v>
      </c>
      <c r="H655" s="158"/>
      <c r="I655" s="159"/>
      <c r="J655" s="40"/>
      <c r="K655" s="157" t="s">
        <v>54</v>
      </c>
      <c r="L655" s="158"/>
      <c r="M655" s="159"/>
      <c r="O655" s="157" t="s">
        <v>56</v>
      </c>
      <c r="P655" s="158"/>
      <c r="Q655" s="159"/>
      <c r="R655" s="40"/>
      <c r="S655" s="157" t="s">
        <v>57</v>
      </c>
      <c r="T655" s="158"/>
      <c r="U655" s="159"/>
      <c r="V655" s="40"/>
      <c r="W655" s="157" t="s">
        <v>58</v>
      </c>
      <c r="X655" s="158"/>
      <c r="Y655" s="159"/>
      <c r="Z655" s="40"/>
      <c r="AA655" s="157" t="s">
        <v>59</v>
      </c>
      <c r="AB655" s="158"/>
      <c r="AC655" s="159"/>
      <c r="AE655" s="157" t="s">
        <v>89</v>
      </c>
      <c r="AF655" s="158"/>
      <c r="AG655" s="159"/>
      <c r="AL655" s="40"/>
      <c r="AM655" s="157" t="s">
        <v>57</v>
      </c>
      <c r="AN655" s="158"/>
      <c r="AO655" s="159"/>
    </row>
    <row r="656" spans="2:41" ht="18.5" x14ac:dyDescent="0.45">
      <c r="B656" s="41"/>
      <c r="C656" s="41"/>
      <c r="D656" s="74"/>
      <c r="E656" s="75"/>
      <c r="F656" s="40"/>
      <c r="G656" s="59" t="s">
        <v>76</v>
      </c>
      <c r="H656" s="59" t="s">
        <v>75</v>
      </c>
      <c r="I656" s="60" t="s">
        <v>49</v>
      </c>
      <c r="J656" s="40"/>
      <c r="K656" s="59" t="s">
        <v>76</v>
      </c>
      <c r="L656" s="59" t="s">
        <v>75</v>
      </c>
      <c r="M656" s="60" t="s">
        <v>49</v>
      </c>
      <c r="N656" s="61"/>
      <c r="O656" s="59" t="s">
        <v>76</v>
      </c>
      <c r="P656" s="59" t="s">
        <v>75</v>
      </c>
      <c r="Q656" s="60" t="s">
        <v>49</v>
      </c>
      <c r="R656" s="62"/>
      <c r="S656" s="59" t="s">
        <v>76</v>
      </c>
      <c r="T656" s="59" t="s">
        <v>75</v>
      </c>
      <c r="U656" s="60" t="s">
        <v>49</v>
      </c>
      <c r="V656" s="62"/>
      <c r="W656" s="59" t="s">
        <v>76</v>
      </c>
      <c r="X656" s="59" t="s">
        <v>75</v>
      </c>
      <c r="Y656" s="60" t="s">
        <v>49</v>
      </c>
      <c r="Z656" s="62"/>
      <c r="AA656" s="59" t="s">
        <v>76</v>
      </c>
      <c r="AB656" s="59" t="s">
        <v>75</v>
      </c>
      <c r="AC656" s="60" t="s">
        <v>49</v>
      </c>
      <c r="AE656" s="59" t="s">
        <v>76</v>
      </c>
      <c r="AF656" s="59" t="s">
        <v>75</v>
      </c>
      <c r="AG656" s="60" t="s">
        <v>49</v>
      </c>
      <c r="AL656" s="62"/>
      <c r="AM656" s="59" t="s">
        <v>76</v>
      </c>
      <c r="AN656" s="59" t="s">
        <v>75</v>
      </c>
      <c r="AO656" s="60" t="s">
        <v>49</v>
      </c>
    </row>
    <row r="657" spans="2:41" x14ac:dyDescent="0.35">
      <c r="B657" s="24"/>
      <c r="C657" s="24"/>
      <c r="D657" s="25"/>
      <c r="E657" s="26"/>
      <c r="F657" s="27"/>
      <c r="G657" s="72"/>
      <c r="H657" s="72"/>
      <c r="I657" s="72"/>
      <c r="J657" s="72"/>
      <c r="K657" s="28"/>
      <c r="L657" s="28"/>
      <c r="M657" s="28"/>
      <c r="O657" s="28"/>
      <c r="P657" s="28"/>
      <c r="Q657" s="28"/>
      <c r="S657" s="28"/>
      <c r="T657" s="28"/>
      <c r="U657" s="28"/>
      <c r="W657" s="28"/>
      <c r="X657" s="28"/>
      <c r="Y657" s="28"/>
      <c r="AA657" s="28"/>
      <c r="AB657" s="28"/>
      <c r="AC657" s="28"/>
      <c r="AE657" s="28"/>
      <c r="AF657" s="28"/>
      <c r="AG657" s="28"/>
      <c r="AM657" s="28"/>
      <c r="AN657" s="28"/>
      <c r="AO657" s="28"/>
    </row>
    <row r="658" spans="2:41" ht="30" customHeight="1" x14ac:dyDescent="0.35">
      <c r="B658" s="29" t="s">
        <v>92</v>
      </c>
      <c r="C658" s="29" t="s">
        <v>101</v>
      </c>
      <c r="D658" s="1" t="s">
        <v>0</v>
      </c>
      <c r="E658" s="2" t="s">
        <v>1</v>
      </c>
      <c r="F658" s="30"/>
      <c r="G658" s="53">
        <f>IF(AND(H658=0,H658&lt;=0),0,IF(AND(H658&gt;0,H658&lt;=5),3,IF(AND(H658&gt;5,H658&lt;=10),5,IF(AND(H658&gt;10,H658&lt;=15),7,IF(AND(H658&gt;15,H658&lt;=20),9,IF(AND(H658&gt;20,H658&lt;=30),11,IF(AND(H658&gt;30,H658&lt;=40),13,IF(AND(H658&gt;40,H658&lt;=50),15,IF(AND(H658&gt;50,H658&lt;=65),17,IF(AND(H658&gt;65,H658&lt;=80),19,21))))))))))</f>
        <v>0</v>
      </c>
      <c r="H658" s="57"/>
      <c r="I658" s="54" t="s">
        <v>51</v>
      </c>
      <c r="K658" s="53">
        <f>IF(AND(L658=0,L658&lt;=0),0,IF(AND(L658&gt;0,L658&lt;=5),3,IF(AND(L658&gt;5,L658&lt;=10),5,IF(AND(L658&gt;10,L658&lt;=15),7,IF(AND(L658&gt;15,L658&lt;=20),9,IF(AND(L658&gt;20,L658&lt;=30),11,IF(AND(L658&gt;30,L658&lt;=40),13,IF(AND(L658&gt;40,L658&lt;=50),15,IF(AND(L658&gt;50,L658&lt;=65),17,IF(AND(L658&gt;65,L658&lt;=80),19,21))))))))))</f>
        <v>15</v>
      </c>
      <c r="L658" s="57">
        <v>49</v>
      </c>
      <c r="M658" s="54" t="s">
        <v>51</v>
      </c>
      <c r="O658" s="53">
        <f>IF(AND(P658=0,P658&lt;=0),0,IF(AND(P658&gt;0,P658&lt;=5),3,IF(AND(P658&gt;5,P658&lt;=10),5,IF(AND(P658&gt;10,P658&lt;=15),7,IF(AND(P658&gt;15,P658&lt;=20),9,IF(AND(P658&gt;20,P658&lt;=30),11,IF(AND(P658&gt;30,P658&lt;=40),13,IF(AND(P658&gt;40,P658&lt;=50),15,IF(AND(P658&gt;50,P658&lt;=65),17,IF(AND(P658&gt;65,P658&lt;=80),19,21))))))))))</f>
        <v>21</v>
      </c>
      <c r="P658" s="57">
        <v>104</v>
      </c>
      <c r="Q658" s="54" t="s">
        <v>51</v>
      </c>
      <c r="S658" s="53">
        <f>IF(AND(T658=0,T658&lt;=0),0,IF(AND(T658&gt;0,T658&lt;=5),3,IF(AND(T658&gt;5,T658&lt;=10),5,IF(AND(T658&gt;10,T658&lt;=15),7,IF(AND(T658&gt;15,T658&lt;=20),9,IF(AND(T658&gt;20,T658&lt;=30),11,IF(AND(T658&gt;30,T658&lt;=40),13,IF(AND(T658&gt;40,T658&lt;=50),15,IF(AND(T658&gt;50,T658&lt;=65),17,IF(AND(T658&gt;65,T658&lt;=80),19,21))))))))))</f>
        <v>0</v>
      </c>
      <c r="T658" s="57"/>
      <c r="U658" s="54" t="s">
        <v>51</v>
      </c>
      <c r="W658" s="53">
        <f>IF(AND(X658=0,X658&lt;=0),0,IF(AND(X658&gt;0,X658&lt;=5),3,IF(AND(X658&gt;5,X658&lt;=10),5,IF(AND(X658&gt;10,X658&lt;=15),7,IF(AND(X658&gt;15,X658&lt;=20),9,IF(AND(X658&gt;20,X658&lt;=30),11,IF(AND(X658&gt;30,X658&lt;=40),13,IF(AND(X658&gt;40,X658&lt;=50),15,IF(AND(X658&gt;50,X658&lt;=65),17,IF(AND(X658&gt;65,X658&lt;=80),19,21))))))))))</f>
        <v>13</v>
      </c>
      <c r="X658" s="57">
        <v>36</v>
      </c>
      <c r="Y658" s="54" t="s">
        <v>51</v>
      </c>
      <c r="AA658" s="53">
        <f>IF(AND(AB658=0,AB658&lt;=0),0,IF(AND(AB658&gt;0,AB658&lt;=5),3,IF(AND(AB658&gt;5,AB658&lt;=10),5,IF(AND(AB658&gt;10,AB658&lt;=15),7,IF(AND(AB658&gt;15,AB658&lt;=20),9,IF(AND(AB658&gt;20,AB658&lt;=30),11,IF(AND(AB658&gt;30,AB658&lt;=40),13,IF(AND(AB658&gt;40,AB658&lt;=50),15,IF(AND(AB658&gt;50,AB658&lt;=65),17,IF(AND(AB658&gt;65,AB658&lt;=80),19,21))))))))))</f>
        <v>19</v>
      </c>
      <c r="AB658" s="57">
        <v>78</v>
      </c>
      <c r="AC658" s="54" t="s">
        <v>51</v>
      </c>
      <c r="AE658" s="53">
        <f>IF(AND(AF658=0,AF658&lt;=0),0,IF(AND(AF658&gt;0,AF658&lt;=5),3,IF(AND(AF658&gt;5,AF658&lt;=10),5,IF(AND(AF658&gt;10,AF658&lt;=15),7,IF(AND(AF658&gt;15,AF658&lt;=20),9,IF(AND(AF658&gt;20,AF658&lt;=30),11,IF(AND(AF658&gt;30,AF658&lt;=40),13,IF(AND(AF658&gt;40,AF658&lt;=50),15,IF(AND(AF658&gt;50,AF658&lt;=65),17,IF(AND(AF658&gt;65,AF658&lt;=80),19,21))))))))))</f>
        <v>19</v>
      </c>
      <c r="AF658" s="57">
        <v>76</v>
      </c>
      <c r="AG658" s="54" t="s">
        <v>51</v>
      </c>
      <c r="AM658" s="53">
        <f>IF(AND(AN658=0,AN658&lt;=0),0,IF(AND(AN658&gt;0,AN658&lt;=5),3,IF(AND(AN658&gt;5,AN658&lt;=10),5,IF(AND(AN658&gt;10,AN658&lt;=15),7,IF(AND(AN658&gt;15,AN658&lt;=20),9,IF(AND(AN658&gt;20,AN658&lt;=30),11,IF(AND(AN658&gt;30,AN658&lt;=40),13,IF(AND(AN658&gt;40,AN658&lt;=50),15,IF(AND(AN658&gt;50,AN658&lt;=65),17,IF(AND(AN658&gt;65,AN658&lt;=80),19,21))))))))))</f>
        <v>0</v>
      </c>
      <c r="AN658" s="57"/>
      <c r="AO658" s="54" t="s">
        <v>51</v>
      </c>
    </row>
    <row r="659" spans="2:41" ht="30" customHeight="1" x14ac:dyDescent="0.35">
      <c r="B659" s="29" t="s">
        <v>92</v>
      </c>
      <c r="C659" s="29" t="s">
        <v>101</v>
      </c>
      <c r="D659" s="1" t="s">
        <v>2</v>
      </c>
      <c r="E659" s="2" t="s">
        <v>82</v>
      </c>
      <c r="F659" s="30"/>
      <c r="G659" s="53">
        <f>IF(AND(H659=0,H659&lt;=0),0,IF(AND(H659&gt;0,H659&lt;=5),3,IF(AND(H659&gt;5,H659&lt;=10),6,IF(AND(H659&gt;10,H659&lt;=15),9,IF(AND(H659&gt;15,H659&lt;=20),12,IF(AND(H659&gt;20,H659&lt;=25),15,IF(AND(H659&gt;25,H659&lt;=30),18,IF(AND(H659&gt;30,H659&lt;=35),21,IF(AND(H659&gt;35,H659&lt;=40),24,IF(AND(H659&gt;40,H659&lt;=45),27,30))))))))))</f>
        <v>0</v>
      </c>
      <c r="H659" s="57"/>
      <c r="I659" s="54" t="s">
        <v>83</v>
      </c>
      <c r="K659" s="53">
        <f>IF(AND(L659=0,L659&lt;=0),0,IF(AND(L659&gt;0,L659&lt;=5),3,IF(AND(L659&gt;5,L659&lt;=10),6,IF(AND(L659&gt;10,L659&lt;=15),9,IF(AND(L659&gt;15,L659&lt;=20),12,IF(AND(L659&gt;20,L659&lt;=25),15,IF(AND(L659&gt;25,L659&lt;=30),18,IF(AND(L659&gt;30,L659&lt;=35),21,IF(AND(L659&gt;35,L659&lt;=40),24,IF(AND(L659&gt;40,L659&lt;=45),27,30))))))))))</f>
        <v>3</v>
      </c>
      <c r="L659" s="57">
        <v>5</v>
      </c>
      <c r="M659" s="54" t="s">
        <v>83</v>
      </c>
      <c r="O659" s="53">
        <f>IF(AND(P659=0,P659&lt;=0),0,IF(AND(P659&gt;0,P659&lt;=5),3,IF(AND(P659&gt;5,P659&lt;=10),6,IF(AND(P659&gt;10,P659&lt;=15),9,IF(AND(P659&gt;15,P659&lt;=20),12,IF(AND(P659&gt;20,P659&lt;=25),15,IF(AND(P659&gt;25,P659&lt;=30),18,IF(AND(P659&gt;30,P659&lt;=35),21,IF(AND(P659&gt;35,P659&lt;=40),24,IF(AND(P659&gt;40,P659&lt;=45),27,30))))))))))</f>
        <v>6</v>
      </c>
      <c r="P659" s="57">
        <v>8</v>
      </c>
      <c r="Q659" s="54" t="s">
        <v>83</v>
      </c>
      <c r="S659" s="53">
        <f>IF(AND(T659=0,T659&lt;=0),0,IF(AND(T659&gt;0,T659&lt;=5),3,IF(AND(T659&gt;5,T659&lt;=10),6,IF(AND(T659&gt;10,T659&lt;=15),9,IF(AND(T659&gt;15,T659&lt;=20),12,IF(AND(T659&gt;20,T659&lt;=25),15,IF(AND(T659&gt;25,T659&lt;=30),18,IF(AND(T659&gt;30,T659&lt;=35),21,IF(AND(T659&gt;35,T659&lt;=40),24,IF(AND(T659&gt;40,T659&lt;=45),27,30))))))))))</f>
        <v>0</v>
      </c>
      <c r="T659" s="57"/>
      <c r="U659" s="54" t="s">
        <v>86</v>
      </c>
      <c r="W659" s="53">
        <f>IF(AND(X659=0,X659&lt;=0),0,IF(AND(X659&gt;0,X659&lt;=5),3,IF(AND(X659&gt;5,X659&lt;=10),6,IF(AND(X659&gt;10,X659&lt;=15),9,IF(AND(X659&gt;15,X659&lt;=20),12,IF(AND(X659&gt;20,X659&lt;=25),15,IF(AND(X659&gt;25,X659&lt;=30),18,IF(AND(X659&gt;30,X659&lt;=35),21,IF(AND(X659&gt;35,X659&lt;=40),24,IF(AND(X659&gt;40,X659&lt;=45),27,30))))))))))</f>
        <v>3</v>
      </c>
      <c r="X659" s="57">
        <v>3</v>
      </c>
      <c r="Y659" s="54" t="s">
        <v>83</v>
      </c>
      <c r="AA659" s="53">
        <f>IF(AND(AB659=0,AB659&lt;=0),0,IF(AND(AB659&gt;0,AB659&lt;=5),3,IF(AND(AB659&gt;5,AB659&lt;=10),6,IF(AND(AB659&gt;10,AB659&lt;=15),9,IF(AND(AB659&gt;15,AB659&lt;=20),12,IF(AND(AB659&gt;20,AB659&lt;=25),15,IF(AND(AB659&gt;25,AB659&lt;=30),18,IF(AND(AB659&gt;30,AB659&lt;=35),21,IF(AND(AB659&gt;35,AB659&lt;=40),24,IF(AND(AB659&gt;40,AB659&lt;=45),27,30))))))))))</f>
        <v>6</v>
      </c>
      <c r="AB659" s="57">
        <v>10</v>
      </c>
      <c r="AC659" s="54" t="s">
        <v>83</v>
      </c>
      <c r="AE659" s="53">
        <f>IF(AND(AF659=0,AF659&lt;=0),0,IF(AND(AF659&gt;0,AF659&lt;=5),3,IF(AND(AF659&gt;5,AF659&lt;=10),6,IF(AND(AF659&gt;10,AF659&lt;=15),9,IF(AND(AF659&gt;15,AF659&lt;=20),12,IF(AND(AF659&gt;20,AF659&lt;=25),15,IF(AND(AF659&gt;25,AF659&lt;=30),18,IF(AND(AF659&gt;30,AF659&lt;=35),21,IF(AND(AF659&gt;35,AF659&lt;=40),24,IF(AND(AF659&gt;40,AF659&lt;=45),27,30))))))))))</f>
        <v>6</v>
      </c>
      <c r="AF659" s="57">
        <v>6</v>
      </c>
      <c r="AG659" s="54" t="s">
        <v>83</v>
      </c>
      <c r="AM659" s="53">
        <f>IF(AND(AN659=0,AN659&lt;=0),0,IF(AND(AN659&gt;0,AN659&lt;=5),3,IF(AND(AN659&gt;5,AN659&lt;=10),6,IF(AND(AN659&gt;10,AN659&lt;=15),9,IF(AND(AN659&gt;15,AN659&lt;=20),12,IF(AND(AN659&gt;20,AN659&lt;=25),15,IF(AND(AN659&gt;25,AN659&lt;=30),18,IF(AND(AN659&gt;30,AN659&lt;=35),21,IF(AND(AN659&gt;35,AN659&lt;=40),24,IF(AND(AN659&gt;40,AN659&lt;=45),27,30))))))))))</f>
        <v>0</v>
      </c>
      <c r="AN659" s="57"/>
      <c r="AO659" s="54" t="s">
        <v>86</v>
      </c>
    </row>
    <row r="660" spans="2:41" ht="30" customHeight="1" x14ac:dyDescent="0.35">
      <c r="B660" s="29" t="s">
        <v>92</v>
      </c>
      <c r="C660" s="29" t="s">
        <v>101</v>
      </c>
      <c r="D660" s="1" t="s">
        <v>3</v>
      </c>
      <c r="E660" s="2" t="s">
        <v>81</v>
      </c>
      <c r="F660" s="30"/>
      <c r="G660" s="53">
        <f>IF(AND(H660=0,H660&lt;=0),0,IF(AND(H660&gt;0,H660&lt;=5),3,IF(AND(H660&gt;5,H660&lt;=10),5,IF(AND(H660&gt;10,H660&lt;=15),7,IF(AND(H660&gt;15,H660&lt;=20),9,IF(AND(H660&gt;20,H660&lt;=25),11,IF(AND(H660&gt;25,H660&lt;=30),13,IF(AND(H660&gt;30,H660&lt;=35),15,IF(AND(H660&gt;35,H660&lt;=40),17,IF(AND(H660&gt;40,H660&lt;=45),19,21))))))))))</f>
        <v>0</v>
      </c>
      <c r="H660" s="57"/>
      <c r="I660" s="54" t="s">
        <v>81</v>
      </c>
      <c r="K660" s="53">
        <f>IF(AND(L660=0,L660&lt;=0),0,IF(AND(L660&gt;0,L660&lt;=5),3,IF(AND(L660&gt;5,L660&lt;=10),5,IF(AND(L660&gt;10,L660&lt;=15),7,IF(AND(L660&gt;15,L660&lt;=20),9,IF(AND(L660&gt;20,L660&lt;=25),11,IF(AND(L660&gt;25,L660&lt;=30),13,IF(AND(L660&gt;30,L660&lt;=35),15,IF(AND(L660&gt;35,L660&lt;=40),17,IF(AND(L660&gt;40,L660&lt;=45),19,21))))))))))</f>
        <v>3</v>
      </c>
      <c r="L660" s="57">
        <v>2</v>
      </c>
      <c r="M660" s="54" t="s">
        <v>81</v>
      </c>
      <c r="O660" s="53">
        <f>IF(AND(P660=0,P660&lt;=0),0,IF(AND(P660&gt;0,P660&lt;=5),3,IF(AND(P660&gt;5,P660&lt;=10),5,IF(AND(P660&gt;10,P660&lt;=15),7,IF(AND(P660&gt;15,P660&lt;=20),9,IF(AND(P660&gt;20,P660&lt;=25),11,IF(AND(P660&gt;25,P660&lt;=30),13,IF(AND(P660&gt;30,P660&lt;=35),15,IF(AND(P660&gt;35,P660&lt;=40),17,IF(AND(P660&gt;40,P660&lt;=45),19,21))))))))))</f>
        <v>5</v>
      </c>
      <c r="P660" s="57">
        <v>9</v>
      </c>
      <c r="Q660" s="54" t="s">
        <v>81</v>
      </c>
      <c r="S660" s="53">
        <f>IF(AND(T660=0,T660&lt;=0),0,IF(AND(T660&gt;0,T660&lt;=5),3,IF(AND(T660&gt;5,T660&lt;=10),5,IF(AND(T660&gt;10,T660&lt;=15),7,IF(AND(T660&gt;15,T660&lt;=20),9,IF(AND(T660&gt;20,T660&lt;=25),11,IF(AND(T660&gt;25,T660&lt;=30),13,IF(AND(T660&gt;30,T660&lt;=35),15,IF(AND(T660&gt;35,T660&lt;=40),17,IF(AND(T660&gt;40,T660&lt;=45),19,21))))))))))</f>
        <v>0</v>
      </c>
      <c r="T660" s="57"/>
      <c r="U660" s="54" t="s">
        <v>81</v>
      </c>
      <c r="W660" s="53">
        <f>IF(AND(X660=0,X660&lt;=0),0,IF(AND(X660&gt;0,X660&lt;=5),3,IF(AND(X660&gt;5,X660&lt;=10),5,IF(AND(X660&gt;10,X660&lt;=15),7,IF(AND(X660&gt;15,X660&lt;=20),9,IF(AND(X660&gt;20,X660&lt;=25),11,IF(AND(X660&gt;25,X660&lt;=30),13,IF(AND(X660&gt;30,X660&lt;=35),15,IF(AND(X660&gt;35,X660&lt;=40),17,IF(AND(X660&gt;40,X660&lt;=45),19,21))))))))))</f>
        <v>3</v>
      </c>
      <c r="X660" s="57">
        <v>5</v>
      </c>
      <c r="Y660" s="54" t="s">
        <v>81</v>
      </c>
      <c r="AA660" s="53">
        <f>IF(AND(AB660=0,AB660&lt;=0),0,IF(AND(AB660&gt;0,AB660&lt;=5),3,IF(AND(AB660&gt;5,AB660&lt;=10),5,IF(AND(AB660&gt;10,AB660&lt;=15),7,IF(AND(AB660&gt;15,AB660&lt;=20),9,IF(AND(AB660&gt;20,AB660&lt;=25),11,IF(AND(AB660&gt;25,AB660&lt;=30),13,IF(AND(AB660&gt;30,AB660&lt;=35),15,IF(AND(AB660&gt;35,AB660&lt;=40),17,IF(AND(AB660&gt;40,AB660&lt;=45),19,21))))))))))</f>
        <v>3</v>
      </c>
      <c r="AB660" s="57">
        <v>3</v>
      </c>
      <c r="AC660" s="54" t="s">
        <v>81</v>
      </c>
      <c r="AE660" s="53">
        <f>IF(AND(AF660=0,AF660&lt;=0),0,IF(AND(AF660&gt;0,AF660&lt;=5),3,IF(AND(AF660&gt;5,AF660&lt;=10),5,IF(AND(AF660&gt;10,AF660&lt;=15),7,IF(AND(AF660&gt;15,AF660&lt;=20),9,IF(AND(AF660&gt;20,AF660&lt;=25),11,IF(AND(AF660&gt;25,AF660&lt;=30),13,IF(AND(AF660&gt;30,AF660&lt;=35),15,IF(AND(AF660&gt;35,AF660&lt;=40),17,IF(AND(AF660&gt;40,AF660&lt;=45),19,21))))))))))</f>
        <v>3</v>
      </c>
      <c r="AF660" s="57">
        <v>5</v>
      </c>
      <c r="AG660" s="54" t="s">
        <v>81</v>
      </c>
      <c r="AM660" s="53">
        <f>IF(AND(AN660=0,AN660&lt;=0),0,IF(AND(AN660&gt;0,AN660&lt;=5),3,IF(AND(AN660&gt;5,AN660&lt;=10),5,IF(AND(AN660&gt;10,AN660&lt;=15),7,IF(AND(AN660&gt;15,AN660&lt;=20),9,IF(AND(AN660&gt;20,AN660&lt;=25),11,IF(AND(AN660&gt;25,AN660&lt;=30),13,IF(AND(AN660&gt;30,AN660&lt;=35),15,IF(AND(AN660&gt;35,AN660&lt;=40),17,IF(AND(AN660&gt;40,AN660&lt;=45),19,21))))))))))</f>
        <v>0</v>
      </c>
      <c r="AN660" s="57"/>
      <c r="AO660" s="54" t="s">
        <v>81</v>
      </c>
    </row>
    <row r="661" spans="2:41" ht="30" customHeight="1" x14ac:dyDescent="0.35">
      <c r="B661" s="29" t="s">
        <v>92</v>
      </c>
      <c r="C661" s="29" t="s">
        <v>101</v>
      </c>
      <c r="D661" s="1" t="s">
        <v>4</v>
      </c>
      <c r="E661" s="2" t="s">
        <v>52</v>
      </c>
      <c r="F661" s="30"/>
      <c r="G661" s="53">
        <f>IF(H661&lt;1,0,IF(H661=1,2,IF(H661=2,4,IF(H661=3,6,IF(H661=4,8,IF(H661=5,10,IF(H661=6,12,IF(H661=7,14,IF(H661=8,16,IF(H661=9,18,20))))))))))</f>
        <v>0</v>
      </c>
      <c r="H661" s="57"/>
      <c r="I661" s="54" t="s">
        <v>52</v>
      </c>
      <c r="K661" s="53">
        <f>IF(L661&lt;1,0,IF(L661=1,2,IF(L661=2,4,IF(L661=3,6,IF(L661=4,8,IF(L661=5,10,IF(L661=6,12,IF(L661=7,14,IF(L661=8,16,IF(L661=9,18,20))))))))))</f>
        <v>0</v>
      </c>
      <c r="L661" s="57"/>
      <c r="M661" s="54" t="s">
        <v>52</v>
      </c>
      <c r="O661" s="53">
        <f>IF(P661&lt;1,0,IF(P661=1,2,IF(P661=2,4,IF(P661=3,6,IF(P661=4,8,IF(P661=5,10,IF(P661=6,12,IF(P661=7,14,IF(P661=8,16,IF(P661=9,18,20))))))))))</f>
        <v>0</v>
      </c>
      <c r="P661" s="57"/>
      <c r="Q661" s="54" t="s">
        <v>52</v>
      </c>
      <c r="S661" s="53">
        <f>IF(T661&lt;1,0,IF(T661=1,2,IF(T661=2,4,IF(T661=3,6,IF(T661=4,8,IF(T661=5,10,IF(T661=6,12,IF(T661=7,14,IF(T661=8,16,IF(T661=9,18,20))))))))))</f>
        <v>0</v>
      </c>
      <c r="T661" s="57"/>
      <c r="U661" s="54" t="s">
        <v>52</v>
      </c>
      <c r="W661" s="53">
        <f>IF(X661&lt;1,0,IF(X661=1,2,IF(X661=2,4,IF(X661=3,6,IF(X661=4,8,IF(X661=5,10,IF(X661=6,12,IF(X661=7,14,IF(X661=8,16,IF(X661=9,18,20))))))))))</f>
        <v>0</v>
      </c>
      <c r="X661" s="57"/>
      <c r="Y661" s="54" t="s">
        <v>52</v>
      </c>
      <c r="AA661" s="53">
        <f>IF(AB661&lt;1,0,IF(AB661=1,2,IF(AB661=2,4,IF(AB661=3,6,IF(AB661=4,8,IF(AB661=5,10,IF(AB661=6,12,IF(AB661=7,14,IF(AB661=8,16,IF(AB661=9,18,20))))))))))</f>
        <v>0</v>
      </c>
      <c r="AB661" s="57"/>
      <c r="AC661" s="54" t="s">
        <v>52</v>
      </c>
      <c r="AE661" s="53">
        <f>IF(AF661&lt;1,0,IF(AF661=1,2,IF(AF661=2,4,IF(AF661=3,6,IF(AF661=4,8,IF(AF661=5,10,IF(AF661=6,12,IF(AF661=7,14,IF(AF661=8,16,IF(AF661=9,18,20))))))))))</f>
        <v>0</v>
      </c>
      <c r="AF661" s="57"/>
      <c r="AG661" s="54" t="s">
        <v>52</v>
      </c>
      <c r="AM661" s="53">
        <f>IF(AN661&lt;1,0,IF(AN661=1,2,IF(AN661=2,4,IF(AN661=3,6,IF(AN661=4,8,IF(AN661=5,10,IF(AN661=6,12,IF(AN661=7,14,IF(AN661=8,16,IF(AN661=9,18,20))))))))))</f>
        <v>0</v>
      </c>
      <c r="AN661" s="57"/>
      <c r="AO661" s="54" t="s">
        <v>52</v>
      </c>
    </row>
    <row r="662" spans="2:41" ht="30" customHeight="1" x14ac:dyDescent="0.35">
      <c r="B662" s="29" t="s">
        <v>92</v>
      </c>
      <c r="C662" s="29" t="s">
        <v>101</v>
      </c>
      <c r="D662" s="1" t="s">
        <v>5</v>
      </c>
      <c r="E662" s="2" t="s">
        <v>85</v>
      </c>
      <c r="F662" s="30"/>
      <c r="G662" s="53">
        <f>IF(AND(H662=0,H662&lt;=0),0,IF(AND(H662&gt;0,H662&lt;=5),3,IF(AND(H662&gt;5,H662&lt;=10),4,IF(AND(H662&gt;10,H662&lt;=15),7,IF(AND(H662&gt;15,H662&lt;=20),9,IF(AND(H662&gt;20,H662&lt;=25),11,IF(AND(H662&gt;25,H662&lt;=30),13,IF(AND(H662&gt;30,H662&lt;=35),16,IF(AND(H662&gt;35,H662&lt;=40),17,IF(AND(H662&gt;40,H662&lt;=45),19,21))))))))))</f>
        <v>0</v>
      </c>
      <c r="H662" s="57"/>
      <c r="I662" s="31" t="s">
        <v>53</v>
      </c>
      <c r="K662" s="53">
        <f>IF(AND(L662=0,L662&lt;=0),0,IF(AND(L662&gt;0,L662&lt;=5),3,IF(AND(L662&gt;5,L662&lt;=10),4,IF(AND(L662&gt;10,L662&lt;=15),7,IF(AND(L662&gt;15,L662&lt;=20),9,IF(AND(L662&gt;20,L662&lt;=25),11,IF(AND(L662&gt;25,L662&lt;=30),13,IF(AND(L662&gt;30,L662&lt;=35),16,IF(AND(L662&gt;35,L662&lt;=40),17,IF(AND(L662&gt;40,L662&lt;=45),19,21))))))))))</f>
        <v>4</v>
      </c>
      <c r="L662" s="57">
        <v>6</v>
      </c>
      <c r="M662" s="31" t="s">
        <v>53</v>
      </c>
      <c r="O662" s="53">
        <f>IF(AND(P662=0,P662&lt;=0),0,IF(AND(P662&gt;0,P662&lt;=5),3,IF(AND(P662&gt;5,P662&lt;=10),4,IF(AND(P662&gt;10,P662&lt;=15),7,IF(AND(P662&gt;15,P662&lt;=20),9,IF(AND(P662&gt;20,P662&lt;=25),11,IF(AND(P662&gt;25,P662&lt;=30),13,IF(AND(P662&gt;30,P662&lt;=35),16,IF(AND(P662&gt;35,P662&lt;=40),17,IF(AND(P662&gt;40,P662&lt;=45),19,21))))))))))</f>
        <v>3</v>
      </c>
      <c r="P662" s="57">
        <v>4</v>
      </c>
      <c r="Q662" s="31" t="s">
        <v>53</v>
      </c>
      <c r="S662" s="53">
        <f>IF(AND(T662=0,T662&lt;=0),0,IF(AND(T662&gt;0,T662&lt;=5),3,IF(AND(T662&gt;5,T662&lt;=10),4,IF(AND(T662&gt;10,T662&lt;=15),7,IF(AND(T662&gt;15,T662&lt;=20),9,IF(AND(T662&gt;20,T662&lt;=25),11,IF(AND(T662&gt;25,T662&lt;=30),13,IF(AND(T662&gt;30,T662&lt;=35),16,IF(AND(T662&gt;35,T662&lt;=40),17,IF(AND(T662&gt;40,T662&lt;=45),19,21))))))))))</f>
        <v>0</v>
      </c>
      <c r="T662" s="57"/>
      <c r="U662" s="31" t="s">
        <v>53</v>
      </c>
      <c r="W662" s="53">
        <f>IF(AND(X662=0,X662&lt;=0),0,IF(AND(X662&gt;0,X662&lt;=5),3,IF(AND(X662&gt;5,X662&lt;=10),4,IF(AND(X662&gt;10,X662&lt;=15),7,IF(AND(X662&gt;15,X662&lt;=20),9,IF(AND(X662&gt;20,X662&lt;=25),11,IF(AND(X662&gt;25,X662&lt;=30),13,IF(AND(X662&gt;30,X662&lt;=35),16,IF(AND(X662&gt;35,X662&lt;=40),17,IF(AND(X662&gt;40,X662&lt;=45),19,21))))))))))</f>
        <v>3</v>
      </c>
      <c r="X662" s="57">
        <v>4</v>
      </c>
      <c r="Y662" s="31" t="s">
        <v>53</v>
      </c>
      <c r="AA662" s="53">
        <f>IF(AND(AB662=0,AB662&lt;=0),0,IF(AND(AB662&gt;0,AB662&lt;=5),3,IF(AND(AB662&gt;5,AB662&lt;=10),4,IF(AND(AB662&gt;10,AB662&lt;=15),7,IF(AND(AB662&gt;15,AB662&lt;=20),9,IF(AND(AB662&gt;20,AB662&lt;=25),11,IF(AND(AB662&gt;25,AB662&lt;=30),13,IF(AND(AB662&gt;30,AB662&lt;=35),16,IF(AND(AB662&gt;35,AB662&lt;=40),17,IF(AND(AB662&gt;40,AB662&lt;=45),19,21))))))))))</f>
        <v>3</v>
      </c>
      <c r="AB662" s="57">
        <v>3</v>
      </c>
      <c r="AC662" s="31" t="s">
        <v>53</v>
      </c>
      <c r="AE662" s="53">
        <f>IF(AND(AF662=0,AF662&lt;=0),0,IF(AND(AF662&gt;0,AF662&lt;=5),3,IF(AND(AF662&gt;5,AF662&lt;=10),4,IF(AND(AF662&gt;10,AF662&lt;=15),7,IF(AND(AF662&gt;15,AF662&lt;=20),9,IF(AND(AF662&gt;20,AF662&lt;=25),11,IF(AND(AF662&gt;25,AF662&lt;=30),13,IF(AND(AF662&gt;30,AF662&lt;=35),16,IF(AND(AF662&gt;35,AF662&lt;=40),17,IF(AND(AF662&gt;40,AF662&lt;=45),19,21))))))))))</f>
        <v>3</v>
      </c>
      <c r="AF662" s="57">
        <v>5</v>
      </c>
      <c r="AG662" s="31" t="s">
        <v>53</v>
      </c>
      <c r="AM662" s="53">
        <f>IF(AND(AN662=0,AN662&lt;=0),0,IF(AND(AN662&gt;0,AN662&lt;=5),3,IF(AND(AN662&gt;5,AN662&lt;=10),4,IF(AND(AN662&gt;10,AN662&lt;=15),7,IF(AND(AN662&gt;15,AN662&lt;=20),9,IF(AND(AN662&gt;20,AN662&lt;=25),11,IF(AND(AN662&gt;25,AN662&lt;=30),13,IF(AND(AN662&gt;30,AN662&lt;=35),16,IF(AND(AN662&gt;35,AN662&lt;=40),17,IF(AND(AN662&gt;40,AN662&lt;=45),19,21))))))))))</f>
        <v>0</v>
      </c>
      <c r="AN662" s="57"/>
      <c r="AO662" s="31" t="s">
        <v>53</v>
      </c>
    </row>
    <row r="663" spans="2:41" ht="30" customHeight="1" x14ac:dyDescent="0.35">
      <c r="B663" s="29" t="s">
        <v>92</v>
      </c>
      <c r="C663" s="29" t="s">
        <v>101</v>
      </c>
      <c r="D663" s="1" t="s">
        <v>7</v>
      </c>
      <c r="E663" s="2" t="s">
        <v>6</v>
      </c>
      <c r="F663" s="30"/>
      <c r="G663" s="53">
        <f>IF(AND(H663=0,H663&lt;=0),0,IF(AND(H663&gt;0,H663&lt;=2),1,IF(AND(H663&gt;2,H663&lt;=4),2,IF(AND(H663&gt;4,H663&lt;=6),3,IF(AND(H663&gt;6,H663&lt;=8),4,IF(AND(H663&gt;8,H663&lt;=10),5,IF(AND(H663&gt;10,H663&lt;=12),6,IF(AND(H663&gt;12,H663&lt;=14),7,IF(AND(H663&gt;14,H663&lt;=16),8,IF(AND(H663&gt;16,H663&lt;=18),9,10))))))))))</f>
        <v>0</v>
      </c>
      <c r="H663" s="57"/>
      <c r="I663" s="54" t="s">
        <v>62</v>
      </c>
      <c r="K663" s="53">
        <f>IF(AND(L663=0,L663&lt;=0),0,IF(AND(L663&gt;0,L663&lt;=2),1,IF(AND(L663&gt;2,L663&lt;=4),2,IF(AND(L663&gt;4,L663&lt;=6),3,IF(AND(L663&gt;6,L663&lt;=8),4,IF(AND(L663&gt;8,L663&lt;=10),5,IF(AND(L663&gt;10,L663&lt;=12),6,IF(AND(L663&gt;12,L663&lt;=14),7,IF(AND(L663&gt;14,L663&lt;=16),8,IF(AND(L663&gt;16,L663&lt;=18),9,10))))))))))</f>
        <v>0</v>
      </c>
      <c r="L663" s="57"/>
      <c r="M663" s="54" t="s">
        <v>62</v>
      </c>
      <c r="O663" s="53">
        <f>IF(AND(P663=0,P663&lt;=0),0,IF(AND(P663&gt;0,P663&lt;=2),1,IF(AND(P663&gt;2,P663&lt;=4),2,IF(AND(P663&gt;4,P663&lt;=6),3,IF(AND(P663&gt;6,P663&lt;=8),4,IF(AND(P663&gt;8,P663&lt;=10),5,IF(AND(P663&gt;10,P663&lt;=12),6,IF(AND(P663&gt;12,P663&lt;=14),7,IF(AND(P663&gt;14,P663&lt;=16),8,IF(AND(P663&gt;16,P663&lt;=18),9,10))))))))))</f>
        <v>0</v>
      </c>
      <c r="P663" s="57"/>
      <c r="Q663" s="54" t="s">
        <v>62</v>
      </c>
      <c r="S663" s="53">
        <f>IF(AND(T663=0,T663&lt;=0),0,IF(AND(T663&gt;0,T663&lt;=2),1,IF(AND(T663&gt;2,T663&lt;=4),2,IF(AND(T663&gt;4,T663&lt;=6),3,IF(AND(T663&gt;6,T663&lt;=8),4,IF(AND(T663&gt;8,T663&lt;=10),5,IF(AND(T663&gt;10,T663&lt;=12),6,IF(AND(T663&gt;12,T663&lt;=14),7,IF(AND(T663&gt;14,T663&lt;=16),8,IF(AND(T663&gt;16,T663&lt;=18),9,10))))))))))</f>
        <v>0</v>
      </c>
      <c r="T663" s="57"/>
      <c r="U663" s="54" t="s">
        <v>62</v>
      </c>
      <c r="W663" s="53">
        <f>IF(AND(X663=0,X663&lt;=0),0,IF(AND(X663&gt;0,X663&lt;=2),1,IF(AND(X663&gt;2,X663&lt;=4),2,IF(AND(X663&gt;4,X663&lt;=6),3,IF(AND(X663&gt;6,X663&lt;=8),4,IF(AND(X663&gt;8,X663&lt;=10),5,IF(AND(X663&gt;10,X663&lt;=12),6,IF(AND(X663&gt;12,X663&lt;=14),7,IF(AND(X663&gt;14,X663&lt;=16),8,IF(AND(X663&gt;16,X663&lt;=18),9,10))))))))))</f>
        <v>0</v>
      </c>
      <c r="X663" s="57"/>
      <c r="Y663" s="54" t="s">
        <v>62</v>
      </c>
      <c r="AA663" s="53">
        <f>IF(AND(AB663=0,AB663&lt;=0),0,IF(AND(AB663&gt;0,AB663&lt;=2),1,IF(AND(AB663&gt;2,AB663&lt;=4),2,IF(AND(AB663&gt;4,AB663&lt;=6),3,IF(AND(AB663&gt;6,AB663&lt;=8),4,IF(AND(AB663&gt;8,AB663&lt;=10),5,IF(AND(AB663&gt;10,AB663&lt;=12),6,IF(AND(AB663&gt;12,AB663&lt;=14),7,IF(AND(AB663&gt;14,AB663&lt;=16),8,IF(AND(AB663&gt;16,AB663&lt;=18),9,10))))))))))</f>
        <v>0</v>
      </c>
      <c r="AB663" s="57"/>
      <c r="AC663" s="54" t="s">
        <v>62</v>
      </c>
      <c r="AE663" s="53">
        <f>IF(AND(AF663=0,AF663&lt;=0),0,IF(AND(AF663&gt;0,AF663&lt;=2),1,IF(AND(AF663&gt;2,AF663&lt;=4),2,IF(AND(AF663&gt;4,AF663&lt;=6),3,IF(AND(AF663&gt;6,AF663&lt;=8),4,IF(AND(AF663&gt;8,AF663&lt;=10),5,IF(AND(AF663&gt;10,AF663&lt;=12),6,IF(AND(AF663&gt;12,AF663&lt;=14),7,IF(AND(AF663&gt;14,AF663&lt;=16),8,IF(AND(AF663&gt;16,AF663&lt;=18),9,10))))))))))</f>
        <v>0</v>
      </c>
      <c r="AF663" s="57"/>
      <c r="AG663" s="54" t="s">
        <v>62</v>
      </c>
      <c r="AM663" s="53">
        <f>IF(AND(AN663=0,AN663&lt;=0),0,IF(AND(AN663&gt;0,AN663&lt;=2),1,IF(AND(AN663&gt;2,AN663&lt;=4),2,IF(AND(AN663&gt;4,AN663&lt;=6),3,IF(AND(AN663&gt;6,AN663&lt;=8),4,IF(AND(AN663&gt;8,AN663&lt;=10),5,IF(AND(AN663&gt;10,AN663&lt;=12),6,IF(AND(AN663&gt;12,AN663&lt;=14),7,IF(AND(AN663&gt;14,AN663&lt;=16),8,IF(AND(AN663&gt;16,AN663&lt;=18),9,10))))))))))</f>
        <v>0</v>
      </c>
      <c r="AN663" s="57"/>
      <c r="AO663" s="54" t="s">
        <v>62</v>
      </c>
    </row>
    <row r="664" spans="2:41" ht="30" customHeight="1" x14ac:dyDescent="0.35">
      <c r="B664" s="29" t="s">
        <v>92</v>
      </c>
      <c r="C664" s="29" t="s">
        <v>101</v>
      </c>
      <c r="D664" s="1" t="s">
        <v>9</v>
      </c>
      <c r="E664" s="2" t="s">
        <v>8</v>
      </c>
      <c r="F664" s="30"/>
      <c r="G664" s="76">
        <f>H664</f>
        <v>0</v>
      </c>
      <c r="H664" s="77"/>
      <c r="I664" s="73" t="str">
        <f>IF(G664=0,"SIN DATOS",IF(AND(G664&gt;0,G664&lt;=6),"ORDENADO",IF(AND(G664&gt;6,G664&lt;=11),"ORDENADO/BUENA PRESENTACIÓN",IF(AND(G664&gt;11,G664&lt;=15),"ODENADO/BUENA PRESENTACION/MAYORES ARGUMENTO","EXCELENTE"))))</f>
        <v>SIN DATOS</v>
      </c>
      <c r="J664" s="78"/>
      <c r="K664" s="76">
        <f>L664</f>
        <v>6</v>
      </c>
      <c r="L664" s="77">
        <v>6</v>
      </c>
      <c r="M664" s="73" t="str">
        <f>IF(K664=0,"SIN DATOS",IF(AND(K664&gt;0,K664&lt;=6),"ORDENADO",IF(AND(K664&gt;6,K664&lt;=11),"ORDENADO/BUENA PRESENTACIÓN",IF(AND(K664&gt;11,K664&lt;=15),"ODENADO/BUENA PRESENTACION/MAYORES ARGUMENTO","EXCELENTE"))))</f>
        <v>ORDENADO</v>
      </c>
      <c r="N664" s="78"/>
      <c r="O664" s="76">
        <f>P664</f>
        <v>5</v>
      </c>
      <c r="P664" s="77">
        <v>5</v>
      </c>
      <c r="Q664" s="73" t="str">
        <f>IF(O664=0,"SIN DATOS",IF(AND(O664&gt;0,O664&lt;=6),"ORDENADO",IF(AND(O664&gt;6,O664&lt;=11),"ORDENADO/BUENA PRESENTACIÓN",IF(AND(O664&gt;11,O664&lt;=15),"ODENADO/BUENA PRESENTACION/MAYORES ARGUMENTO","EXCELENTE"))))</f>
        <v>ORDENADO</v>
      </c>
      <c r="R664" s="78"/>
      <c r="S664" s="76">
        <f>T664</f>
        <v>0</v>
      </c>
      <c r="T664" s="77"/>
      <c r="U664" s="73" t="str">
        <f>IF(S664=0,"SIN DATOS",IF(AND(S664&gt;0,S664&lt;=6),"ORDENADO",IF(AND(S664&gt;6,S664&lt;=11),"ORDENADO/BUENA PRESENTACIÓN",IF(AND(S664&gt;11,S664&lt;=15),"ODENADO/BUENA PRESENTACION/MAYORES ARGUMENTO","EXCELENTE"))))</f>
        <v>SIN DATOS</v>
      </c>
      <c r="V664" s="78"/>
      <c r="W664" s="76">
        <f>X664</f>
        <v>4</v>
      </c>
      <c r="X664" s="77">
        <v>4</v>
      </c>
      <c r="Y664" s="73" t="str">
        <f>IF(W664=0,"SIN DATOS",IF(AND(W664&gt;0,W664&lt;=6),"ORDENADO",IF(AND(W664&gt;6,W664&lt;=11),"ORDENADO/BUENA PRESENTACIÓN",IF(AND(W664&gt;11,W664&lt;=15),"ODENADO/BUENA PRESENTACION/MAYORES ARGUMENTO","EXCELENTE"))))</f>
        <v>ORDENADO</v>
      </c>
      <c r="Z664" s="78"/>
      <c r="AA664" s="76">
        <f>AB664</f>
        <v>5</v>
      </c>
      <c r="AB664" s="77">
        <v>5</v>
      </c>
      <c r="AC664" s="73" t="str">
        <f>IF(AA664=0,"SIN DATOS",IF(AND(AA664&gt;0,AA664&lt;=6),"ORDENADO",IF(AND(AA664&gt;6,AA664&lt;=11),"ORDENADO/BUENA PRESENTACIÓN",IF(AND(AA664&gt;11,AA664&lt;=15),"ODENADO/BUENA PRESENTACION/MAYORES ARGUMENTO","EXCELENTE"))))</f>
        <v>ORDENADO</v>
      </c>
      <c r="AE664" s="76">
        <f>AF664</f>
        <v>5</v>
      </c>
      <c r="AF664" s="77">
        <v>5</v>
      </c>
      <c r="AG664" s="73" t="str">
        <f>IF(AE664=0,"SIN DATOS",IF(AND(AE664&gt;0,AE664&lt;=6),"ORDENADO",IF(AND(AE664&gt;6,AE664&lt;=11),"ORDENADO/BUENA PRESENTACIÓN",IF(AND(AE664&gt;11,AE664&lt;=15),"ODENADO/BUENA PRESENTACION/MAYORES ARGUMENTO","EXCELENTE"))))</f>
        <v>ORDENADO</v>
      </c>
      <c r="AL664" s="78"/>
      <c r="AM664" s="76">
        <f>AN664</f>
        <v>0</v>
      </c>
      <c r="AN664" s="77"/>
      <c r="AO664" s="73" t="str">
        <f>IF(AM664=0,"SIN DATOS",IF(AND(AM664&gt;0,AM664&lt;=6),"ORDENADO",IF(AND(AM664&gt;6,AM664&lt;=11),"ORDENADO/BUENA PRESENTACIÓN",IF(AND(AM664&gt;11,AM664&lt;=15),"ODENADO/BUENA PRESENTACION/MAYORES ARGUMENTO","EXCELENTE"))))</f>
        <v>SIN DATOS</v>
      </c>
    </row>
    <row r="665" spans="2:41" ht="30" customHeight="1" x14ac:dyDescent="0.35">
      <c r="B665" s="29" t="s">
        <v>92</v>
      </c>
      <c r="C665" s="29" t="s">
        <v>101</v>
      </c>
      <c r="D665" s="1" t="s">
        <v>63</v>
      </c>
      <c r="E665" s="2" t="s">
        <v>10</v>
      </c>
      <c r="F665" s="30"/>
      <c r="G665" s="53">
        <f>H665</f>
        <v>0</v>
      </c>
      <c r="H665" s="57"/>
      <c r="I665" s="56"/>
      <c r="K665" s="53">
        <f>L665</f>
        <v>0</v>
      </c>
      <c r="L665" s="57"/>
      <c r="M665" s="56"/>
      <c r="O665" s="53">
        <f>P665</f>
        <v>0</v>
      </c>
      <c r="P665" s="57"/>
      <c r="Q665" s="56"/>
      <c r="S665" s="53">
        <f>T665</f>
        <v>0</v>
      </c>
      <c r="T665" s="57"/>
      <c r="U665" s="56"/>
      <c r="W665" s="53">
        <f>X665</f>
        <v>0</v>
      </c>
      <c r="X665" s="57"/>
      <c r="Y665" s="56"/>
      <c r="AA665" s="53">
        <f>AB665</f>
        <v>0</v>
      </c>
      <c r="AB665" s="57"/>
      <c r="AC665" s="56"/>
      <c r="AE665" s="53">
        <f>AF665</f>
        <v>0</v>
      </c>
      <c r="AF665" s="57"/>
      <c r="AG665" s="56"/>
      <c r="AM665" s="53">
        <f>AN665</f>
        <v>0</v>
      </c>
      <c r="AN665" s="57"/>
      <c r="AO665" s="56"/>
    </row>
    <row r="666" spans="2:41" ht="15" customHeight="1" x14ac:dyDescent="0.35">
      <c r="B666" s="29" t="s">
        <v>92</v>
      </c>
      <c r="C666" s="29" t="s">
        <v>101</v>
      </c>
      <c r="D666" s="1" t="s">
        <v>80</v>
      </c>
      <c r="E666" s="2" t="s">
        <v>64</v>
      </c>
      <c r="F666" s="33"/>
      <c r="G666" s="64">
        <f>IF(H666=0,0,H666*50)</f>
        <v>0</v>
      </c>
      <c r="H666" s="63"/>
      <c r="I666" s="58" t="s">
        <v>66</v>
      </c>
      <c r="K666" s="64">
        <f>IF(L666=0,0,L666*50)</f>
        <v>0</v>
      </c>
      <c r="L666" s="63"/>
      <c r="M666" s="58" t="s">
        <v>66</v>
      </c>
      <c r="O666" s="64">
        <f>IF(P666=0,0,P666*50)</f>
        <v>100</v>
      </c>
      <c r="P666" s="63" t="s">
        <v>99</v>
      </c>
      <c r="Q666" s="58" t="s">
        <v>66</v>
      </c>
      <c r="S666" s="64">
        <f>IF(T666=0,0,T666*50)</f>
        <v>0</v>
      </c>
      <c r="T666" s="63"/>
      <c r="U666" s="58" t="s">
        <v>66</v>
      </c>
      <c r="W666" s="64">
        <f>IF(X666=0,0,X666*50)</f>
        <v>0</v>
      </c>
      <c r="X666" s="63"/>
      <c r="Y666" s="58" t="s">
        <v>66</v>
      </c>
      <c r="AA666" s="64">
        <f>IF(AB666=0,0,AB666*50)</f>
        <v>0</v>
      </c>
      <c r="AB666" s="63"/>
      <c r="AC666" s="58" t="s">
        <v>66</v>
      </c>
      <c r="AE666" s="64">
        <f>IF(AF666=0,0,AF666*50)</f>
        <v>0</v>
      </c>
      <c r="AF666" s="63"/>
      <c r="AG666" s="58" t="s">
        <v>66</v>
      </c>
      <c r="AM666" s="64">
        <f>IF(AN666=0,0,AN666*50)</f>
        <v>0</v>
      </c>
      <c r="AN666" s="63"/>
      <c r="AO666" s="58" t="s">
        <v>66</v>
      </c>
    </row>
    <row r="667" spans="2:41" ht="15.5" x14ac:dyDescent="0.35">
      <c r="B667" s="29"/>
      <c r="C667" s="29"/>
      <c r="D667" s="2" t="s">
        <v>50</v>
      </c>
      <c r="E667" s="2"/>
      <c r="F667" s="30"/>
      <c r="G667" s="84">
        <f>SUM(G658:G664)</f>
        <v>0</v>
      </c>
      <c r="H667" s="85">
        <f>VLOOKUP(G667,PAGO,2,FALSE)</f>
        <v>0</v>
      </c>
      <c r="I667" s="86" t="s">
        <v>68</v>
      </c>
      <c r="K667" s="84">
        <f>SUM(K658:K664)</f>
        <v>31</v>
      </c>
      <c r="L667" s="85">
        <f>VLOOKUP(K667,PAGO,2,FALSE)</f>
        <v>150</v>
      </c>
      <c r="M667" s="86" t="s">
        <v>68</v>
      </c>
      <c r="O667" s="84">
        <f>SUM(O658:O664)</f>
        <v>40</v>
      </c>
      <c r="P667" s="85">
        <f>VLOOKUP(O667,PAGO,2,FALSE)</f>
        <v>195</v>
      </c>
      <c r="Q667" s="86" t="s">
        <v>68</v>
      </c>
      <c r="S667" s="84">
        <f>SUM(S658:S664)</f>
        <v>0</v>
      </c>
      <c r="T667" s="85">
        <f>VLOOKUP(S667,PAGO,2,FALSE)</f>
        <v>0</v>
      </c>
      <c r="U667" s="86" t="s">
        <v>68</v>
      </c>
      <c r="W667" s="84">
        <f>SUM(W658:W664)</f>
        <v>26</v>
      </c>
      <c r="X667" s="85">
        <f>VLOOKUP(W667,PAGO,2,FALSE)</f>
        <v>125</v>
      </c>
      <c r="Y667" s="86" t="s">
        <v>68</v>
      </c>
      <c r="AA667" s="84">
        <f>SUM(AA658:AA664)</f>
        <v>36</v>
      </c>
      <c r="AB667" s="85">
        <f>VLOOKUP(AA667,PAGO,2,FALSE)</f>
        <v>175</v>
      </c>
      <c r="AC667" s="86" t="s">
        <v>68</v>
      </c>
      <c r="AE667" s="84">
        <f>SUM(AE658:AE664)</f>
        <v>36</v>
      </c>
      <c r="AF667" s="85">
        <f>VLOOKUP(AE667,PAGO,2,FALSE)</f>
        <v>175</v>
      </c>
      <c r="AG667" s="86" t="s">
        <v>68</v>
      </c>
      <c r="AM667" s="84">
        <f>SUM(AM658:AM664)</f>
        <v>0</v>
      </c>
      <c r="AN667" s="85">
        <f>VLOOKUP(AM667,PAGO,2,FALSE)</f>
        <v>0</v>
      </c>
      <c r="AO667" s="86" t="s">
        <v>68</v>
      </c>
    </row>
    <row r="668" spans="2:41" ht="16" thickBot="1" x14ac:dyDescent="0.4">
      <c r="B668" s="80"/>
      <c r="C668" s="80"/>
      <c r="D668" s="81"/>
      <c r="E668" s="81"/>
      <c r="F668" s="82"/>
      <c r="G668" s="160">
        <f>IF(G662=0,-25,0)</f>
        <v>-25</v>
      </c>
      <c r="H668" s="161"/>
      <c r="I668" s="87" t="s">
        <v>88</v>
      </c>
      <c r="K668" s="160">
        <f>IF(K662=0,-25,0)</f>
        <v>0</v>
      </c>
      <c r="L668" s="161"/>
      <c r="M668" s="87" t="s">
        <v>88</v>
      </c>
      <c r="O668" s="160">
        <f>IF(O662=0,-25,0)</f>
        <v>0</v>
      </c>
      <c r="P668" s="161"/>
      <c r="Q668" s="87" t="s">
        <v>88</v>
      </c>
      <c r="S668" s="160">
        <f>IF(S662=0,-25,0)</f>
        <v>-25</v>
      </c>
      <c r="T668" s="161"/>
      <c r="U668" s="87" t="s">
        <v>88</v>
      </c>
      <c r="W668" s="160">
        <f>IF(W662=0,-25,0)</f>
        <v>0</v>
      </c>
      <c r="X668" s="161"/>
      <c r="Y668" s="87" t="s">
        <v>88</v>
      </c>
      <c r="AA668" s="160">
        <f>IF(AA662=0,-25,0)</f>
        <v>0</v>
      </c>
      <c r="AB668" s="161"/>
      <c r="AC668" s="87" t="s">
        <v>88</v>
      </c>
      <c r="AE668" s="160">
        <f>IF(AE662=0,-25,0)</f>
        <v>0</v>
      </c>
      <c r="AF668" s="161"/>
      <c r="AG668" s="87" t="s">
        <v>88</v>
      </c>
      <c r="AM668" s="160">
        <f>IF(AM662=0,-25,0)</f>
        <v>-25</v>
      </c>
      <c r="AN668" s="161"/>
      <c r="AO668" s="87" t="s">
        <v>88</v>
      </c>
    </row>
    <row r="669" spans="2:41" ht="19" thickBot="1" x14ac:dyDescent="0.4">
      <c r="D669" s="151" t="s">
        <v>67</v>
      </c>
      <c r="E669" s="152"/>
      <c r="G669" s="153">
        <f>+G666+H667+G668</f>
        <v>-25</v>
      </c>
      <c r="H669" s="154"/>
      <c r="I669" s="83" t="s">
        <v>69</v>
      </c>
      <c r="J669" s="71"/>
      <c r="K669" s="153">
        <f>+K666+L667+K668</f>
        <v>150</v>
      </c>
      <c r="L669" s="154"/>
      <c r="M669" s="83" t="s">
        <v>69</v>
      </c>
      <c r="N669" s="71"/>
      <c r="O669" s="153">
        <f>+O666+P667+O668</f>
        <v>295</v>
      </c>
      <c r="P669" s="154"/>
      <c r="Q669" s="83" t="s">
        <v>69</v>
      </c>
      <c r="R669" s="71"/>
      <c r="S669" s="153">
        <f>+S666+T667+S668</f>
        <v>-25</v>
      </c>
      <c r="T669" s="154"/>
      <c r="U669" s="83" t="s">
        <v>69</v>
      </c>
      <c r="V669" s="71"/>
      <c r="W669" s="153">
        <f>+W666+X667+W668</f>
        <v>125</v>
      </c>
      <c r="X669" s="154"/>
      <c r="Y669" s="83" t="s">
        <v>69</v>
      </c>
      <c r="Z669" s="71"/>
      <c r="AA669" s="153">
        <f>+AA666+AB667+AA668</f>
        <v>175</v>
      </c>
      <c r="AB669" s="154"/>
      <c r="AC669" s="83" t="s">
        <v>69</v>
      </c>
      <c r="AE669" s="153">
        <f>+AE666+AF667+AE668</f>
        <v>175</v>
      </c>
      <c r="AF669" s="154"/>
      <c r="AG669" s="83" t="s">
        <v>69</v>
      </c>
      <c r="AL669" s="71"/>
      <c r="AM669" s="153">
        <f>+AM666+AN667+AM668</f>
        <v>-25</v>
      </c>
      <c r="AN669" s="154"/>
      <c r="AO669" s="83" t="s">
        <v>69</v>
      </c>
    </row>
    <row r="670" spans="2:41" ht="18.5" x14ac:dyDescent="0.35">
      <c r="D670" s="92"/>
      <c r="E670" s="92"/>
      <c r="G670" s="93"/>
      <c r="H670" s="93"/>
      <c r="I670" s="94"/>
      <c r="J670" s="71"/>
      <c r="K670" s="93"/>
      <c r="L670" s="93"/>
      <c r="M670" s="94"/>
      <c r="N670" s="71"/>
      <c r="O670" s="93"/>
      <c r="P670" s="93"/>
      <c r="Q670" s="94"/>
      <c r="R670" s="71"/>
      <c r="S670" s="117"/>
      <c r="T670" s="117"/>
      <c r="U670" s="94"/>
      <c r="V670" s="71"/>
      <c r="W670" s="93"/>
      <c r="X670" s="93"/>
      <c r="Y670" s="94"/>
      <c r="Z670" s="71"/>
      <c r="AA670" s="93"/>
      <c r="AB670" s="93"/>
      <c r="AC670" s="94"/>
      <c r="AE670" s="93"/>
      <c r="AF670" s="93"/>
      <c r="AG670" s="94"/>
      <c r="AL670" s="71"/>
      <c r="AM670" s="117"/>
      <c r="AN670" s="117"/>
      <c r="AO670" s="94"/>
    </row>
    <row r="671" spans="2:41" ht="18.5" x14ac:dyDescent="0.35">
      <c r="D671" s="92"/>
      <c r="E671" s="92"/>
      <c r="G671" s="93"/>
      <c r="H671" s="93"/>
      <c r="I671" s="94"/>
      <c r="J671" s="71"/>
      <c r="K671" s="93"/>
      <c r="L671" s="93"/>
      <c r="M671" s="94"/>
      <c r="N671" s="71"/>
      <c r="O671" s="93"/>
      <c r="P671" s="93"/>
      <c r="Q671" s="94"/>
      <c r="R671" s="71"/>
      <c r="S671" s="117"/>
      <c r="T671" s="117"/>
      <c r="U671" s="94"/>
      <c r="V671" s="71"/>
      <c r="W671" s="93"/>
      <c r="X671" s="93"/>
      <c r="Y671" s="94"/>
      <c r="Z671" s="71"/>
      <c r="AA671" s="93"/>
      <c r="AB671" s="93"/>
      <c r="AC671" s="94"/>
      <c r="AE671" s="93"/>
      <c r="AF671" s="93"/>
      <c r="AG671" s="94"/>
      <c r="AL671" s="71"/>
      <c r="AM671" s="117"/>
      <c r="AN671" s="117"/>
      <c r="AO671" s="94"/>
    </row>
    <row r="673" spans="2:41" ht="26" x14ac:dyDescent="0.6">
      <c r="B673" s="52" t="s">
        <v>79</v>
      </c>
      <c r="C673" s="52"/>
      <c r="D673" s="52"/>
      <c r="E673" s="52"/>
      <c r="F673" s="52"/>
      <c r="G673" s="52"/>
      <c r="H673" s="52"/>
      <c r="I673" s="52"/>
      <c r="J673" s="52"/>
      <c r="K673" s="52"/>
      <c r="L673" s="52"/>
      <c r="M673" s="52"/>
      <c r="N673" s="52"/>
      <c r="O673" s="52"/>
      <c r="P673" s="52"/>
      <c r="Q673" s="52"/>
      <c r="R673" s="52"/>
      <c r="S673" s="52"/>
      <c r="T673" s="52"/>
      <c r="U673" s="52"/>
      <c r="V673" s="52"/>
      <c r="W673" s="52"/>
      <c r="X673" s="52"/>
      <c r="Y673" s="52"/>
      <c r="Z673" s="52"/>
      <c r="AA673" s="52"/>
      <c r="AB673" s="52"/>
      <c r="AC673" s="52"/>
      <c r="AD673" s="52"/>
      <c r="AE673" s="52"/>
      <c r="AF673" s="52"/>
      <c r="AG673" s="52"/>
      <c r="AL673" s="52"/>
      <c r="AM673" s="52"/>
      <c r="AN673" s="52"/>
      <c r="AO673" s="52"/>
    </row>
    <row r="675" spans="2:41" ht="18.5" x14ac:dyDescent="0.45">
      <c r="B675" s="39" t="s">
        <v>46</v>
      </c>
      <c r="C675" s="39" t="s">
        <v>47</v>
      </c>
      <c r="D675" s="102" t="s">
        <v>48</v>
      </c>
      <c r="E675" s="103"/>
      <c r="F675" s="40"/>
      <c r="G675" s="157" t="s">
        <v>55</v>
      </c>
      <c r="H675" s="158"/>
      <c r="I675" s="159"/>
      <c r="J675" s="40"/>
      <c r="K675" s="157" t="s">
        <v>54</v>
      </c>
      <c r="L675" s="158"/>
      <c r="M675" s="159"/>
      <c r="O675" s="157" t="s">
        <v>56</v>
      </c>
      <c r="P675" s="158"/>
      <c r="Q675" s="159"/>
      <c r="R675" s="40"/>
      <c r="S675" s="157" t="s">
        <v>57</v>
      </c>
      <c r="T675" s="158"/>
      <c r="U675" s="159"/>
      <c r="V675" s="40"/>
      <c r="W675" s="157" t="s">
        <v>58</v>
      </c>
      <c r="X675" s="158"/>
      <c r="Y675" s="159"/>
      <c r="Z675" s="40"/>
      <c r="AA675" s="157" t="s">
        <v>59</v>
      </c>
      <c r="AB675" s="158"/>
      <c r="AC675" s="159"/>
      <c r="AE675" s="157" t="s">
        <v>89</v>
      </c>
      <c r="AF675" s="158"/>
      <c r="AG675" s="159"/>
      <c r="AL675" s="40"/>
      <c r="AM675" s="157" t="s">
        <v>57</v>
      </c>
      <c r="AN675" s="158"/>
      <c r="AO675" s="159"/>
    </row>
    <row r="676" spans="2:41" ht="18.5" x14ac:dyDescent="0.45">
      <c r="B676" s="41"/>
      <c r="C676" s="41"/>
      <c r="D676" s="74"/>
      <c r="E676" s="75"/>
      <c r="F676" s="40"/>
      <c r="G676" s="59" t="s">
        <v>76</v>
      </c>
      <c r="H676" s="59" t="s">
        <v>75</v>
      </c>
      <c r="I676" s="60" t="s">
        <v>49</v>
      </c>
      <c r="J676" s="40"/>
      <c r="K676" s="59" t="s">
        <v>76</v>
      </c>
      <c r="L676" s="59" t="s">
        <v>75</v>
      </c>
      <c r="M676" s="60" t="s">
        <v>49</v>
      </c>
      <c r="N676" s="61"/>
      <c r="O676" s="59" t="s">
        <v>76</v>
      </c>
      <c r="P676" s="59" t="s">
        <v>75</v>
      </c>
      <c r="Q676" s="60" t="s">
        <v>49</v>
      </c>
      <c r="R676" s="62"/>
      <c r="S676" s="59" t="s">
        <v>76</v>
      </c>
      <c r="T676" s="59" t="s">
        <v>75</v>
      </c>
      <c r="U676" s="60" t="s">
        <v>49</v>
      </c>
      <c r="V676" s="62"/>
      <c r="W676" s="59" t="s">
        <v>76</v>
      </c>
      <c r="X676" s="59" t="s">
        <v>75</v>
      </c>
      <c r="Y676" s="60" t="s">
        <v>49</v>
      </c>
      <c r="Z676" s="62"/>
      <c r="AA676" s="59" t="s">
        <v>76</v>
      </c>
      <c r="AB676" s="59" t="s">
        <v>75</v>
      </c>
      <c r="AC676" s="60" t="s">
        <v>49</v>
      </c>
      <c r="AE676" s="59" t="s">
        <v>76</v>
      </c>
      <c r="AF676" s="59" t="s">
        <v>75</v>
      </c>
      <c r="AG676" s="60" t="s">
        <v>49</v>
      </c>
      <c r="AL676" s="62"/>
      <c r="AM676" s="59" t="s">
        <v>76</v>
      </c>
      <c r="AN676" s="59" t="s">
        <v>75</v>
      </c>
      <c r="AO676" s="60" t="s">
        <v>49</v>
      </c>
    </row>
    <row r="677" spans="2:41" x14ac:dyDescent="0.35">
      <c r="B677" s="24"/>
      <c r="C677" s="24"/>
      <c r="D677" s="25"/>
      <c r="E677" s="26"/>
      <c r="F677" s="27"/>
      <c r="G677" s="72"/>
      <c r="H677" s="72"/>
      <c r="I677" s="72"/>
      <c r="J677" s="72"/>
      <c r="K677" s="28"/>
      <c r="L677" s="28"/>
      <c r="M677" s="28"/>
      <c r="O677" s="28"/>
      <c r="P677" s="28"/>
      <c r="Q677" s="28"/>
      <c r="S677" s="28"/>
      <c r="T677" s="28"/>
      <c r="U677" s="28"/>
      <c r="W677" s="28"/>
      <c r="X677" s="28"/>
      <c r="Y677" s="28"/>
      <c r="AA677" s="28"/>
      <c r="AB677" s="28"/>
      <c r="AC677" s="28"/>
      <c r="AE677" s="28"/>
      <c r="AF677" s="28"/>
      <c r="AG677" s="28"/>
      <c r="AM677" s="28"/>
      <c r="AN677" s="28"/>
      <c r="AO677" s="28"/>
    </row>
    <row r="678" spans="2:41" ht="30" customHeight="1" x14ac:dyDescent="0.35">
      <c r="B678" s="29" t="s">
        <v>92</v>
      </c>
      <c r="C678" s="29" t="s">
        <v>105</v>
      </c>
      <c r="D678" s="1" t="s">
        <v>0</v>
      </c>
      <c r="E678" s="2" t="s">
        <v>1</v>
      </c>
      <c r="F678" s="30"/>
      <c r="G678" s="53">
        <f>IF(AND(H678=0,H678&lt;=0),0,IF(AND(H678&gt;0,H678&lt;=5),3,IF(AND(H678&gt;5,H678&lt;=10),5,IF(AND(H678&gt;10,H678&lt;=15),7,IF(AND(H678&gt;15,H678&lt;=20),9,IF(AND(H678&gt;20,H678&lt;=30),11,IF(AND(H678&gt;30,H678&lt;=40),13,IF(AND(H678&gt;40,H678&lt;=50),15,IF(AND(H678&gt;50,H678&lt;=65),17,IF(AND(H678&gt;65,H678&lt;=80),19,21))))))))))</f>
        <v>13</v>
      </c>
      <c r="H678" s="57">
        <v>37</v>
      </c>
      <c r="I678" s="54" t="s">
        <v>51</v>
      </c>
      <c r="K678" s="53">
        <f>IF(AND(L678=0,L678&lt;=0),0,IF(AND(L678&gt;0,L678&lt;=5),3,IF(AND(L678&gt;5,L678&lt;=10),5,IF(AND(L678&gt;10,L678&lt;=15),7,IF(AND(L678&gt;15,L678&lt;=20),9,IF(AND(L678&gt;20,L678&lt;=30),11,IF(AND(L678&gt;30,L678&lt;=40),13,IF(AND(L678&gt;40,L678&lt;=50),15,IF(AND(L678&gt;50,L678&lt;=65),17,IF(AND(L678&gt;65,L678&lt;=80),19,21))))))))))</f>
        <v>13</v>
      </c>
      <c r="L678" s="57">
        <v>37</v>
      </c>
      <c r="M678" s="54" t="s">
        <v>51</v>
      </c>
      <c r="O678" s="53">
        <f>IF(AND(P678=0,P678&lt;=0),0,IF(AND(P678&gt;0,P678&lt;=5),3,IF(AND(P678&gt;5,P678&lt;=10),5,IF(AND(P678&gt;10,P678&lt;=15),7,IF(AND(P678&gt;15,P678&lt;=20),9,IF(AND(P678&gt;20,P678&lt;=30),11,IF(AND(P678&gt;30,P678&lt;=40),13,IF(AND(P678&gt;40,P678&lt;=50),15,IF(AND(P678&gt;50,P678&lt;=65),17,IF(AND(P678&gt;65,P678&lt;=80),19,21))))))))))</f>
        <v>17</v>
      </c>
      <c r="P678" s="57">
        <v>51</v>
      </c>
      <c r="Q678" s="54" t="s">
        <v>51</v>
      </c>
      <c r="S678" s="53">
        <f>IF(AND(T678=0,T678&lt;=0),0,IF(AND(T678&gt;0,T678&lt;=5),3,IF(AND(T678&gt;5,T678&lt;=10),5,IF(AND(T678&gt;10,T678&lt;=15),7,IF(AND(T678&gt;15,T678&lt;=20),9,IF(AND(T678&gt;20,T678&lt;=30),11,IF(AND(T678&gt;30,T678&lt;=40),13,IF(AND(T678&gt;40,T678&lt;=50),15,IF(AND(T678&gt;50,T678&lt;=65),17,IF(AND(T678&gt;65,T678&lt;=80),19,21))))))))))</f>
        <v>0</v>
      </c>
      <c r="T678" s="57"/>
      <c r="U678" s="54" t="s">
        <v>51</v>
      </c>
      <c r="W678" s="53">
        <f>IF(AND(X678=0,X678&lt;=0),0,IF(AND(X678&gt;0,X678&lt;=5),3,IF(AND(X678&gt;5,X678&lt;=10),5,IF(AND(X678&gt;10,X678&lt;=15),7,IF(AND(X678&gt;15,X678&lt;=20),9,IF(AND(X678&gt;20,X678&lt;=30),11,IF(AND(X678&gt;30,X678&lt;=40),13,IF(AND(X678&gt;40,X678&lt;=50),15,IF(AND(X678&gt;50,X678&lt;=65),17,IF(AND(X678&gt;65,X678&lt;=80),19,21))))))))))</f>
        <v>13</v>
      </c>
      <c r="X678" s="57">
        <v>37</v>
      </c>
      <c r="Y678" s="54" t="s">
        <v>51</v>
      </c>
      <c r="AA678" s="53">
        <f>IF(AND(AB678=0,AB678&lt;=0),0,IF(AND(AB678&gt;0,AB678&lt;=5),3,IF(AND(AB678&gt;5,AB678&lt;=10),5,IF(AND(AB678&gt;10,AB678&lt;=15),7,IF(AND(AB678&gt;15,AB678&lt;=20),9,IF(AND(AB678&gt;20,AB678&lt;=30),11,IF(AND(AB678&gt;30,AB678&lt;=40),13,IF(AND(AB678&gt;40,AB678&lt;=50),15,IF(AND(AB678&gt;50,AB678&lt;=65),17,IF(AND(AB678&gt;65,AB678&lt;=80),19,21))))))))))</f>
        <v>15</v>
      </c>
      <c r="AB678" s="57">
        <v>41</v>
      </c>
      <c r="AC678" s="54" t="s">
        <v>51</v>
      </c>
      <c r="AE678" s="53">
        <f>IF(AND(AF678=0,AF678&lt;=0),0,IF(AND(AF678&gt;0,AF678&lt;=5),3,IF(AND(AF678&gt;5,AF678&lt;=10),5,IF(AND(AF678&gt;10,AF678&lt;=15),7,IF(AND(AF678&gt;15,AF678&lt;=20),9,IF(AND(AF678&gt;20,AF678&lt;=30),11,IF(AND(AF678&gt;30,AF678&lt;=40),13,IF(AND(AF678&gt;40,AF678&lt;=50),15,IF(AND(AF678&gt;50,AF678&lt;=65),17,IF(AND(AF678&gt;65,AF678&lt;=80),19,21))))))))))</f>
        <v>15</v>
      </c>
      <c r="AF678" s="57">
        <v>47</v>
      </c>
      <c r="AG678" s="54" t="s">
        <v>51</v>
      </c>
      <c r="AM678" s="53">
        <f>IF(AND(AN678=0,AN678&lt;=0),0,IF(AND(AN678&gt;0,AN678&lt;=5),3,IF(AND(AN678&gt;5,AN678&lt;=10),5,IF(AND(AN678&gt;10,AN678&lt;=15),7,IF(AND(AN678&gt;15,AN678&lt;=20),9,IF(AND(AN678&gt;20,AN678&lt;=30),11,IF(AND(AN678&gt;30,AN678&lt;=40),13,IF(AND(AN678&gt;40,AN678&lt;=50),15,IF(AND(AN678&gt;50,AN678&lt;=65),17,IF(AND(AN678&gt;65,AN678&lt;=80),19,21))))))))))</f>
        <v>0</v>
      </c>
      <c r="AN678" s="57"/>
      <c r="AO678" s="54" t="s">
        <v>51</v>
      </c>
    </row>
    <row r="679" spans="2:41" ht="30" customHeight="1" x14ac:dyDescent="0.35">
      <c r="B679" s="29" t="s">
        <v>92</v>
      </c>
      <c r="C679" s="29" t="s">
        <v>105</v>
      </c>
      <c r="D679" s="1" t="s">
        <v>2</v>
      </c>
      <c r="E679" s="2" t="s">
        <v>82</v>
      </c>
      <c r="F679" s="30"/>
      <c r="G679" s="53">
        <f>IF(AND(H679=0,H679&lt;=0),0,IF(AND(H679&gt;0,H679&lt;=5),3,IF(AND(H679&gt;5,H679&lt;=10),6,IF(AND(H679&gt;10,H679&lt;=15),9,IF(AND(H679&gt;15,H679&lt;=20),12,IF(AND(H679&gt;20,H679&lt;=25),15,IF(AND(H679&gt;25,H679&lt;=30),18,IF(AND(H679&gt;30,H679&lt;=35),21,IF(AND(H679&gt;35,H679&lt;=40),24,IF(AND(H679&gt;40,H679&lt;=45),27,30))))))))))</f>
        <v>3</v>
      </c>
      <c r="H679" s="57">
        <v>2</v>
      </c>
      <c r="I679" s="54" t="s">
        <v>83</v>
      </c>
      <c r="K679" s="53">
        <f>IF(AND(L679=0,L679&lt;=0),0,IF(AND(L679&gt;0,L679&lt;=5),3,IF(AND(L679&gt;5,L679&lt;=10),6,IF(AND(L679&gt;10,L679&lt;=15),9,IF(AND(L679&gt;15,L679&lt;=20),12,IF(AND(L679&gt;20,L679&lt;=25),15,IF(AND(L679&gt;25,L679&lt;=30),18,IF(AND(L679&gt;30,L679&lt;=35),21,IF(AND(L679&gt;35,L679&lt;=40),24,IF(AND(L679&gt;40,L679&lt;=45),27,30))))))))))</f>
        <v>3</v>
      </c>
      <c r="L679" s="57">
        <v>2</v>
      </c>
      <c r="M679" s="54" t="s">
        <v>83</v>
      </c>
      <c r="O679" s="53">
        <f>IF(AND(P679=0,P679&lt;=0),0,IF(AND(P679&gt;0,P679&lt;=5),3,IF(AND(P679&gt;5,P679&lt;=10),6,IF(AND(P679&gt;10,P679&lt;=15),9,IF(AND(P679&gt;15,P679&lt;=20),12,IF(AND(P679&gt;20,P679&lt;=25),15,IF(AND(P679&gt;25,P679&lt;=30),18,IF(AND(P679&gt;30,P679&lt;=35),21,IF(AND(P679&gt;35,P679&lt;=40),24,IF(AND(P679&gt;40,P679&lt;=45),27,30))))))))))</f>
        <v>6</v>
      </c>
      <c r="P679" s="57">
        <v>9</v>
      </c>
      <c r="Q679" s="54" t="s">
        <v>83</v>
      </c>
      <c r="S679" s="53">
        <f>IF(AND(T679=0,T679&lt;=0),0,IF(AND(T679&gt;0,T679&lt;=5),3,IF(AND(T679&gt;5,T679&lt;=10),6,IF(AND(T679&gt;10,T679&lt;=15),9,IF(AND(T679&gt;15,T679&lt;=20),12,IF(AND(T679&gt;20,T679&lt;=25),15,IF(AND(T679&gt;25,T679&lt;=30),18,IF(AND(T679&gt;30,T679&lt;=35),21,IF(AND(T679&gt;35,T679&lt;=40),24,IF(AND(T679&gt;40,T679&lt;=45),27,30))))))))))</f>
        <v>0</v>
      </c>
      <c r="T679" s="57"/>
      <c r="U679" s="54" t="s">
        <v>86</v>
      </c>
      <c r="W679" s="53">
        <f>IF(AND(X679=0,X679&lt;=0),0,IF(AND(X679&gt;0,X679&lt;=5),3,IF(AND(X679&gt;5,X679&lt;=10),6,IF(AND(X679&gt;10,X679&lt;=15),9,IF(AND(X679&gt;15,X679&lt;=20),12,IF(AND(X679&gt;20,X679&lt;=25),15,IF(AND(X679&gt;25,X679&lt;=30),18,IF(AND(X679&gt;30,X679&lt;=35),21,IF(AND(X679&gt;35,X679&lt;=40),24,IF(AND(X679&gt;40,X679&lt;=45),27,30))))))))))</f>
        <v>3</v>
      </c>
      <c r="X679" s="57">
        <v>5</v>
      </c>
      <c r="Y679" s="54" t="s">
        <v>83</v>
      </c>
      <c r="AA679" s="53">
        <f>IF(AND(AB679=0,AB679&lt;=0),0,IF(AND(AB679&gt;0,AB679&lt;=5),3,IF(AND(AB679&gt;5,AB679&lt;=10),6,IF(AND(AB679&gt;10,AB679&lt;=15),9,IF(AND(AB679&gt;15,AB679&lt;=20),12,IF(AND(AB679&gt;20,AB679&lt;=25),15,IF(AND(AB679&gt;25,AB679&lt;=30),18,IF(AND(AB679&gt;30,AB679&lt;=35),21,IF(AND(AB679&gt;35,AB679&lt;=40),24,IF(AND(AB679&gt;40,AB679&lt;=45),27,30))))))))))</f>
        <v>3</v>
      </c>
      <c r="AB679" s="57">
        <v>5</v>
      </c>
      <c r="AC679" s="54" t="s">
        <v>83</v>
      </c>
      <c r="AE679" s="53">
        <f>IF(AND(AF679=0,AF679&lt;=0),0,IF(AND(AF679&gt;0,AF679&lt;=5),3,IF(AND(AF679&gt;5,AF679&lt;=10),6,IF(AND(AF679&gt;10,AF679&lt;=15),9,IF(AND(AF679&gt;15,AF679&lt;=20),12,IF(AND(AF679&gt;20,AF679&lt;=25),15,IF(AND(AF679&gt;25,AF679&lt;=30),18,IF(AND(AF679&gt;30,AF679&lt;=35),21,IF(AND(AF679&gt;35,AF679&lt;=40),24,IF(AND(AF679&gt;40,AF679&lt;=45),27,30))))))))))</f>
        <v>6</v>
      </c>
      <c r="AF679" s="57">
        <v>9</v>
      </c>
      <c r="AG679" s="54" t="s">
        <v>83</v>
      </c>
      <c r="AM679" s="53">
        <f>IF(AND(AN679=0,AN679&lt;=0),0,IF(AND(AN679&gt;0,AN679&lt;=5),3,IF(AND(AN679&gt;5,AN679&lt;=10),6,IF(AND(AN679&gt;10,AN679&lt;=15),9,IF(AND(AN679&gt;15,AN679&lt;=20),12,IF(AND(AN679&gt;20,AN679&lt;=25),15,IF(AND(AN679&gt;25,AN679&lt;=30),18,IF(AND(AN679&gt;30,AN679&lt;=35),21,IF(AND(AN679&gt;35,AN679&lt;=40),24,IF(AND(AN679&gt;40,AN679&lt;=45),27,30))))))))))</f>
        <v>0</v>
      </c>
      <c r="AN679" s="57"/>
      <c r="AO679" s="54" t="s">
        <v>86</v>
      </c>
    </row>
    <row r="680" spans="2:41" ht="30" customHeight="1" x14ac:dyDescent="0.35">
      <c r="B680" s="29" t="s">
        <v>92</v>
      </c>
      <c r="C680" s="29" t="s">
        <v>105</v>
      </c>
      <c r="D680" s="1" t="s">
        <v>3</v>
      </c>
      <c r="E680" s="2" t="s">
        <v>81</v>
      </c>
      <c r="F680" s="30"/>
      <c r="G680" s="53">
        <f>IF(AND(H680=0,H680&lt;=0),0,IF(AND(H680&gt;0,H680&lt;=5),3,IF(AND(H680&gt;5,H680&lt;=10),5,IF(AND(H680&gt;10,H680&lt;=15),7,IF(AND(H680&gt;15,H680&lt;=20),9,IF(AND(H680&gt;20,H680&lt;=25),11,IF(AND(H680&gt;25,H680&lt;=30),13,IF(AND(H680&gt;30,H680&lt;=35),15,IF(AND(H680&gt;35,H680&lt;=40),17,IF(AND(H680&gt;40,H680&lt;=45),19,21))))))))))</f>
        <v>3</v>
      </c>
      <c r="H680" s="57">
        <v>2</v>
      </c>
      <c r="I680" s="54" t="s">
        <v>81</v>
      </c>
      <c r="K680" s="53">
        <f>IF(AND(L680=0,L680&lt;=0),0,IF(AND(L680&gt;0,L680&lt;=5),3,IF(AND(L680&gt;5,L680&lt;=10),5,IF(AND(L680&gt;10,L680&lt;=15),7,IF(AND(L680&gt;15,L680&lt;=20),9,IF(AND(L680&gt;20,L680&lt;=25),11,IF(AND(L680&gt;25,L680&lt;=30),13,IF(AND(L680&gt;30,L680&lt;=35),15,IF(AND(L680&gt;35,L680&lt;=40),17,IF(AND(L680&gt;40,L680&lt;=45),19,21))))))))))</f>
        <v>3</v>
      </c>
      <c r="L680" s="57">
        <v>4</v>
      </c>
      <c r="M680" s="54" t="s">
        <v>81</v>
      </c>
      <c r="O680" s="53">
        <f>IF(AND(P680=0,P680&lt;=0),0,IF(AND(P680&gt;0,P680&lt;=5),3,IF(AND(P680&gt;5,P680&lt;=10),5,IF(AND(P680&gt;10,P680&lt;=15),7,IF(AND(P680&gt;15,P680&lt;=20),9,IF(AND(P680&gt;20,P680&lt;=25),11,IF(AND(P680&gt;25,P680&lt;=30),13,IF(AND(P680&gt;30,P680&lt;=35),15,IF(AND(P680&gt;35,P680&lt;=40),17,IF(AND(P680&gt;40,P680&lt;=45),19,21))))))))))</f>
        <v>5</v>
      </c>
      <c r="P680" s="57">
        <v>6</v>
      </c>
      <c r="Q680" s="54" t="s">
        <v>81</v>
      </c>
      <c r="S680" s="53">
        <f>IF(AND(T680=0,T680&lt;=0),0,IF(AND(T680&gt;0,T680&lt;=5),3,IF(AND(T680&gt;5,T680&lt;=10),5,IF(AND(T680&gt;10,T680&lt;=15),7,IF(AND(T680&gt;15,T680&lt;=20),9,IF(AND(T680&gt;20,T680&lt;=25),11,IF(AND(T680&gt;25,T680&lt;=30),13,IF(AND(T680&gt;30,T680&lt;=35),15,IF(AND(T680&gt;35,T680&lt;=40),17,IF(AND(T680&gt;40,T680&lt;=45),19,21))))))))))</f>
        <v>0</v>
      </c>
      <c r="T680" s="57"/>
      <c r="U680" s="54" t="s">
        <v>81</v>
      </c>
      <c r="W680" s="53">
        <f>IF(AND(X680=0,X680&lt;=0),0,IF(AND(X680&gt;0,X680&lt;=5),3,IF(AND(X680&gt;5,X680&lt;=10),5,IF(AND(X680&gt;10,X680&lt;=15),7,IF(AND(X680&gt;15,X680&lt;=20),9,IF(AND(X680&gt;20,X680&lt;=25),11,IF(AND(X680&gt;25,X680&lt;=30),13,IF(AND(X680&gt;30,X680&lt;=35),15,IF(AND(X680&gt;35,X680&lt;=40),17,IF(AND(X680&gt;40,X680&lt;=45),19,21))))))))))</f>
        <v>3</v>
      </c>
      <c r="X680" s="57">
        <v>2</v>
      </c>
      <c r="Y680" s="54" t="s">
        <v>81</v>
      </c>
      <c r="AA680" s="53">
        <f>IF(AND(AB680=0,AB680&lt;=0),0,IF(AND(AB680&gt;0,AB680&lt;=5),3,IF(AND(AB680&gt;5,AB680&lt;=10),5,IF(AND(AB680&gt;10,AB680&lt;=15),7,IF(AND(AB680&gt;15,AB680&lt;=20),9,IF(AND(AB680&gt;20,AB680&lt;=25),11,IF(AND(AB680&gt;25,AB680&lt;=30),13,IF(AND(AB680&gt;30,AB680&lt;=35),15,IF(AND(AB680&gt;35,AB680&lt;=40),17,IF(AND(AB680&gt;40,AB680&lt;=45),19,21))))))))))</f>
        <v>5</v>
      </c>
      <c r="AB680" s="57">
        <v>7</v>
      </c>
      <c r="AC680" s="54" t="s">
        <v>81</v>
      </c>
      <c r="AE680" s="53">
        <f>IF(AND(AF680=0,AF680&lt;=0),0,IF(AND(AF680&gt;0,AF680&lt;=5),3,IF(AND(AF680&gt;5,AF680&lt;=10),5,IF(AND(AF680&gt;10,AF680&lt;=15),7,IF(AND(AF680&gt;15,AF680&lt;=20),9,IF(AND(AF680&gt;20,AF680&lt;=25),11,IF(AND(AF680&gt;25,AF680&lt;=30),13,IF(AND(AF680&gt;30,AF680&lt;=35),15,IF(AND(AF680&gt;35,AF680&lt;=40),17,IF(AND(AF680&gt;40,AF680&lt;=45),19,21))))))))))</f>
        <v>5</v>
      </c>
      <c r="AF680" s="57">
        <v>8</v>
      </c>
      <c r="AG680" s="54" t="s">
        <v>81</v>
      </c>
      <c r="AM680" s="53">
        <f>IF(AND(AN680=0,AN680&lt;=0),0,IF(AND(AN680&gt;0,AN680&lt;=5),3,IF(AND(AN680&gt;5,AN680&lt;=10),5,IF(AND(AN680&gt;10,AN680&lt;=15),7,IF(AND(AN680&gt;15,AN680&lt;=20),9,IF(AND(AN680&gt;20,AN680&lt;=25),11,IF(AND(AN680&gt;25,AN680&lt;=30),13,IF(AND(AN680&gt;30,AN680&lt;=35),15,IF(AND(AN680&gt;35,AN680&lt;=40),17,IF(AND(AN680&gt;40,AN680&lt;=45),19,21))))))))))</f>
        <v>0</v>
      </c>
      <c r="AN680" s="57"/>
      <c r="AO680" s="54" t="s">
        <v>81</v>
      </c>
    </row>
    <row r="681" spans="2:41" ht="30" customHeight="1" x14ac:dyDescent="0.35">
      <c r="B681" s="29" t="s">
        <v>92</v>
      </c>
      <c r="C681" s="29" t="s">
        <v>105</v>
      </c>
      <c r="D681" s="1" t="s">
        <v>4</v>
      </c>
      <c r="E681" s="2" t="s">
        <v>52</v>
      </c>
      <c r="F681" s="30"/>
      <c r="G681" s="53">
        <f>IF(H681&lt;1,0,IF(H681=1,2,IF(H681=2,4,IF(H681=3,6,IF(H681=4,8,IF(H681=5,10,IF(H681=6,12,IF(H681=7,14,IF(H681=8,16,IF(H681=9,18,20))))))))))</f>
        <v>0</v>
      </c>
      <c r="H681" s="57"/>
      <c r="I681" s="54" t="s">
        <v>52</v>
      </c>
      <c r="K681" s="53">
        <f>IF(L681&lt;1,0,IF(L681=1,2,IF(L681=2,4,IF(L681=3,6,IF(L681=4,8,IF(L681=5,10,IF(L681=6,12,IF(L681=7,14,IF(L681=8,16,IF(L681=9,18,20))))))))))</f>
        <v>0</v>
      </c>
      <c r="L681" s="57"/>
      <c r="M681" s="54" t="s">
        <v>52</v>
      </c>
      <c r="O681" s="53">
        <f>IF(P681&lt;1,0,IF(P681=1,2,IF(P681=2,4,IF(P681=3,6,IF(P681=4,8,IF(P681=5,10,IF(P681=6,12,IF(P681=7,14,IF(P681=8,16,IF(P681=9,18,20))))))))))</f>
        <v>0</v>
      </c>
      <c r="P681" s="57"/>
      <c r="Q681" s="54" t="s">
        <v>52</v>
      </c>
      <c r="S681" s="53">
        <f>IF(T681&lt;1,0,IF(T681=1,2,IF(T681=2,4,IF(T681=3,6,IF(T681=4,8,IF(T681=5,10,IF(T681=6,12,IF(T681=7,14,IF(T681=8,16,IF(T681=9,18,20))))))))))</f>
        <v>0</v>
      </c>
      <c r="T681" s="57"/>
      <c r="U681" s="54" t="s">
        <v>52</v>
      </c>
      <c r="W681" s="53">
        <f>IF(X681&lt;1,0,IF(X681=1,2,IF(X681=2,4,IF(X681=3,6,IF(X681=4,8,IF(X681=5,10,IF(X681=6,12,IF(X681=7,14,IF(X681=8,16,IF(X681=9,18,20))))))))))</f>
        <v>0</v>
      </c>
      <c r="X681" s="57"/>
      <c r="Y681" s="54" t="s">
        <v>52</v>
      </c>
      <c r="AA681" s="53">
        <f>IF(AB681&lt;1,0,IF(AB681=1,2,IF(AB681=2,4,IF(AB681=3,6,IF(AB681=4,8,IF(AB681=5,10,IF(AB681=6,12,IF(AB681=7,14,IF(AB681=8,16,IF(AB681=9,18,20))))))))))</f>
        <v>0</v>
      </c>
      <c r="AB681" s="57"/>
      <c r="AC681" s="54" t="s">
        <v>52</v>
      </c>
      <c r="AE681" s="53">
        <f>IF(AF681&lt;1,0,IF(AF681=1,2,IF(AF681=2,4,IF(AF681=3,6,IF(AF681=4,8,IF(AF681=5,10,IF(AF681=6,12,IF(AF681=7,14,IF(AF681=8,16,IF(AF681=9,18,20))))))))))</f>
        <v>0</v>
      </c>
      <c r="AF681" s="57"/>
      <c r="AG681" s="54" t="s">
        <v>52</v>
      </c>
      <c r="AM681" s="53">
        <f>IF(AN681&lt;1,0,IF(AN681=1,2,IF(AN681=2,4,IF(AN681=3,6,IF(AN681=4,8,IF(AN681=5,10,IF(AN681=6,12,IF(AN681=7,14,IF(AN681=8,16,IF(AN681=9,18,20))))))))))</f>
        <v>0</v>
      </c>
      <c r="AN681" s="57"/>
      <c r="AO681" s="54" t="s">
        <v>52</v>
      </c>
    </row>
    <row r="682" spans="2:41" ht="30" customHeight="1" x14ac:dyDescent="0.35">
      <c r="B682" s="29" t="s">
        <v>92</v>
      </c>
      <c r="C682" s="29" t="s">
        <v>105</v>
      </c>
      <c r="D682" s="1" t="s">
        <v>5</v>
      </c>
      <c r="E682" s="2" t="s">
        <v>85</v>
      </c>
      <c r="F682" s="30"/>
      <c r="G682" s="53">
        <f>IF(AND(H682=0,H682&lt;=0),0,IF(AND(H682&gt;0,H682&lt;=5),3,IF(AND(H682&gt;5,H682&lt;=10),4,IF(AND(H682&gt;10,H682&lt;=15),7,IF(AND(H682&gt;15,H682&lt;=20),9,IF(AND(H682&gt;20,H682&lt;=25),11,IF(AND(H682&gt;25,H682&lt;=30),13,IF(AND(H682&gt;30,H682&lt;=35),16,IF(AND(H682&gt;35,H682&lt;=40),17,IF(AND(H682&gt;40,H682&lt;=45),19,21))))))))))</f>
        <v>3</v>
      </c>
      <c r="H682" s="57">
        <v>5</v>
      </c>
      <c r="I682" s="31" t="s">
        <v>53</v>
      </c>
      <c r="K682" s="53">
        <f>IF(AND(L682=0,L682&lt;=0),0,IF(AND(L682&gt;0,L682&lt;=5),3,IF(AND(L682&gt;5,L682&lt;=10),4,IF(AND(L682&gt;10,L682&lt;=15),7,IF(AND(L682&gt;15,L682&lt;=20),9,IF(AND(L682&gt;20,L682&lt;=25),11,IF(AND(L682&gt;25,L682&lt;=30),13,IF(AND(L682&gt;30,L682&lt;=35),16,IF(AND(L682&gt;35,L682&lt;=20),17,IF(AND(L682&gt;40,L682&lt;=45),19,21))))))))))</f>
        <v>3</v>
      </c>
      <c r="L682" s="57">
        <v>3</v>
      </c>
      <c r="M682" s="31" t="s">
        <v>53</v>
      </c>
      <c r="O682" s="53">
        <f>IF(AND(P682=0,P682&lt;=0),0,IF(AND(P682&gt;0,P682&lt;=5),3,IF(AND(P682&gt;5,P682&lt;=10),4,IF(AND(P682&gt;10,P682&lt;=15),7,IF(AND(P682&gt;15,P682&lt;=20),9,IF(AND(P682&gt;20,P682&lt;=25),11,IF(AND(P682&gt;25,P682&lt;=30),13,IF(AND(P682&gt;30,P682&lt;=35),16,IF(AND(P682&gt;35,P682&lt;=40),17,IF(AND(P682&gt;40,P682&lt;=45),19,21))))))))))</f>
        <v>3</v>
      </c>
      <c r="P682" s="57">
        <v>4</v>
      </c>
      <c r="Q682" s="31" t="s">
        <v>53</v>
      </c>
      <c r="S682" s="53">
        <f>IF(AND(T682=0,T682&lt;=0),0,IF(AND(T682&gt;0,T682&lt;=5),3,IF(AND(T682&gt;5,T682&lt;=10),4,IF(AND(T682&gt;10,T682&lt;=15),7,IF(AND(T682&gt;15,T682&lt;=20),9,IF(AND(T682&gt;20,T682&lt;=25),11,IF(AND(T682&gt;25,T682&lt;=30),13,IF(AND(T682&gt;30,T682&lt;=35),16,IF(AND(T682&gt;35,T682&lt;=40),17,IF(AND(T682&gt;40,T682&lt;=45),19,21))))))))))</f>
        <v>0</v>
      </c>
      <c r="T682" s="57"/>
      <c r="U682" s="31" t="s">
        <v>53</v>
      </c>
      <c r="W682" s="53">
        <f>IF(AND(X682=0,X682&lt;=0),0,IF(AND(X682&gt;0,X682&lt;=5),3,IF(AND(X682&gt;5,X682&lt;=10),4,IF(AND(X682&gt;10,X682&lt;=15),7,IF(AND(X682&gt;15,X682&lt;=20),9,IF(AND(X682&gt;20,X682&lt;=25),11,IF(AND(X682&gt;25,X682&lt;=30),13,IF(AND(X682&gt;30,X682&lt;=35),16,IF(AND(X682&gt;35,X682&lt;=40),17,IF(AND(X682&gt;40,X682&lt;=45),19,21))))))))))</f>
        <v>3</v>
      </c>
      <c r="X682" s="57">
        <v>3</v>
      </c>
      <c r="Y682" s="31" t="s">
        <v>53</v>
      </c>
      <c r="AA682" s="53">
        <f>IF(AND(AB682=0,AB682&lt;=0),0,IF(AND(AB682&gt;0,AB682&lt;=5),3,IF(AND(AB682&gt;5,AB682&lt;=10),4,IF(AND(AB682&gt;10,AB682&lt;=15),7,IF(AND(AB682&gt;15,AB682&lt;=20),9,IF(AND(AB682&gt;20,AB682&lt;=25),11,IF(AND(AB682&gt;25,AB682&lt;=30),13,IF(AND(AB682&gt;30,AB682&lt;=35),16,IF(AND(AB682&gt;35,AB682&lt;=40),17,IF(AND(AB682&gt;40,AB682&lt;=45),19,21))))))))))</f>
        <v>3</v>
      </c>
      <c r="AB682" s="57">
        <v>5</v>
      </c>
      <c r="AC682" s="31" t="s">
        <v>53</v>
      </c>
      <c r="AE682" s="53">
        <f>IF(AND(AF682=0,AF682&lt;=0),0,IF(AND(AF682&gt;0,AF682&lt;=5),3,IF(AND(AF682&gt;5,AF682&lt;=10),4,IF(AND(AF682&gt;10,AF682&lt;=15),7,IF(AND(AF682&gt;15,AF682&lt;=20),9,IF(AND(AF682&gt;20,AF682&lt;=25),11,IF(AND(AF682&gt;25,AF682&lt;=30),13,IF(AND(AF682&gt;30,AF682&lt;=35),16,IF(AND(AF682&gt;35,AF682&lt;=40),17,IF(AND(AF682&gt;40,AF682&lt;=45),19,21))))))))))</f>
        <v>3</v>
      </c>
      <c r="AF682" s="57">
        <v>3</v>
      </c>
      <c r="AG682" s="31" t="s">
        <v>53</v>
      </c>
      <c r="AM682" s="53">
        <f>IF(AND(AN682=0,AN682&lt;=0),0,IF(AND(AN682&gt;0,AN682&lt;=5),3,IF(AND(AN682&gt;5,AN682&lt;=10),4,IF(AND(AN682&gt;10,AN682&lt;=15),7,IF(AND(AN682&gt;15,AN682&lt;=20),9,IF(AND(AN682&gt;20,AN682&lt;=25),11,IF(AND(AN682&gt;25,AN682&lt;=30),13,IF(AND(AN682&gt;30,AN682&lt;=35),16,IF(AND(AN682&gt;35,AN682&lt;=40),17,IF(AND(AN682&gt;40,AN682&lt;=45),19,21))))))))))</f>
        <v>0</v>
      </c>
      <c r="AN682" s="57"/>
      <c r="AO682" s="31" t="s">
        <v>53</v>
      </c>
    </row>
    <row r="683" spans="2:41" ht="30" customHeight="1" x14ac:dyDescent="0.35">
      <c r="B683" s="29" t="s">
        <v>92</v>
      </c>
      <c r="C683" s="29" t="s">
        <v>105</v>
      </c>
      <c r="D683" s="1" t="s">
        <v>7</v>
      </c>
      <c r="E683" s="2" t="s">
        <v>6</v>
      </c>
      <c r="F683" s="30"/>
      <c r="G683" s="53">
        <f>IF(AND(H683=0,H683&lt;=0),0,IF(AND(H683&gt;0,H683&lt;=2),1,IF(AND(H683&gt;2,H683&lt;=4),2,IF(AND(H683&gt;4,H683&lt;=6),3,IF(AND(H683&gt;6,H683&lt;=8),4,IF(AND(H683&gt;8,H683&lt;=10),5,IF(AND(H683&gt;10,H683&lt;=12),6,IF(AND(H683&gt;12,H683&lt;=14),7,IF(AND(H683&gt;14,H683&lt;=16),8,IF(AND(H683&gt;16,H683&lt;=18),9,10))))))))))</f>
        <v>0</v>
      </c>
      <c r="H683" s="57"/>
      <c r="I683" s="54" t="s">
        <v>62</v>
      </c>
      <c r="K683" s="53">
        <f>IF(AND(L683=0,L683&lt;=0),0,IF(AND(L683&gt;0,L683&lt;=2),1,IF(AND(L683&gt;2,L683&lt;=4),2,IF(AND(L683&gt;4,L683&lt;=6),3,IF(AND(L683&gt;6,L683&lt;=8),4,IF(AND(L683&gt;8,L683&lt;=10),5,IF(AND(L683&gt;10,L683&lt;=12),6,IF(AND(L683&gt;12,L683&lt;=14),7,IF(AND(L683&gt;14,L683&lt;=16),8,IF(AND(L683&gt;16,L683&lt;=18),9,10))))))))))</f>
        <v>0</v>
      </c>
      <c r="L683" s="57"/>
      <c r="M683" s="54" t="s">
        <v>62</v>
      </c>
      <c r="O683" s="53">
        <f>IF(AND(P683=0,P683&lt;=0),0,IF(AND(P683&gt;0,P683&lt;=2),1,IF(AND(P683&gt;2,P683&lt;=4),2,IF(AND(P683&gt;4,P683&lt;=6),3,IF(AND(P683&gt;6,P683&lt;=8),4,IF(AND(P683&gt;8,P683&lt;=10),5,IF(AND(P683&gt;10,P683&lt;=12),6,IF(AND(P683&gt;12,P683&lt;=14),7,IF(AND(P683&gt;14,P683&lt;=16),8,IF(AND(P683&gt;16,P683&lt;=18),9,10))))))))))</f>
        <v>0</v>
      </c>
      <c r="P683" s="57"/>
      <c r="Q683" s="54" t="s">
        <v>62</v>
      </c>
      <c r="S683" s="53">
        <f>IF(AND(T683=0,T683&lt;=0),0,IF(AND(T683&gt;0,T683&lt;=2),1,IF(AND(T683&gt;2,T683&lt;=4),2,IF(AND(T683&gt;4,T683&lt;=6),3,IF(AND(T683&gt;6,T683&lt;=8),4,IF(AND(T683&gt;8,T683&lt;=10),5,IF(AND(T683&gt;10,T683&lt;=12),6,IF(AND(T683&gt;12,T683&lt;=14),7,IF(AND(T683&gt;14,T683&lt;=16),8,IF(AND(T683&gt;16,T683&lt;=18),9,10))))))))))</f>
        <v>0</v>
      </c>
      <c r="T683" s="57"/>
      <c r="U683" s="54" t="s">
        <v>62</v>
      </c>
      <c r="W683" s="53">
        <f>IF(AND(X683=0,X683&lt;=0),0,IF(AND(X683&gt;0,X683&lt;=2),1,IF(AND(X683&gt;2,X683&lt;=4),2,IF(AND(X683&gt;4,X683&lt;=6),3,IF(AND(X683&gt;6,X683&lt;=8),4,IF(AND(X683&gt;8,X683&lt;=10),5,IF(AND(X683&gt;10,X683&lt;=12),6,IF(AND(X683&gt;12,X683&lt;=14),7,IF(AND(X683&gt;14,X683&lt;=16),8,IF(AND(X683&gt;16,X683&lt;=18),9,10))))))))))</f>
        <v>0</v>
      </c>
      <c r="X683" s="57"/>
      <c r="Y683" s="54" t="s">
        <v>62</v>
      </c>
      <c r="AA683" s="53">
        <f>IF(AND(AB683=0,AB683&lt;=0),0,IF(AND(AB683&gt;0,AB683&lt;=2),1,IF(AND(AB683&gt;2,AB683&lt;=4),2,IF(AND(AB683&gt;4,AB683&lt;=6),3,IF(AND(AB683&gt;6,AB683&lt;=8),4,IF(AND(AB683&gt;8,AB683&lt;=10),5,IF(AND(AB683&gt;10,AB683&lt;=12),6,IF(AND(AB683&gt;12,AB683&lt;=14),7,IF(AND(AB683&gt;14,AB683&lt;=16),8,IF(AND(AB683&gt;16,AB683&lt;=18),9,10))))))))))</f>
        <v>0</v>
      </c>
      <c r="AB683" s="57"/>
      <c r="AC683" s="54" t="s">
        <v>62</v>
      </c>
      <c r="AE683" s="53">
        <f>IF(AND(AF683=0,AF683&lt;=0),0,IF(AND(AF683&gt;0,AF683&lt;=2),1,IF(AND(AF683&gt;2,AF683&lt;=4),2,IF(AND(AF683&gt;4,AF683&lt;=6),3,IF(AND(AF683&gt;6,AF683&lt;=8),4,IF(AND(AF683&gt;8,AF683&lt;=10),5,IF(AND(AF683&gt;10,AF683&lt;=12),6,IF(AND(AF683&gt;12,AF683&lt;=14),7,IF(AND(AF683&gt;14,AF683&lt;=16),8,IF(AND(AF683&gt;16,AF683&lt;=18),9,10))))))))))</f>
        <v>0</v>
      </c>
      <c r="AF683" s="57"/>
      <c r="AG683" s="54" t="s">
        <v>62</v>
      </c>
      <c r="AM683" s="53">
        <f>IF(AND(AN683=0,AN683&lt;=0),0,IF(AND(AN683&gt;0,AN683&lt;=2),1,IF(AND(AN683&gt;2,AN683&lt;=4),2,IF(AND(AN683&gt;4,AN683&lt;=6),3,IF(AND(AN683&gt;6,AN683&lt;=8),4,IF(AND(AN683&gt;8,AN683&lt;=10),5,IF(AND(AN683&gt;10,AN683&lt;=12),6,IF(AND(AN683&gt;12,AN683&lt;=14),7,IF(AND(AN683&gt;14,AN683&lt;=16),8,IF(AND(AN683&gt;16,AN683&lt;=18),9,10))))))))))</f>
        <v>0</v>
      </c>
      <c r="AN683" s="57"/>
      <c r="AO683" s="54" t="s">
        <v>62</v>
      </c>
    </row>
    <row r="684" spans="2:41" ht="30" customHeight="1" x14ac:dyDescent="0.35">
      <c r="B684" s="29" t="s">
        <v>92</v>
      </c>
      <c r="C684" s="29" t="s">
        <v>105</v>
      </c>
      <c r="D684" s="1" t="s">
        <v>9</v>
      </c>
      <c r="E684" s="2" t="s">
        <v>8</v>
      </c>
      <c r="F684" s="30"/>
      <c r="G684" s="76">
        <f>H684</f>
        <v>6</v>
      </c>
      <c r="H684" s="77">
        <v>6</v>
      </c>
      <c r="I684" s="73" t="str">
        <f>IF(G684=0,"SIN DATOS",IF(AND(G684&gt;0,G684&lt;=6),"ORDENADO",IF(AND(G684&gt;6,G684&lt;=11),"ORDENADO/BUENA PRESENTACIÓN",IF(AND(G684&gt;11,G684&lt;=15),"ODENADO/BUENA PRESENTACION/MAYORES ARGUMENTO","EXCELENTE"))))</f>
        <v>ORDENADO</v>
      </c>
      <c r="J684" s="78"/>
      <c r="K684" s="76">
        <f>L684</f>
        <v>7</v>
      </c>
      <c r="L684" s="77">
        <v>7</v>
      </c>
      <c r="M684" s="73" t="str">
        <f>IF(K684=0,"SIN DATOS",IF(AND(K684&gt;0,K684&lt;=6),"ORDENADO",IF(AND(K684&gt;6,K684&lt;=11),"ORDENADO/BUENA PRESENTACIÓN",IF(AND(K684&gt;11,K684&lt;=15),"ODENADO/BUENA PRESENTACION/MAYORES ARGUMENTO","EXCELENTE"))))</f>
        <v>ORDENADO/BUENA PRESENTACIÓN</v>
      </c>
      <c r="N684" s="78"/>
      <c r="O684" s="76">
        <f>P684</f>
        <v>5</v>
      </c>
      <c r="P684" s="77">
        <v>5</v>
      </c>
      <c r="Q684" s="73" t="str">
        <f>IF(O684=0,"SIN DATOS",IF(AND(O684&gt;0,O684&lt;=6),"ORDENADO",IF(AND(O684&gt;6,O684&lt;=11),"ORDENADO/BUENA PRESENTACIÓN",IF(AND(O684&gt;11,O684&lt;=15),"ODENADO/BUENA PRESENTACION/MAYORES ARGUMENTO","EXCELENTE"))))</f>
        <v>ORDENADO</v>
      </c>
      <c r="R684" s="78"/>
      <c r="S684" s="76">
        <f>T684</f>
        <v>0</v>
      </c>
      <c r="T684" s="77"/>
      <c r="U684" s="73" t="str">
        <f>IF(S684=0,"SIN DATOS",IF(AND(S684&gt;0,S684&lt;=6),"ORDENADO",IF(AND(S684&gt;6,S684&lt;=11),"ORDENADO/BUENA PRESENTACIÓN",IF(AND(S684&gt;11,S684&lt;=15),"ODENADO/BUENA PRESENTACION/MAYORES ARGUMENTO","EXCELENTE"))))</f>
        <v>SIN DATOS</v>
      </c>
      <c r="V684" s="78"/>
      <c r="W684" s="76">
        <f>X684</f>
        <v>5</v>
      </c>
      <c r="X684" s="77">
        <v>5</v>
      </c>
      <c r="Y684" s="73" t="str">
        <f>IF(W684=0,"SIN DATOS",IF(AND(W684&gt;0,W684&lt;=6),"ORDENADO",IF(AND(W684&gt;6,W684&lt;=11),"ORDENADO/BUENA PRESENTACIÓN",IF(AND(W684&gt;11,W684&lt;=15),"ODENADO/BUENA PRESENTACION/MAYORES ARGUMENTO","EXCELENTE"))))</f>
        <v>ORDENADO</v>
      </c>
      <c r="Z684" s="78"/>
      <c r="AA684" s="76">
        <f>AB684</f>
        <v>7</v>
      </c>
      <c r="AB684" s="77">
        <v>7</v>
      </c>
      <c r="AC684" s="73" t="str">
        <f>IF(AA684=0,"SIN DATOS",IF(AND(AA684&gt;0,AA684&lt;=6),"ORDENADO",IF(AND(AA684&gt;6,AA684&lt;=11),"ORDENADO/BUENA PRESENTACIÓN",IF(AND(AA684&gt;11,AA684&lt;=15),"ODENADO/BUENA PRESENTACION/MAYORES ARGUMENTO","EXCELENTE"))))</f>
        <v>ORDENADO/BUENA PRESENTACIÓN</v>
      </c>
      <c r="AE684" s="76">
        <f>AF684</f>
        <v>6</v>
      </c>
      <c r="AF684" s="77">
        <v>6</v>
      </c>
      <c r="AG684" s="73" t="str">
        <f>IF(AE684=0,"SIN DATOS",IF(AND(AE684&gt;0,AE684&lt;=6),"ORDENADO",IF(AND(AE684&gt;6,AE684&lt;=11),"ORDENADO/BUENA PRESENTACIÓN",IF(AND(AE684&gt;11,AE684&lt;=15),"ODENADO/BUENA PRESENTACION/MAYORES ARGUMENTO","EXCELENTE"))))</f>
        <v>ORDENADO</v>
      </c>
      <c r="AL684" s="78"/>
      <c r="AM684" s="76">
        <f>AN684</f>
        <v>0</v>
      </c>
      <c r="AN684" s="77"/>
      <c r="AO684" s="73" t="str">
        <f>IF(AM684=0,"SIN DATOS",IF(AND(AM684&gt;0,AM684&lt;=6),"ORDENADO",IF(AND(AM684&gt;6,AM684&lt;=11),"ORDENADO/BUENA PRESENTACIÓN",IF(AND(AM684&gt;11,AM684&lt;=15),"ODENADO/BUENA PRESENTACION/MAYORES ARGUMENTO","EXCELENTE"))))</f>
        <v>SIN DATOS</v>
      </c>
    </row>
    <row r="685" spans="2:41" ht="30" customHeight="1" x14ac:dyDescent="0.35">
      <c r="B685" s="29" t="s">
        <v>92</v>
      </c>
      <c r="C685" s="29" t="s">
        <v>105</v>
      </c>
      <c r="D685" s="1" t="s">
        <v>63</v>
      </c>
      <c r="E685" s="2" t="s">
        <v>10</v>
      </c>
      <c r="F685" s="30"/>
      <c r="G685" s="53">
        <f>H685</f>
        <v>0</v>
      </c>
      <c r="H685" s="57"/>
      <c r="I685" s="56"/>
      <c r="K685" s="53">
        <f>L685</f>
        <v>0</v>
      </c>
      <c r="L685" s="57"/>
      <c r="M685" s="56"/>
      <c r="O685" s="53">
        <f>P685</f>
        <v>0</v>
      </c>
      <c r="P685" s="57"/>
      <c r="Q685" s="56"/>
      <c r="S685" s="53">
        <f>T685</f>
        <v>0</v>
      </c>
      <c r="T685" s="57"/>
      <c r="U685" s="56"/>
      <c r="W685" s="53">
        <f>X685</f>
        <v>0</v>
      </c>
      <c r="X685" s="57"/>
      <c r="Y685" s="56"/>
      <c r="AA685" s="53">
        <f>AB685</f>
        <v>0</v>
      </c>
      <c r="AB685" s="57"/>
      <c r="AC685" s="56"/>
      <c r="AE685" s="53">
        <f>AF685</f>
        <v>0</v>
      </c>
      <c r="AF685" s="57"/>
      <c r="AG685" s="56"/>
      <c r="AM685" s="53">
        <f>AN685</f>
        <v>0</v>
      </c>
      <c r="AN685" s="57"/>
      <c r="AO685" s="56"/>
    </row>
    <row r="686" spans="2:41" ht="15" customHeight="1" x14ac:dyDescent="0.35">
      <c r="B686" s="29" t="s">
        <v>92</v>
      </c>
      <c r="C686" s="29" t="s">
        <v>105</v>
      </c>
      <c r="D686" s="1" t="s">
        <v>80</v>
      </c>
      <c r="E686" s="2" t="s">
        <v>64</v>
      </c>
      <c r="F686" s="33"/>
      <c r="G686" s="64">
        <f>IF(H686=0,0,H686*50)</f>
        <v>100</v>
      </c>
      <c r="H686" s="63" t="s">
        <v>99</v>
      </c>
      <c r="I686" s="58" t="s">
        <v>66</v>
      </c>
      <c r="K686" s="64">
        <f>IF(L686=0,0,L686*50)</f>
        <v>250</v>
      </c>
      <c r="L686" s="63" t="s">
        <v>107</v>
      </c>
      <c r="M686" s="58" t="s">
        <v>66</v>
      </c>
      <c r="O686" s="64">
        <f>IF(P686=0,0,P686*50)</f>
        <v>250</v>
      </c>
      <c r="P686" s="63" t="s">
        <v>107</v>
      </c>
      <c r="Q686" s="58" t="s">
        <v>66</v>
      </c>
      <c r="S686" s="64">
        <f>IF(T686=0,0,T686*50)</f>
        <v>0</v>
      </c>
      <c r="T686" s="63"/>
      <c r="U686" s="58" t="s">
        <v>66</v>
      </c>
      <c r="W686" s="64">
        <f>IF(X686=0,0,X686*50)</f>
        <v>150</v>
      </c>
      <c r="X686" s="63" t="s">
        <v>100</v>
      </c>
      <c r="Y686" s="58" t="s">
        <v>66</v>
      </c>
      <c r="AA686" s="64">
        <f>IF(AB686=0,0,AB686*50)</f>
        <v>100</v>
      </c>
      <c r="AB686" s="63" t="s">
        <v>99</v>
      </c>
      <c r="AC686" s="58" t="s">
        <v>66</v>
      </c>
      <c r="AE686" s="64">
        <f>IF(AF686=0,0,AF686*50)</f>
        <v>200</v>
      </c>
      <c r="AF686" s="63" t="s">
        <v>102</v>
      </c>
      <c r="AG686" s="58" t="s">
        <v>66</v>
      </c>
      <c r="AM686" s="64">
        <f>IF(AN686=0,0,AN686*50)</f>
        <v>0</v>
      </c>
      <c r="AN686" s="63"/>
      <c r="AO686" s="58" t="s">
        <v>66</v>
      </c>
    </row>
    <row r="687" spans="2:41" ht="15" customHeight="1" x14ac:dyDescent="0.35">
      <c r="B687" s="29"/>
      <c r="C687" s="29"/>
      <c r="D687" s="42"/>
      <c r="E687" s="2"/>
      <c r="F687" s="43"/>
      <c r="G687" s="55"/>
      <c r="H687" s="55"/>
      <c r="I687" s="54"/>
      <c r="K687" s="55"/>
      <c r="L687" s="55"/>
      <c r="M687" s="54"/>
      <c r="O687" s="55"/>
      <c r="P687" s="55"/>
      <c r="Q687" s="54"/>
      <c r="S687" s="55"/>
      <c r="T687" s="55"/>
      <c r="U687" s="54"/>
      <c r="W687" s="55"/>
      <c r="X687" s="55"/>
      <c r="Y687" s="54"/>
      <c r="AA687" s="55"/>
      <c r="AB687" s="55"/>
      <c r="AC687" s="54"/>
      <c r="AE687" s="55"/>
      <c r="AF687" s="55"/>
      <c r="AG687" s="54"/>
      <c r="AM687" s="55"/>
      <c r="AN687" s="55"/>
      <c r="AO687" s="54"/>
    </row>
    <row r="688" spans="2:41" ht="15.5" x14ac:dyDescent="0.35">
      <c r="B688" s="29"/>
      <c r="C688" s="29"/>
      <c r="D688" s="2" t="s">
        <v>50</v>
      </c>
      <c r="E688" s="2"/>
      <c r="F688" s="30"/>
      <c r="G688" s="84">
        <f>SUM(G678:G685)</f>
        <v>28</v>
      </c>
      <c r="H688" s="85">
        <f>VLOOKUP(G688,PAGO,2,FALSE)</f>
        <v>135</v>
      </c>
      <c r="I688" s="86" t="s">
        <v>68</v>
      </c>
      <c r="K688" s="84">
        <f>SUM(K678:K685)</f>
        <v>29</v>
      </c>
      <c r="L688" s="85">
        <f>VLOOKUP(K688,PAGO,2,FALSE)</f>
        <v>140</v>
      </c>
      <c r="M688" s="86" t="s">
        <v>68</v>
      </c>
      <c r="O688" s="84">
        <f>SUM(O678:O685)</f>
        <v>36</v>
      </c>
      <c r="P688" s="85">
        <f>VLOOKUP(O688,PAGO,2,FALSE)</f>
        <v>175</v>
      </c>
      <c r="Q688" s="86" t="s">
        <v>68</v>
      </c>
      <c r="S688" s="84">
        <f>SUM(S678:S685)</f>
        <v>0</v>
      </c>
      <c r="T688" s="85">
        <f>VLOOKUP(S688,PAGO,2,FALSE)</f>
        <v>0</v>
      </c>
      <c r="U688" s="86" t="s">
        <v>68</v>
      </c>
      <c r="W688" s="84">
        <f>SUM(W678:W685)</f>
        <v>27</v>
      </c>
      <c r="X688" s="85">
        <f>VLOOKUP(W688,PAGO,2,FALSE)</f>
        <v>130</v>
      </c>
      <c r="Y688" s="86" t="s">
        <v>68</v>
      </c>
      <c r="AA688" s="84">
        <f>SUM(AA678:AA685)</f>
        <v>33</v>
      </c>
      <c r="AB688" s="85">
        <f>VLOOKUP(AA688,PAGO,2,FALSE)</f>
        <v>160</v>
      </c>
      <c r="AC688" s="86" t="s">
        <v>68</v>
      </c>
      <c r="AE688" s="84">
        <f>SUM(AE678:AE685)</f>
        <v>35</v>
      </c>
      <c r="AF688" s="85">
        <f>VLOOKUP(AE688,PAGO,2,FALSE)</f>
        <v>170</v>
      </c>
      <c r="AG688" s="86" t="s">
        <v>68</v>
      </c>
      <c r="AM688" s="84">
        <f>SUM(AM678:AM685)</f>
        <v>0</v>
      </c>
      <c r="AN688" s="85">
        <f>VLOOKUP(AM688,PAGO,2,FALSE)</f>
        <v>0</v>
      </c>
      <c r="AO688" s="86" t="s">
        <v>68</v>
      </c>
    </row>
    <row r="689" spans="2:41" ht="16" thickBot="1" x14ac:dyDescent="0.4">
      <c r="B689" s="80"/>
      <c r="C689" s="80"/>
      <c r="D689" s="81"/>
      <c r="E689" s="81"/>
      <c r="F689" s="82"/>
      <c r="G689" s="160">
        <f>IF(G682=0,-25,0)</f>
        <v>0</v>
      </c>
      <c r="H689" s="161"/>
      <c r="I689" s="87" t="s">
        <v>88</v>
      </c>
      <c r="K689" s="160">
        <f>IF(K682=0,-25,0)</f>
        <v>0</v>
      </c>
      <c r="L689" s="161"/>
      <c r="M689" s="87" t="s">
        <v>88</v>
      </c>
      <c r="O689" s="160">
        <f>IF(O682=0,-25,0)</f>
        <v>0</v>
      </c>
      <c r="P689" s="161"/>
      <c r="Q689" s="87" t="s">
        <v>88</v>
      </c>
      <c r="S689" s="160">
        <f>IF(S682=0,-25,0)</f>
        <v>-25</v>
      </c>
      <c r="T689" s="161"/>
      <c r="U689" s="87" t="s">
        <v>88</v>
      </c>
      <c r="W689" s="160">
        <f>IF(W682=0,-25,0)</f>
        <v>0</v>
      </c>
      <c r="X689" s="161"/>
      <c r="Y689" s="87" t="s">
        <v>88</v>
      </c>
      <c r="AA689" s="160">
        <f>IF(AA682=0,-25,0)</f>
        <v>0</v>
      </c>
      <c r="AB689" s="161"/>
      <c r="AC689" s="87" t="s">
        <v>88</v>
      </c>
      <c r="AE689" s="160">
        <f>IF(AE682=0,-25,0)</f>
        <v>0</v>
      </c>
      <c r="AF689" s="161"/>
      <c r="AG689" s="87" t="s">
        <v>88</v>
      </c>
      <c r="AM689" s="160">
        <f>IF(AM682=0,-25,0)</f>
        <v>-25</v>
      </c>
      <c r="AN689" s="161"/>
      <c r="AO689" s="87" t="s">
        <v>88</v>
      </c>
    </row>
    <row r="690" spans="2:41" ht="19" thickBot="1" x14ac:dyDescent="0.4">
      <c r="D690" s="151" t="s">
        <v>67</v>
      </c>
      <c r="E690" s="152"/>
      <c r="G690" s="153">
        <f>+G686+H688+G689</f>
        <v>235</v>
      </c>
      <c r="H690" s="154"/>
      <c r="I690" s="83" t="s">
        <v>69</v>
      </c>
      <c r="J690" s="71"/>
      <c r="K690" s="153">
        <f>+K686+L688+K689</f>
        <v>390</v>
      </c>
      <c r="L690" s="154"/>
      <c r="M690" s="83" t="s">
        <v>69</v>
      </c>
      <c r="N690" s="71"/>
      <c r="O690" s="153">
        <f>+O686+P688+O689</f>
        <v>425</v>
      </c>
      <c r="P690" s="154"/>
      <c r="Q690" s="83" t="s">
        <v>69</v>
      </c>
      <c r="R690" s="71"/>
      <c r="S690" s="153">
        <f>+S686+T688+S689</f>
        <v>-25</v>
      </c>
      <c r="T690" s="154"/>
      <c r="U690" s="83" t="s">
        <v>69</v>
      </c>
      <c r="V690" s="71"/>
      <c r="W690" s="153">
        <f>+W686+X688+W689</f>
        <v>280</v>
      </c>
      <c r="X690" s="154"/>
      <c r="Y690" s="83" t="s">
        <v>69</v>
      </c>
      <c r="Z690" s="71"/>
      <c r="AA690" s="153">
        <f>+AA686+AB688+AA689</f>
        <v>260</v>
      </c>
      <c r="AB690" s="154"/>
      <c r="AC690" s="83" t="s">
        <v>69</v>
      </c>
      <c r="AE690" s="153">
        <f>+AE686+AF688+AE689</f>
        <v>370</v>
      </c>
      <c r="AF690" s="154"/>
      <c r="AG690" s="83" t="s">
        <v>69</v>
      </c>
      <c r="AL690" s="71"/>
      <c r="AM690" s="153">
        <f>+AM686+AN688+AM689</f>
        <v>-25</v>
      </c>
      <c r="AN690" s="154"/>
      <c r="AO690" s="83" t="s">
        <v>69</v>
      </c>
    </row>
    <row r="695" spans="2:41" ht="26" x14ac:dyDescent="0.6">
      <c r="B695" s="50" t="s">
        <v>77</v>
      </c>
      <c r="C695" s="50"/>
      <c r="D695" s="50"/>
      <c r="E695" s="50"/>
      <c r="F695" s="50"/>
      <c r="G695" s="50"/>
      <c r="H695" s="50"/>
      <c r="I695" s="50"/>
      <c r="J695" s="50"/>
      <c r="K695" s="50"/>
      <c r="L695" s="50"/>
      <c r="M695" s="50"/>
      <c r="N695" s="50"/>
      <c r="O695" s="50"/>
      <c r="P695" s="50"/>
      <c r="Q695" s="50"/>
      <c r="R695" s="50"/>
      <c r="S695" s="50"/>
      <c r="T695" s="50"/>
      <c r="U695" s="50"/>
      <c r="V695" s="50"/>
      <c r="W695" s="50"/>
      <c r="X695" s="50"/>
      <c r="Y695" s="50"/>
      <c r="Z695" s="50"/>
      <c r="AA695" s="50"/>
      <c r="AB695" s="50"/>
      <c r="AC695" s="50"/>
      <c r="AD695" s="50"/>
      <c r="AE695" s="50"/>
      <c r="AF695" s="50"/>
      <c r="AG695" s="50"/>
      <c r="AL695" s="50"/>
      <c r="AM695" s="50"/>
      <c r="AN695" s="50"/>
      <c r="AO695" s="50"/>
    </row>
    <row r="697" spans="2:41" ht="18.5" x14ac:dyDescent="0.45">
      <c r="B697" s="39" t="s">
        <v>46</v>
      </c>
      <c r="C697" s="39" t="s">
        <v>47</v>
      </c>
      <c r="D697" s="100" t="s">
        <v>48</v>
      </c>
      <c r="E697" s="101"/>
      <c r="F697" s="40"/>
      <c r="G697" s="157" t="s">
        <v>55</v>
      </c>
      <c r="H697" s="158"/>
      <c r="I697" s="159"/>
      <c r="J697" s="40"/>
      <c r="K697" s="157" t="s">
        <v>54</v>
      </c>
      <c r="L697" s="158"/>
      <c r="M697" s="159"/>
      <c r="O697" s="157" t="s">
        <v>56</v>
      </c>
      <c r="P697" s="158"/>
      <c r="Q697" s="159"/>
      <c r="R697" s="40"/>
      <c r="S697" s="157" t="s">
        <v>57</v>
      </c>
      <c r="T697" s="158"/>
      <c r="U697" s="159"/>
      <c r="V697" s="40"/>
      <c r="W697" s="157" t="s">
        <v>58</v>
      </c>
      <c r="X697" s="158"/>
      <c r="Y697" s="159"/>
      <c r="Z697" s="40"/>
      <c r="AA697" s="157" t="s">
        <v>59</v>
      </c>
      <c r="AB697" s="158"/>
      <c r="AC697" s="159"/>
      <c r="AE697" s="157" t="s">
        <v>89</v>
      </c>
      <c r="AF697" s="158"/>
      <c r="AG697" s="159"/>
      <c r="AL697" s="40"/>
      <c r="AM697" s="157" t="s">
        <v>57</v>
      </c>
      <c r="AN697" s="158"/>
      <c r="AO697" s="159"/>
    </row>
    <row r="698" spans="2:41" ht="18.5" x14ac:dyDescent="0.45">
      <c r="B698" s="41"/>
      <c r="C698" s="41"/>
      <c r="D698" s="74"/>
      <c r="E698" s="75"/>
      <c r="F698" s="40"/>
      <c r="G698" s="59" t="s">
        <v>76</v>
      </c>
      <c r="H698" s="59" t="s">
        <v>75</v>
      </c>
      <c r="I698" s="60" t="s">
        <v>49</v>
      </c>
      <c r="J698" s="40"/>
      <c r="K698" s="59" t="s">
        <v>76</v>
      </c>
      <c r="L698" s="59" t="s">
        <v>75</v>
      </c>
      <c r="M698" s="60" t="s">
        <v>49</v>
      </c>
      <c r="N698" s="61"/>
      <c r="O698" s="59" t="s">
        <v>76</v>
      </c>
      <c r="P698" s="59" t="s">
        <v>75</v>
      </c>
      <c r="Q698" s="60" t="s">
        <v>49</v>
      </c>
      <c r="R698" s="62"/>
      <c r="S698" s="59" t="s">
        <v>76</v>
      </c>
      <c r="T698" s="59" t="s">
        <v>75</v>
      </c>
      <c r="U698" s="60" t="s">
        <v>49</v>
      </c>
      <c r="V698" s="62"/>
      <c r="W698" s="59" t="s">
        <v>76</v>
      </c>
      <c r="X698" s="59" t="s">
        <v>75</v>
      </c>
      <c r="Y698" s="60" t="s">
        <v>49</v>
      </c>
      <c r="Z698" s="62"/>
      <c r="AA698" s="59" t="s">
        <v>76</v>
      </c>
      <c r="AB698" s="59" t="s">
        <v>75</v>
      </c>
      <c r="AC698" s="60" t="s">
        <v>49</v>
      </c>
      <c r="AE698" s="59" t="s">
        <v>76</v>
      </c>
      <c r="AF698" s="59" t="s">
        <v>75</v>
      </c>
      <c r="AG698" s="60" t="s">
        <v>49</v>
      </c>
      <c r="AL698" s="62"/>
      <c r="AM698" s="59" t="s">
        <v>76</v>
      </c>
      <c r="AN698" s="59" t="s">
        <v>75</v>
      </c>
      <c r="AO698" s="60" t="s">
        <v>49</v>
      </c>
    </row>
    <row r="699" spans="2:41" x14ac:dyDescent="0.35">
      <c r="B699" s="24"/>
      <c r="C699" s="24"/>
      <c r="D699" s="25"/>
      <c r="E699" s="26"/>
      <c r="F699" s="27"/>
      <c r="G699" s="72"/>
      <c r="H699" s="72"/>
      <c r="I699" s="72"/>
      <c r="J699" s="72"/>
      <c r="K699" s="28"/>
      <c r="L699" s="28"/>
      <c r="M699" s="28"/>
      <c r="O699" s="28"/>
      <c r="P699" s="28"/>
      <c r="Q699" s="28"/>
      <c r="S699" s="28"/>
      <c r="T699" s="28"/>
      <c r="U699" s="28"/>
      <c r="W699" s="28"/>
      <c r="X699" s="28"/>
      <c r="Y699" s="28"/>
      <c r="AA699" s="28"/>
      <c r="AB699" s="28"/>
      <c r="AC699" s="28"/>
      <c r="AE699" s="28"/>
      <c r="AF699" s="28"/>
      <c r="AG699" s="28"/>
      <c r="AM699" s="28"/>
      <c r="AN699" s="28"/>
      <c r="AO699" s="28"/>
    </row>
    <row r="700" spans="2:41" ht="30" customHeight="1" x14ac:dyDescent="0.35">
      <c r="B700" s="29" t="s">
        <v>92</v>
      </c>
      <c r="C700" s="29" t="s">
        <v>104</v>
      </c>
      <c r="D700" s="1" t="s">
        <v>0</v>
      </c>
      <c r="E700" s="2" t="s">
        <v>1</v>
      </c>
      <c r="F700" s="30"/>
      <c r="G700" s="53">
        <f>IF(AND(H700=0,H700&lt;=0),0,IF(AND(H700&gt;0,H700&lt;=5),3,IF(AND(H700&gt;5,H700&lt;=10),5,IF(AND(H700&gt;10,H700&lt;=15),7,IF(AND(H700&gt;15,H700&lt;=20),9,IF(AND(H700&gt;20,H700&lt;=30),11,IF(AND(H700&gt;30,H700&lt;=40),13,IF(AND(H700&gt;40,H700&lt;=50),15,IF(AND(H700&gt;50,H700&lt;=65),17,IF(AND(H700&gt;65,H700&lt;=80),19,21))))))))))</f>
        <v>11</v>
      </c>
      <c r="H700" s="57">
        <v>24</v>
      </c>
      <c r="I700" s="54" t="s">
        <v>51</v>
      </c>
      <c r="K700" s="53">
        <f>IF(AND(L700=0,L700&lt;=0),0,IF(AND(L700&gt;0,L700&lt;=5),3,IF(AND(L700&gt;5,L700&lt;=10),5,IF(AND(L700&gt;10,L700&lt;=15),7,IF(AND(L700&gt;15,L700&lt;=20),9,IF(AND(L700&gt;20,L700&lt;=30),11,IF(AND(L700&gt;30,L700&lt;=40),13,IF(AND(L700&gt;40,L700&lt;=50),15,IF(AND(L700&gt;50,L700&lt;=65),17,IF(AND(L700&gt;65,L700&lt;=80),19,21))))))))))</f>
        <v>15</v>
      </c>
      <c r="L700" s="57">
        <v>44</v>
      </c>
      <c r="M700" s="54" t="s">
        <v>51</v>
      </c>
      <c r="O700" s="53">
        <f>IF(AND(P700=0,P700&lt;=0),0,IF(AND(P700&gt;0,P700&lt;=5),3,IF(AND(P700&gt;5,P700&lt;=10),5,IF(AND(P700&gt;10,P700&lt;=15),7,IF(AND(P700&gt;15,P700&lt;=20),9,IF(AND(P700&gt;20,P700&lt;=30),11,IF(AND(P700&gt;30,P700&lt;=40),13,IF(AND(P700&gt;40,P700&lt;=50),15,IF(AND(P700&gt;50,P700&lt;=65),17,IF(AND(P700&gt;65,P700&lt;=80),19,21))))))))))</f>
        <v>13</v>
      </c>
      <c r="P700" s="57">
        <v>35</v>
      </c>
      <c r="Q700" s="54" t="s">
        <v>51</v>
      </c>
      <c r="S700" s="53">
        <f>IF(AND(T700=0,T700&lt;=0),0,IF(AND(T700&gt;0,T700&lt;=5),3,IF(AND(T700&gt;5,T700&lt;=10),5,IF(AND(T700&gt;10,T700&lt;=15),7,IF(AND(T700&gt;15,T700&lt;=20),9,IF(AND(T700&gt;20,T700&lt;=30),11,IF(AND(T700&gt;30,T700&lt;=40),13,IF(AND(T700&gt;40,T700&lt;=50),15,IF(AND(T700&gt;50,T700&lt;=65),17,IF(AND(T700&gt;65,T700&lt;=80),19,21))))))))))</f>
        <v>0</v>
      </c>
      <c r="T700" s="57"/>
      <c r="U700" s="54" t="s">
        <v>51</v>
      </c>
      <c r="W700" s="53">
        <f>IF(AND(X700=0,X700&lt;=0),0,IF(AND(X700&gt;0,X700&lt;=5),3,IF(AND(X700&gt;5,X700&lt;=10),5,IF(AND(X700&gt;10,X700&lt;=15),7,IF(AND(X700&gt;15,X700&lt;=20),9,IF(AND(X700&gt;20,X700&lt;=30),11,IF(AND(X700&gt;30,X700&lt;=40),13,IF(AND(X700&gt;40,X700&lt;=50),15,IF(AND(X700&gt;50,X700&lt;=65),17,IF(AND(X700&gt;65,X700&lt;=80),19,21))))))))))</f>
        <v>9</v>
      </c>
      <c r="X700" s="57">
        <v>19</v>
      </c>
      <c r="Y700" s="54" t="s">
        <v>51</v>
      </c>
      <c r="AA700" s="53">
        <f>IF(AND(AB700=0,AB700&lt;=0),0,IF(AND(AB700&gt;0,AB700&lt;=5),3,IF(AND(AB700&gt;5,AB700&lt;=10),5,IF(AND(AB700&gt;10,AB700&lt;=15),7,IF(AND(AB700&gt;15,AB700&lt;=20),9,IF(AND(AB700&gt;20,AB700&lt;=30),11,IF(AND(AB700&gt;30,AB700&lt;=40),13,IF(AND(AB700&gt;40,AB700&lt;=50),15,IF(AND(AB700&gt;50,AB700&lt;=65),17,IF(AND(AB700&gt;65,AB700&lt;=80),19,21))))))))))</f>
        <v>15</v>
      </c>
      <c r="AB700" s="57">
        <v>45</v>
      </c>
      <c r="AC700" s="54" t="s">
        <v>51</v>
      </c>
      <c r="AE700" s="53">
        <f>IF(AND(AF700=0,AF700&lt;=0),0,IF(AND(AF700&gt;0,AF700&lt;=5),3,IF(AND(AF700&gt;5,AF700&lt;=10),5,IF(AND(AF700&gt;10,AF700&lt;=15),7,IF(AND(AF700&gt;15,AF700&lt;=20),9,IF(AND(AF700&gt;20,AF700&lt;=30),11,IF(AND(AF700&gt;30,AF700&lt;=40),13,IF(AND(AF700&gt;40,AF700&lt;=50),15,IF(AND(AF700&gt;50,AF700&lt;=65),17,IF(AND(AF700&gt;65,AF700&lt;=80),19,21))))))))))</f>
        <v>13</v>
      </c>
      <c r="AF700" s="57">
        <v>34</v>
      </c>
      <c r="AG700" s="54" t="s">
        <v>51</v>
      </c>
      <c r="AM700" s="53">
        <f>IF(AND(AN700=0,AN700&lt;=0),0,IF(AND(AN700&gt;0,AN700&lt;=5),3,IF(AND(AN700&gt;5,AN700&lt;=10),5,IF(AND(AN700&gt;10,AN700&lt;=15),7,IF(AND(AN700&gt;15,AN700&lt;=20),9,IF(AND(AN700&gt;20,AN700&lt;=30),11,IF(AND(AN700&gt;30,AN700&lt;=40),13,IF(AND(AN700&gt;40,AN700&lt;=50),15,IF(AND(AN700&gt;50,AN700&lt;=65),17,IF(AND(AN700&gt;65,AN700&lt;=80),19,21))))))))))</f>
        <v>0</v>
      </c>
      <c r="AN700" s="57"/>
      <c r="AO700" s="54" t="s">
        <v>51</v>
      </c>
    </row>
    <row r="701" spans="2:41" ht="30" customHeight="1" x14ac:dyDescent="0.35">
      <c r="B701" s="29" t="s">
        <v>92</v>
      </c>
      <c r="C701" s="29" t="s">
        <v>104</v>
      </c>
      <c r="D701" s="1" t="s">
        <v>2</v>
      </c>
      <c r="E701" s="2" t="s">
        <v>82</v>
      </c>
      <c r="F701" s="30"/>
      <c r="G701" s="53">
        <f>IF(AND(H701=0,H701&lt;=0),0,IF(AND(H701&gt;0,H701&lt;=5),3,IF(AND(H701&gt;5,H701&lt;=10),6,IF(AND(H701&gt;10,H701&lt;=15),9,IF(AND(H701&gt;15,H701&lt;=20),12,IF(AND(H701&gt;20,H701&lt;=25),15,IF(AND(H701&gt;25,H701&lt;=30),18,IF(AND(H701&gt;30,H701&lt;=35),21,IF(AND(H701&gt;35,H701&lt;=40),24,IF(AND(H701&gt;40,H701&lt;=45),27,30))))))))))</f>
        <v>3</v>
      </c>
      <c r="H701" s="57">
        <v>3</v>
      </c>
      <c r="I701" s="54" t="s">
        <v>83</v>
      </c>
      <c r="K701" s="53">
        <f>IF(AND(L701=0,L701&lt;=0),0,IF(AND(L701&gt;0,L701&lt;=5),3,IF(AND(L701&gt;5,L701&lt;=10),6,IF(AND(L701&gt;10,L701&lt;=15),9,IF(AND(L701&gt;15,L701&lt;=20),12,IF(AND(L701&gt;20,L701&lt;=25),15,IF(AND(L701&gt;25,L701&lt;=30),18,IF(AND(L701&gt;30,L701&lt;=35),21,IF(AND(L701&gt;35,L701&lt;=40),24,IF(AND(L701&gt;40,L701&lt;=45),27,30))))))))))</f>
        <v>6</v>
      </c>
      <c r="L701" s="57">
        <v>6</v>
      </c>
      <c r="M701" s="54" t="s">
        <v>83</v>
      </c>
      <c r="O701" s="53">
        <f>IF(AND(P701=0,P701&lt;=0),0,IF(AND(P701&gt;0,P701&lt;=5),3,IF(AND(P701&gt;5,P701&lt;=10),6,IF(AND(P701&gt;10,P701&lt;=15),9,IF(AND(P701&gt;15,P701&lt;=20),12,IF(AND(P701&gt;20,P701&lt;=25),15,IF(AND(P701&gt;25,P701&lt;=30),18,IF(AND(P701&gt;30,P701&lt;=35),21,IF(AND(P701&gt;35,P701&lt;=40),24,IF(AND(P701&gt;40,P701&lt;=45),27,30))))))))))</f>
        <v>9</v>
      </c>
      <c r="P701" s="57">
        <v>12</v>
      </c>
      <c r="Q701" s="54" t="s">
        <v>83</v>
      </c>
      <c r="S701" s="53">
        <f>IF(AND(T701=0,T701&lt;=0),0,IF(AND(T701&gt;0,T701&lt;=5),3,IF(AND(T701&gt;5,T701&lt;=10),6,IF(AND(T701&gt;10,T701&lt;=15),9,IF(AND(T701&gt;15,T701&lt;=20),12,IF(AND(T701&gt;20,T701&lt;=25),15,IF(AND(T701&gt;25,T701&lt;=30),18,IF(AND(T701&gt;30,T701&lt;=35),21,IF(AND(T701&gt;35,T701&lt;=40),24,IF(AND(T701&gt;40,T701&lt;=45),27,30))))))))))</f>
        <v>0</v>
      </c>
      <c r="T701" s="57"/>
      <c r="U701" s="54" t="s">
        <v>86</v>
      </c>
      <c r="W701" s="53">
        <f>IF(AND(X701=0,X701&lt;=0),0,IF(AND(X701&gt;0,X701&lt;=5),3,IF(AND(X701&gt;5,X701&lt;=10),6,IF(AND(X701&gt;10,X701&lt;=15),9,IF(AND(X701&gt;15,X701&lt;=20),12,IF(AND(X701&gt;20,X701&lt;=25),15,IF(AND(X701&gt;25,X701&lt;=30),18,IF(AND(X701&gt;30,X701&lt;=35),21,IF(AND(X701&gt;35,X701&lt;=40),24,IF(AND(X701&gt;40,X701&lt;=45),27,30))))))))))</f>
        <v>3</v>
      </c>
      <c r="X701" s="57">
        <v>4</v>
      </c>
      <c r="Y701" s="54" t="s">
        <v>83</v>
      </c>
      <c r="AA701" s="53">
        <f>IF(AND(AB701=0,AB701&lt;=0),0,IF(AND(AB701&gt;0,AB701&lt;=5),3,IF(AND(AB701&gt;5,AB701&lt;=10),6,IF(AND(AB701&gt;10,AB701&lt;=15),9,IF(AND(AB701&gt;15,AB701&lt;=20),12,IF(AND(AB701&gt;20,AB701&lt;=25),15,IF(AND(AB701&gt;25,AB701&lt;=30),18,IF(AND(AB701&gt;30,AB701&lt;=35),21,IF(AND(AB701&gt;35,AB701&lt;=40),24,IF(AND(AB701&gt;40,AB701&lt;=45),27,30))))))))))</f>
        <v>6</v>
      </c>
      <c r="AB701" s="57">
        <v>9</v>
      </c>
      <c r="AC701" s="54" t="s">
        <v>83</v>
      </c>
      <c r="AE701" s="53">
        <f>IF(AND(AF701=0,AF701&lt;=0),0,IF(AND(AF701&gt;0,AF701&lt;=5),3,IF(AND(AF701&gt;5,AF701&lt;=10),6,IF(AND(AF701&gt;10,AF701&lt;=15),9,IF(AND(AF701&gt;15,AF701&lt;=20),12,IF(AND(AF701&gt;20,AF701&lt;=25),15,IF(AND(AF701&gt;25,AF701&lt;=30),18,IF(AND(AF701&gt;30,AF701&lt;=35),21,IF(AND(AF701&gt;35,AF701&lt;=40),24,IF(AND(AF701&gt;40,AF701&lt;=45),27,30))))))))))</f>
        <v>6</v>
      </c>
      <c r="AF701" s="57">
        <v>7</v>
      </c>
      <c r="AG701" s="54" t="s">
        <v>83</v>
      </c>
      <c r="AM701" s="53">
        <f>IF(AND(AN701=0,AN701&lt;=0),0,IF(AND(AN701&gt;0,AN701&lt;=5),3,IF(AND(AN701&gt;5,AN701&lt;=10),6,IF(AND(AN701&gt;10,AN701&lt;=15),9,IF(AND(AN701&gt;15,AN701&lt;=20),12,IF(AND(AN701&gt;20,AN701&lt;=25),15,IF(AND(AN701&gt;25,AN701&lt;=30),18,IF(AND(AN701&gt;30,AN701&lt;=35),21,IF(AND(AN701&gt;35,AN701&lt;=40),24,IF(AND(AN701&gt;40,AN701&lt;=45),27,30))))))))))</f>
        <v>0</v>
      </c>
      <c r="AN701" s="57"/>
      <c r="AO701" s="54" t="s">
        <v>86</v>
      </c>
    </row>
    <row r="702" spans="2:41" ht="30" customHeight="1" x14ac:dyDescent="0.35">
      <c r="B702" s="29" t="s">
        <v>92</v>
      </c>
      <c r="C702" s="29" t="s">
        <v>104</v>
      </c>
      <c r="D702" s="1" t="s">
        <v>3</v>
      </c>
      <c r="E702" s="2" t="s">
        <v>81</v>
      </c>
      <c r="F702" s="30"/>
      <c r="G702" s="53">
        <f>IF(AND(H702=0,H702&lt;=0),0,IF(AND(H702&gt;0,H702&lt;=5),3,IF(AND(H702&gt;5,H702&lt;=10),5,IF(AND(H702&gt;10,H702&lt;=15),7,IF(AND(H702&gt;15,H702&lt;=20),9,IF(AND(H702&gt;20,H702&lt;=25),11,IF(AND(H702&gt;25,H702&lt;=30),13,IF(AND(H702&gt;30,H702&lt;=35),15,IF(AND(H702&gt;35,H702&lt;=40),17,IF(AND(H702&gt;40,H702&lt;=45),19,21))))))))))</f>
        <v>3</v>
      </c>
      <c r="H702" s="57">
        <v>2</v>
      </c>
      <c r="I702" s="54" t="s">
        <v>81</v>
      </c>
      <c r="K702" s="53">
        <f>IF(AND(L702=0,L702&lt;=0),0,IF(AND(L702&gt;0,L702&lt;=5),3,IF(AND(L702&gt;5,L702&lt;=10),5,IF(AND(L702&gt;10,L702&lt;=15),7,IF(AND(L702&gt;15,L702&lt;=20),9,IF(AND(L702&gt;20,L702&lt;=25),11,IF(AND(L702&gt;25,L702&lt;=30),13,IF(AND(L702&gt;30,L702&lt;=35),15,IF(AND(L702&gt;35,L702&lt;=40),17,IF(AND(L702&gt;40,L702&lt;=45),19,21))))))))))</f>
        <v>5</v>
      </c>
      <c r="L702" s="57">
        <v>8</v>
      </c>
      <c r="M702" s="54" t="s">
        <v>81</v>
      </c>
      <c r="O702" s="53">
        <f>IF(AND(P702=0,P702&lt;=0),0,IF(AND(P702&gt;0,P702&lt;=5),3,IF(AND(P702&gt;5,P702&lt;=10),5,IF(AND(P702&gt;10,P702&lt;=15),7,IF(AND(P702&gt;15,P702&lt;=20),9,IF(AND(P702&gt;20,P702&lt;=25),11,IF(AND(P702&gt;25,P702&lt;=30),13,IF(AND(P702&gt;30,P702&lt;=35),15,IF(AND(P702&gt;35,P702&lt;=40),17,IF(AND(P702&gt;40,P702&lt;=45),19,21))))))))))</f>
        <v>5</v>
      </c>
      <c r="P702" s="57">
        <v>9</v>
      </c>
      <c r="Q702" s="54" t="s">
        <v>81</v>
      </c>
      <c r="S702" s="53">
        <f>IF(AND(T702=0,T702&lt;=0),0,IF(AND(T702&gt;0,T702&lt;=5),3,IF(AND(T702&gt;5,T702&lt;=10),5,IF(AND(T702&gt;10,T702&lt;=15),7,IF(AND(T702&gt;15,T702&lt;=20),9,IF(AND(T702&gt;20,T702&lt;=25),11,IF(AND(T702&gt;25,T702&lt;=30),13,IF(AND(T702&gt;30,T702&lt;=35),15,IF(AND(T702&gt;35,T702&lt;=40),17,IF(AND(T702&gt;40,T702&lt;=45),19,21))))))))))</f>
        <v>0</v>
      </c>
      <c r="T702" s="57"/>
      <c r="U702" s="54" t="s">
        <v>81</v>
      </c>
      <c r="W702" s="53">
        <f>IF(AND(X702=0,X702&lt;=0),0,IF(AND(X702&gt;0,X702&lt;=5),3,IF(AND(X702&gt;5,X702&lt;=10),5,IF(AND(X702&gt;10,X702&lt;=15),7,IF(AND(X702&gt;15,X702&lt;=20),9,IF(AND(X702&gt;20,X702&lt;=25),11,IF(AND(X702&gt;25,X702&lt;=30),13,IF(AND(X702&gt;30,X702&lt;=35),15,IF(AND(X702&gt;35,X702&lt;=40),17,IF(AND(X702&gt;40,X702&lt;=45),19,21))))))))))</f>
        <v>3</v>
      </c>
      <c r="X702" s="57">
        <v>3</v>
      </c>
      <c r="Y702" s="54" t="s">
        <v>81</v>
      </c>
      <c r="AA702" s="53">
        <f>IF(AND(AB702=0,AB702&lt;=0),0,IF(AND(AB702&gt;0,AB702&lt;=5),3,IF(AND(AB702&gt;5,AB702&lt;=10),5,IF(AND(AB702&gt;10,AB702&lt;=15),7,IF(AND(AB702&gt;15,AB702&lt;=20),9,IF(AND(AB702&gt;20,AB702&lt;=25),11,IF(AND(AB702&gt;25,AB702&lt;=30),13,IF(AND(AB702&gt;30,AB702&lt;=35),15,IF(AND(AB702&gt;35,AB702&lt;=40),17,IF(AND(AB702&gt;40,AB702&lt;=45),19,21))))))))))</f>
        <v>5</v>
      </c>
      <c r="AB702" s="57">
        <v>8</v>
      </c>
      <c r="AC702" s="54" t="s">
        <v>81</v>
      </c>
      <c r="AE702" s="53">
        <f>IF(AND(AF702=0,AF702&lt;=0),0,IF(AND(AF702&gt;0,AF702&lt;=5),3,IF(AND(AF702&gt;5,AF702&lt;=10),5,IF(AND(AF702&gt;10,AF702&lt;=15),7,IF(AND(AF702&gt;15,AF702&lt;=20),9,IF(AND(AF702&gt;20,AF702&lt;=25),11,IF(AND(AF702&gt;25,AF702&lt;=30),13,IF(AND(AF702&gt;30,AF702&lt;=35),15,IF(AND(AF702&gt;35,AF702&lt;=40),17,IF(AND(AF702&gt;40,AF702&lt;=45),19,21))))))))))</f>
        <v>7</v>
      </c>
      <c r="AF702" s="57">
        <v>14</v>
      </c>
      <c r="AG702" s="54" t="s">
        <v>81</v>
      </c>
      <c r="AM702" s="53">
        <f>IF(AND(AN702=0,AN702&lt;=0),0,IF(AND(AN702&gt;0,AN702&lt;=5),3,IF(AND(AN702&gt;5,AN702&lt;=10),5,IF(AND(AN702&gt;10,AN702&lt;=15),7,IF(AND(AN702&gt;15,AN702&lt;=20),9,IF(AND(AN702&gt;20,AN702&lt;=25),11,IF(AND(AN702&gt;25,AN702&lt;=30),13,IF(AND(AN702&gt;30,AN702&lt;=35),15,IF(AND(AN702&gt;35,AN702&lt;=40),17,IF(AND(AN702&gt;40,AN702&lt;=45),19,21))))))))))</f>
        <v>0</v>
      </c>
      <c r="AN702" s="57"/>
      <c r="AO702" s="54" t="s">
        <v>81</v>
      </c>
    </row>
    <row r="703" spans="2:41" ht="30" customHeight="1" x14ac:dyDescent="0.35">
      <c r="B703" s="29" t="s">
        <v>92</v>
      </c>
      <c r="C703" s="29" t="s">
        <v>104</v>
      </c>
      <c r="D703" s="1" t="s">
        <v>4</v>
      </c>
      <c r="E703" s="2" t="s">
        <v>52</v>
      </c>
      <c r="F703" s="30"/>
      <c r="G703" s="53">
        <f>IF(H703&lt;1,0,IF(H703=1,2,IF(H703=2,4,IF(H703=3,6,IF(H703=4,8,IF(H703=5,10,IF(H703=6,12,IF(H703=7,14,IF(H703=8,16,IF(H703=9,18,20))))))))))</f>
        <v>0</v>
      </c>
      <c r="H703" s="57"/>
      <c r="I703" s="54" t="s">
        <v>52</v>
      </c>
      <c r="K703" s="53">
        <f>IF(L703&lt;1,0,IF(L703=1,2,IF(L703=2,4,IF(L703=3,6,IF(L703=4,8,IF(L703=5,10,IF(L703=6,12,IF(L703=7,14,IF(L703=8,16,IF(L703=9,18,20))))))))))</f>
        <v>0</v>
      </c>
      <c r="L703" s="57"/>
      <c r="M703" s="54" t="s">
        <v>52</v>
      </c>
      <c r="O703" s="53">
        <f>IF(P703&lt;1,0,IF(P703=1,2,IF(P703=2,4,IF(P703=3,6,IF(P703=4,8,IF(P703=5,10,IF(P703=6,12,IF(P703=7,14,IF(P703=8,16,IF(P703=9,18,20))))))))))</f>
        <v>0</v>
      </c>
      <c r="P703" s="57"/>
      <c r="Q703" s="54" t="s">
        <v>52</v>
      </c>
      <c r="S703" s="53">
        <f>IF(T703&lt;1,0,IF(T703=1,2,IF(T703=2,4,IF(T703=3,6,IF(T703=4,8,IF(T703=5,10,IF(T703=6,12,IF(T703=7,14,IF(T703=8,16,IF(T703=9,18,20))))))))))</f>
        <v>0</v>
      </c>
      <c r="T703" s="57"/>
      <c r="U703" s="54" t="s">
        <v>52</v>
      </c>
      <c r="W703" s="53">
        <f>IF(X703&lt;1,0,IF(X703=1,2,IF(X703=2,4,IF(X703=3,6,IF(X703=4,8,IF(X703=5,10,IF(X703=6,12,IF(X703=7,14,IF(X703=8,16,IF(X703=9,18,20))))))))))</f>
        <v>0</v>
      </c>
      <c r="X703" s="57"/>
      <c r="Y703" s="54" t="s">
        <v>52</v>
      </c>
      <c r="AA703" s="53">
        <f>IF(AB703&lt;1,0,IF(AB703=1,2,IF(AB703=2,4,IF(AB703=3,6,IF(AB703=4,8,IF(AB703=5,10,IF(AB703=6,12,IF(AB703=7,14,IF(AB703=8,16,IF(AB703=9,18,20))))))))))</f>
        <v>0</v>
      </c>
      <c r="AB703" s="57"/>
      <c r="AC703" s="54" t="s">
        <v>52</v>
      </c>
      <c r="AE703" s="53">
        <f>IF(AF703&lt;1,0,IF(AF703=1,2,IF(AF703=2,4,IF(AF703=3,6,IF(AF703=4,8,IF(AF703=5,10,IF(AF703=6,12,IF(AF703=7,14,IF(AF703=8,16,IF(AF703=9,18,20))))))))))</f>
        <v>0</v>
      </c>
      <c r="AF703" s="57"/>
      <c r="AG703" s="54" t="s">
        <v>52</v>
      </c>
      <c r="AM703" s="53">
        <f>IF(AN703&lt;1,0,IF(AN703=1,2,IF(AN703=2,4,IF(AN703=3,6,IF(AN703=4,8,IF(AN703=5,10,IF(AN703=6,12,IF(AN703=7,14,IF(AN703=8,16,IF(AN703=9,18,20))))))))))</f>
        <v>0</v>
      </c>
      <c r="AN703" s="57"/>
      <c r="AO703" s="54" t="s">
        <v>52</v>
      </c>
    </row>
    <row r="704" spans="2:41" ht="30" customHeight="1" x14ac:dyDescent="0.35">
      <c r="B704" s="29" t="s">
        <v>92</v>
      </c>
      <c r="C704" s="29" t="s">
        <v>104</v>
      </c>
      <c r="D704" s="1" t="s">
        <v>5</v>
      </c>
      <c r="E704" s="2" t="s">
        <v>85</v>
      </c>
      <c r="F704" s="30"/>
      <c r="G704" s="53">
        <f>IF(AND(H704=0,H704&lt;=0),0,IF(AND(H704&gt;0,H704&lt;=5),3,IF(AND(H704&gt;5,H704&lt;=10),4,IF(AND(H704&gt;10,H704&lt;=15),7,IF(AND(H704&gt;15,H704&lt;=20),9,IF(AND(H704&gt;20,H704&lt;=25),11,IF(AND(H704&gt;25,H704&lt;=30),13,IF(AND(H704&gt;30,H704&lt;=35),16,IF(AND(H704&gt;35,H704&lt;=40),17,IF(AND(H704&gt;40,H704&lt;=45),19,21))))))))))</f>
        <v>3</v>
      </c>
      <c r="H704" s="57">
        <v>4</v>
      </c>
      <c r="I704" s="31" t="s">
        <v>53</v>
      </c>
      <c r="K704" s="53">
        <f>IF(AND(L704=0,L704&lt;=0),0,IF(AND(L704&gt;0,L704&lt;=5),3,IF(AND(L704&gt;5,L704&lt;=10),4,IF(AND(L704&gt;10,L704&lt;=15),7,IF(AND(L704&gt;15,L704&lt;=20),9,IF(AND(L704&gt;20,L704&lt;=25),11,IF(AND(L704&gt;25,L704&lt;=30),13,IF(AND(L704&gt;30,L704&lt;=35),16,IF(AND(L704&gt;35,L704&lt;=40),17,IF(AND(L704&gt;40,L704&lt;=45),19,21))))))))))</f>
        <v>3</v>
      </c>
      <c r="L704" s="57">
        <v>4</v>
      </c>
      <c r="M704" s="31" t="s">
        <v>53</v>
      </c>
      <c r="O704" s="53">
        <f>IF(AND(P704=0,P704&lt;=0),0,IF(AND(P704&gt;0,P704&lt;=5),3,IF(AND(P704&gt;5,P704&lt;=10),4,IF(AND(P704&gt;10,P704&lt;=15),7,IF(AND(P704&gt;15,P704&lt;=20),9,IF(AND(P704&gt;20,P704&lt;=25),11,IF(AND(P704&gt;25,P704&lt;=30),13,IF(AND(P704&gt;30,P704&lt;=35),16,IF(AND(P704&gt;35,P704&lt;=40),17,IF(AND(P704&gt;40,P704&lt;=45),19,21))))))))))</f>
        <v>3</v>
      </c>
      <c r="P704" s="57">
        <v>5</v>
      </c>
      <c r="Q704" s="31" t="s">
        <v>53</v>
      </c>
      <c r="S704" s="53">
        <f>IF(AND(T704=0,T704&lt;=0),0,IF(AND(T704&gt;0,T704&lt;=5),3,IF(AND(T704&gt;5,T704&lt;=10),4,IF(AND(T704&gt;10,T704&lt;=15),7,IF(AND(T704&gt;15,T704&lt;=20),9,IF(AND(T704&gt;20,T704&lt;=25),11,IF(AND(T704&gt;25,T704&lt;=30),13,IF(AND(T704&gt;30,T704&lt;=35),16,IF(AND(T704&gt;35,T704&lt;=40),17,IF(AND(T704&gt;40,T704&lt;=45),19,21))))))))))</f>
        <v>0</v>
      </c>
      <c r="T704" s="57"/>
      <c r="U704" s="31" t="s">
        <v>53</v>
      </c>
      <c r="W704" s="53">
        <f>IF(AND(X704=0,X704&lt;=0),0,IF(AND(X704&gt;0,X704&lt;=5),3,IF(AND(X704&gt;5,X704&lt;=10),4,IF(AND(X704&gt;10,X704&lt;=15),7,IF(AND(X704&gt;15,X704&lt;=20),9,IF(AND(X704&gt;20,X704&lt;=25),11,IF(AND(X704&gt;25,X704&lt;=30),13,IF(AND(X704&gt;30,X704&lt;=35),16,IF(AND(X704&gt;35,X704&lt;=40),17,IF(AND(X704&gt;40,X704&lt;=45),19,21))))))))))</f>
        <v>3</v>
      </c>
      <c r="X704" s="57">
        <v>3</v>
      </c>
      <c r="Y704" s="31" t="s">
        <v>53</v>
      </c>
      <c r="AA704" s="53">
        <f>IF(AND(AB704=0,AB704&lt;=0),0,IF(AND(AB704&gt;0,AB704&lt;=5),3,IF(AND(AB704&gt;5,AB704&lt;=10),4,IF(AND(AB704&gt;10,AB704&lt;=15),7,IF(AND(AB704&gt;15,AB704&lt;=20),9,IF(AND(AB704&gt;20,AB704&lt;=25),11,IF(AND(AB704&gt;25,AB704&lt;=30),13,IF(AND(AB704&gt;30,AB704&lt;=35),16,IF(AND(AB704&gt;35,AB704&lt;=40),17,IF(AND(AB704&gt;40,AB704&lt;=45),19,21))))))))))</f>
        <v>3</v>
      </c>
      <c r="AB704" s="57">
        <v>2</v>
      </c>
      <c r="AC704" s="31" t="s">
        <v>53</v>
      </c>
      <c r="AE704" s="53">
        <f>IF(AND(AF704=0,AF704&lt;=0),0,IF(AND(AF704&gt;0,AF704&lt;=5),3,IF(AND(AF704&gt;5,AF704&lt;=10),4,IF(AND(AF704&gt;10,AF704&lt;=15),7,IF(AND(AF704&gt;15,AF704&lt;=20),9,IF(AND(AF704&gt;20,AF704&lt;=25),11,IF(AND(AF704&gt;25,AF704&lt;=30),13,IF(AND(AF704&gt;30,AF704&lt;=35),16,IF(AND(AF704&gt;35,AF704&lt;=40),17,IF(AND(AF704&gt;40,AF704&lt;=45),19,21))))))))))</f>
        <v>3</v>
      </c>
      <c r="AF704" s="57">
        <v>5</v>
      </c>
      <c r="AG704" s="31" t="s">
        <v>53</v>
      </c>
      <c r="AM704" s="53">
        <f>IF(AND(AN704=0,AN704&lt;=0),0,IF(AND(AN704&gt;0,AN704&lt;=5),3,IF(AND(AN704&gt;5,AN704&lt;=10),4,IF(AND(AN704&gt;10,AN704&lt;=15),7,IF(AND(AN704&gt;15,AN704&lt;=20),9,IF(AND(AN704&gt;20,AN704&lt;=25),11,IF(AND(AN704&gt;25,AN704&lt;=30),13,IF(AND(AN704&gt;30,AN704&lt;=35),16,IF(AND(AN704&gt;35,AN704&lt;=40),17,IF(AND(AN704&gt;40,AN704&lt;=45),19,21))))))))))</f>
        <v>0</v>
      </c>
      <c r="AN704" s="57"/>
      <c r="AO704" s="31" t="s">
        <v>53</v>
      </c>
    </row>
    <row r="705" spans="2:41" ht="30" customHeight="1" x14ac:dyDescent="0.35">
      <c r="B705" s="29" t="s">
        <v>92</v>
      </c>
      <c r="C705" s="29" t="s">
        <v>104</v>
      </c>
      <c r="D705" s="1" t="s">
        <v>7</v>
      </c>
      <c r="E705" s="2" t="s">
        <v>6</v>
      </c>
      <c r="F705" s="30"/>
      <c r="G705" s="53">
        <f>IF(AND(H705=0,H705&lt;=0),0,IF(AND(H705&gt;0,H705&lt;=2),1,IF(AND(H705&gt;2,H705&lt;=4),2,IF(AND(H705&gt;4,H705&lt;=6),3,IF(AND(H705&gt;6,H705&lt;=8),4,IF(AND(H705&gt;8,H705&lt;=10),5,IF(AND(H705&gt;10,H705&lt;=12),6,IF(AND(H705&gt;12,H705&lt;=14),7,IF(AND(H705&gt;14,H705&lt;=16),8,IF(AND(H705&gt;16,H705&lt;=18),9,10))))))))))</f>
        <v>0</v>
      </c>
      <c r="H705" s="57"/>
      <c r="I705" s="54" t="s">
        <v>62</v>
      </c>
      <c r="K705" s="53">
        <f>IF(AND(L705=0,L705&lt;=0),0,IF(AND(L705&gt;0,L705&lt;=2),1,IF(AND(L705&gt;2,L705&lt;=4),2,IF(AND(L705&gt;4,L705&lt;=6),3,IF(AND(L705&gt;6,L705&lt;=8),4,IF(AND(L705&gt;8,L705&lt;=10),5,IF(AND(L705&gt;10,L705&lt;=12),6,IF(AND(L705&gt;12,L705&lt;=14),7,IF(AND(L705&gt;14,L705&lt;=16),8,IF(AND(L705&gt;16,L705&lt;=18),9,10))))))))))</f>
        <v>0</v>
      </c>
      <c r="L705" s="57"/>
      <c r="M705" s="54" t="s">
        <v>62</v>
      </c>
      <c r="O705" s="53">
        <f>IF(AND(P705=0,P705&lt;=0),0,IF(AND(P705&gt;0,P705&lt;=2),1,IF(AND(P705&gt;2,P705&lt;=4),2,IF(AND(P705&gt;4,P705&lt;=6),3,IF(AND(P705&gt;6,P705&lt;=8),4,IF(AND(P705&gt;8,P705&lt;=10),5,IF(AND(P705&gt;10,P705&lt;=12),6,IF(AND(P705&gt;12,P705&lt;=14),7,IF(AND(P705&gt;14,P705&lt;=16),8,IF(AND(P705&gt;16,P705&lt;=18),9,10))))))))))</f>
        <v>0</v>
      </c>
      <c r="P705" s="57"/>
      <c r="Q705" s="54" t="s">
        <v>62</v>
      </c>
      <c r="S705" s="53">
        <f>IF(AND(T705=0,T705&lt;=0),0,IF(AND(T705&gt;0,T705&lt;=2),1,IF(AND(T705&gt;2,T705&lt;=4),2,IF(AND(T705&gt;4,T705&lt;=6),3,IF(AND(T705&gt;6,T705&lt;=8),4,IF(AND(T705&gt;8,T705&lt;=10),5,IF(AND(T705&gt;10,T705&lt;=12),6,IF(AND(T705&gt;12,T705&lt;=14),7,IF(AND(T705&gt;14,T705&lt;=16),8,IF(AND(T705&gt;16,T705&lt;=18),9,10))))))))))</f>
        <v>0</v>
      </c>
      <c r="T705" s="57"/>
      <c r="U705" s="54" t="s">
        <v>62</v>
      </c>
      <c r="W705" s="53">
        <f>IF(AND(X705=0,X705&lt;=0),0,IF(AND(X705&gt;0,X705&lt;=2),1,IF(AND(X705&gt;2,X705&lt;=4),2,IF(AND(X705&gt;4,X705&lt;=6),3,IF(AND(X705&gt;6,X705&lt;=8),4,IF(AND(X705&gt;8,X705&lt;=10),5,IF(AND(X705&gt;10,X705&lt;=12),6,IF(AND(X705&gt;12,X705&lt;=14),7,IF(AND(X705&gt;14,X705&lt;=16),8,IF(AND(X705&gt;16,X705&lt;=18),9,10))))))))))</f>
        <v>0</v>
      </c>
      <c r="X705" s="57"/>
      <c r="Y705" s="54" t="s">
        <v>62</v>
      </c>
      <c r="AA705" s="53">
        <f>IF(AND(AB705=0,AB705&lt;=0),0,IF(AND(AB705&gt;0,AB705&lt;=2),1,IF(AND(AB705&gt;2,AB705&lt;=4),2,IF(AND(AB705&gt;4,AB705&lt;=6),3,IF(AND(AB705&gt;6,AB705&lt;=8),4,IF(AND(AB705&gt;8,AB705&lt;=10),5,IF(AND(AB705&gt;10,AB705&lt;=12),6,IF(AND(AB705&gt;12,AB705&lt;=14),7,IF(AND(AB705&gt;14,AB705&lt;=16),8,IF(AND(AB705&gt;16,AB705&lt;=18),9,10))))))))))</f>
        <v>0</v>
      </c>
      <c r="AB705" s="57"/>
      <c r="AC705" s="54" t="s">
        <v>62</v>
      </c>
      <c r="AE705" s="53">
        <f>IF(AND(AF705=0,AF705&lt;=0),0,IF(AND(AF705&gt;0,AF705&lt;=2),1,IF(AND(AF705&gt;2,AF705&lt;=4),2,IF(AND(AF705&gt;4,AF705&lt;=6),3,IF(AND(AF705&gt;6,AF705&lt;=8),4,IF(AND(AF705&gt;8,AF705&lt;=10),5,IF(AND(AF705&gt;10,AF705&lt;=12),6,IF(AND(AF705&gt;12,AF705&lt;=14),7,IF(AND(AF705&gt;14,AF705&lt;=16),8,IF(AND(AF705&gt;16,AF705&lt;=18),9,10))))))))))</f>
        <v>0</v>
      </c>
      <c r="AF705" s="57"/>
      <c r="AG705" s="54" t="s">
        <v>62</v>
      </c>
      <c r="AM705" s="53">
        <f>IF(AND(AN705=0,AN705&lt;=0),0,IF(AND(AN705&gt;0,AN705&lt;=2),1,IF(AND(AN705&gt;2,AN705&lt;=4),2,IF(AND(AN705&gt;4,AN705&lt;=6),3,IF(AND(AN705&gt;6,AN705&lt;=8),4,IF(AND(AN705&gt;8,AN705&lt;=10),5,IF(AND(AN705&gt;10,AN705&lt;=12),6,IF(AND(AN705&gt;12,AN705&lt;=14),7,IF(AND(AN705&gt;14,AN705&lt;=16),8,IF(AND(AN705&gt;16,AN705&lt;=18),9,10))))))))))</f>
        <v>0</v>
      </c>
      <c r="AN705" s="57"/>
      <c r="AO705" s="54" t="s">
        <v>62</v>
      </c>
    </row>
    <row r="706" spans="2:41" ht="30" customHeight="1" x14ac:dyDescent="0.35">
      <c r="B706" s="29" t="s">
        <v>92</v>
      </c>
      <c r="C706" s="29" t="s">
        <v>104</v>
      </c>
      <c r="D706" s="1" t="s">
        <v>9</v>
      </c>
      <c r="E706" s="2" t="s">
        <v>8</v>
      </c>
      <c r="F706" s="30"/>
      <c r="G706" s="76">
        <f>H706</f>
        <v>6</v>
      </c>
      <c r="H706" s="77">
        <v>6</v>
      </c>
      <c r="I706" s="73" t="str">
        <f>IF(G706=0,"SIN DATOS",IF(AND(G706&gt;0,G706&lt;=6),"ORDENADO",IF(AND(G706&gt;6,G706&lt;=11),"ORDENADO/BUENA PRESENTACIÓN",IF(AND(G706&gt;11,G706&lt;=15),"ODENADO/BUENA PRESENTACION/MAYORES ARGUMENTO","EXCELENTE"))))</f>
        <v>ORDENADO</v>
      </c>
      <c r="J706" s="78"/>
      <c r="K706" s="76">
        <f>L706</f>
        <v>7</v>
      </c>
      <c r="L706" s="77">
        <v>7</v>
      </c>
      <c r="M706" s="73" t="str">
        <f>IF(K706=0,"SIN DATOS",IF(AND(K706&gt;0,K706&lt;=6),"ORDENADO",IF(AND(K706&gt;6,K706&lt;=11),"ORDENADO/BUENA PRESENTACIÓN",IF(AND(K706&gt;11,K706&lt;=15),"ODENADO/BUENA PRESENTACION/MAYORES ARGUMENTO","EXCELENTE"))))</f>
        <v>ORDENADO/BUENA PRESENTACIÓN</v>
      </c>
      <c r="N706" s="78"/>
      <c r="O706" s="76">
        <f>P706</f>
        <v>6</v>
      </c>
      <c r="P706" s="77">
        <v>6</v>
      </c>
      <c r="Q706" s="73" t="str">
        <f>IF(O706=0,"SIN DATOS",IF(AND(O706&gt;0,O706&lt;=6),"ORDENADO",IF(AND(O706&gt;6,O706&lt;=11),"ORDENADO/BUENA PRESENTACIÓN",IF(AND(O706&gt;11,O706&lt;=15),"ODENADO/BUENA PRESENTACION/MAYORES ARGUMENTO","EXCELENTE"))))</f>
        <v>ORDENADO</v>
      </c>
      <c r="R706" s="78"/>
      <c r="S706" s="76">
        <f>T706</f>
        <v>0</v>
      </c>
      <c r="T706" s="77"/>
      <c r="U706" s="73" t="str">
        <f>IF(S706=0,"SIN DATOS",IF(AND(S706&gt;0,S706&lt;=6),"ORDENADO",IF(AND(S706&gt;6,S706&lt;=11),"ORDENADO/BUENA PRESENTACIÓN",IF(AND(S706&gt;11,S706&lt;=15),"ODENADO/BUENA PRESENTACION/MAYORES ARGUMENTO","EXCELENTE"))))</f>
        <v>SIN DATOS</v>
      </c>
      <c r="V706" s="78"/>
      <c r="W706" s="76">
        <f>X706</f>
        <v>6</v>
      </c>
      <c r="X706" s="77">
        <v>6</v>
      </c>
      <c r="Y706" s="73" t="str">
        <f>IF(W706=0,"SIN DATOS",IF(AND(W706&gt;0,W706&lt;=6),"ORDENADO",IF(AND(W706&gt;6,W706&lt;=11),"ORDENADO/BUENA PRESENTACIÓN",IF(AND(W706&gt;11,W706&lt;=15),"ODENADO/BUENA PRESENTACION/MAYORES ARGUMENTO","EXCELENTE"))))</f>
        <v>ORDENADO</v>
      </c>
      <c r="Z706" s="78"/>
      <c r="AA706" s="76">
        <f>AB706</f>
        <v>6</v>
      </c>
      <c r="AB706" s="77">
        <v>6</v>
      </c>
      <c r="AC706" s="73" t="str">
        <f>IF(AA706=0,"SIN DATOS",IF(AND(AA706&gt;0,AA706&lt;=6),"ORDENADO",IF(AND(AA706&gt;6,AA706&lt;=11),"ORDENADO/BUENA PRESENTACIÓN",IF(AND(AA706&gt;11,AA706&lt;=15),"ODENADO/BUENA PRESENTACION/MAYORES ARGUMENTO","EXCELENTE"))))</f>
        <v>ORDENADO</v>
      </c>
      <c r="AE706" s="76">
        <f>AF706</f>
        <v>7</v>
      </c>
      <c r="AF706" s="77">
        <v>7</v>
      </c>
      <c r="AG706" s="73" t="str">
        <f>IF(AE706=0,"SIN DATOS",IF(AND(AE706&gt;0,AE706&lt;=6),"ORDENADO",IF(AND(AE706&gt;6,AE706&lt;=11),"ORDENADO/BUENA PRESENTACIÓN",IF(AND(AE706&gt;11,AE706&lt;=15),"ODENADO/BUENA PRESENTACION/MAYORES ARGUMENTO","EXCELENTE"))))</f>
        <v>ORDENADO/BUENA PRESENTACIÓN</v>
      </c>
      <c r="AL706" s="78"/>
      <c r="AM706" s="76">
        <f>AN706</f>
        <v>0</v>
      </c>
      <c r="AN706" s="77"/>
      <c r="AO706" s="73" t="str">
        <f>IF(AM706=0,"SIN DATOS",IF(AND(AM706&gt;0,AM706&lt;=6),"ORDENADO",IF(AND(AM706&gt;6,AM706&lt;=11),"ORDENADO/BUENA PRESENTACIÓN",IF(AND(AM706&gt;11,AM706&lt;=15),"ODENADO/BUENA PRESENTACION/MAYORES ARGUMENTO","EXCELENTE"))))</f>
        <v>SIN DATOS</v>
      </c>
    </row>
    <row r="707" spans="2:41" ht="30" customHeight="1" x14ac:dyDescent="0.35">
      <c r="B707" s="29" t="s">
        <v>92</v>
      </c>
      <c r="C707" s="29" t="s">
        <v>104</v>
      </c>
      <c r="D707" s="1" t="s">
        <v>63</v>
      </c>
      <c r="E707" s="2" t="s">
        <v>10</v>
      </c>
      <c r="F707" s="30"/>
      <c r="G707" s="53">
        <f>H707</f>
        <v>0</v>
      </c>
      <c r="H707" s="57"/>
      <c r="I707" s="56"/>
      <c r="K707" s="53">
        <f>L707</f>
        <v>0</v>
      </c>
      <c r="L707" s="57"/>
      <c r="M707" s="56"/>
      <c r="O707" s="53">
        <f>P707</f>
        <v>0</v>
      </c>
      <c r="P707" s="57"/>
      <c r="Q707" s="56"/>
      <c r="S707" s="53">
        <f>T707</f>
        <v>0</v>
      </c>
      <c r="T707" s="57"/>
      <c r="U707" s="56"/>
      <c r="W707" s="53">
        <f>X707</f>
        <v>0</v>
      </c>
      <c r="X707" s="57"/>
      <c r="Y707" s="56"/>
      <c r="AA707" s="53">
        <f>AB707</f>
        <v>0</v>
      </c>
      <c r="AB707" s="57"/>
      <c r="AC707" s="56"/>
      <c r="AE707" s="53">
        <f>AF707</f>
        <v>0</v>
      </c>
      <c r="AF707" s="57"/>
      <c r="AG707" s="56"/>
      <c r="AM707" s="53">
        <f>AN707</f>
        <v>0</v>
      </c>
      <c r="AN707" s="57"/>
      <c r="AO707" s="56"/>
    </row>
    <row r="708" spans="2:41" ht="15" customHeight="1" x14ac:dyDescent="0.35">
      <c r="B708" s="29" t="s">
        <v>92</v>
      </c>
      <c r="C708" s="29" t="s">
        <v>104</v>
      </c>
      <c r="D708" s="1" t="s">
        <v>80</v>
      </c>
      <c r="E708" s="2" t="s">
        <v>64</v>
      </c>
      <c r="F708" s="33"/>
      <c r="G708" s="64">
        <f>IF(H708=0,0,H708*50)</f>
        <v>350</v>
      </c>
      <c r="H708" s="63" t="s">
        <v>103</v>
      </c>
      <c r="I708" s="58" t="s">
        <v>66</v>
      </c>
      <c r="K708" s="64">
        <f>IF(L708=0,0,L708*50)</f>
        <v>150</v>
      </c>
      <c r="L708" s="63" t="s">
        <v>100</v>
      </c>
      <c r="M708" s="58" t="s">
        <v>66</v>
      </c>
      <c r="O708" s="64">
        <f>IF(P708=0,0,P708*50)</f>
        <v>200</v>
      </c>
      <c r="P708" s="63" t="s">
        <v>102</v>
      </c>
      <c r="Q708" s="58" t="s">
        <v>66</v>
      </c>
      <c r="S708" s="64">
        <f>IF(T708=0,0,T708*50)</f>
        <v>0</v>
      </c>
      <c r="T708" s="63"/>
      <c r="U708" s="58" t="s">
        <v>66</v>
      </c>
      <c r="W708" s="64">
        <f>IF(X708=0,0,X708*50)</f>
        <v>100</v>
      </c>
      <c r="X708" s="63" t="s">
        <v>99</v>
      </c>
      <c r="Y708" s="58" t="s">
        <v>66</v>
      </c>
      <c r="AA708" s="64">
        <f>IF(AB708=0,0,AB708*50)</f>
        <v>150</v>
      </c>
      <c r="AB708" s="63" t="s">
        <v>100</v>
      </c>
      <c r="AC708" s="58" t="s">
        <v>66</v>
      </c>
      <c r="AE708" s="64">
        <f>IF(AF708=0,0,AF708*50)</f>
        <v>200</v>
      </c>
      <c r="AF708" s="63" t="s">
        <v>102</v>
      </c>
      <c r="AG708" s="58" t="s">
        <v>66</v>
      </c>
      <c r="AM708" s="64">
        <f>IF(AN708=0,0,AN708*50)</f>
        <v>0</v>
      </c>
      <c r="AN708" s="63"/>
      <c r="AO708" s="58" t="s">
        <v>66</v>
      </c>
    </row>
    <row r="709" spans="2:41" ht="15" customHeight="1" x14ac:dyDescent="0.35">
      <c r="B709" s="29"/>
      <c r="C709" s="29"/>
      <c r="D709" s="42"/>
      <c r="E709" s="2"/>
      <c r="F709" s="43"/>
      <c r="G709" s="55"/>
      <c r="H709" s="55"/>
      <c r="I709" s="54"/>
      <c r="K709" s="55"/>
      <c r="L709" s="55"/>
      <c r="M709" s="54"/>
      <c r="O709" s="55"/>
      <c r="P709" s="55"/>
      <c r="Q709" s="54"/>
      <c r="S709" s="55"/>
      <c r="T709" s="55"/>
      <c r="U709" s="54"/>
      <c r="W709" s="55"/>
      <c r="X709" s="55"/>
      <c r="Y709" s="54"/>
      <c r="AA709" s="55"/>
      <c r="AB709" s="55"/>
      <c r="AC709" s="54"/>
      <c r="AE709" s="55"/>
      <c r="AF709" s="55"/>
      <c r="AG709" s="54"/>
      <c r="AM709" s="55"/>
      <c r="AN709" s="55"/>
      <c r="AO709" s="54"/>
    </row>
    <row r="710" spans="2:41" ht="15.5" x14ac:dyDescent="0.35">
      <c r="B710" s="29"/>
      <c r="C710" s="29"/>
      <c r="D710" s="2" t="s">
        <v>50</v>
      </c>
      <c r="E710" s="2"/>
      <c r="F710" s="30"/>
      <c r="G710" s="84">
        <f>SUM(G700:G707)</f>
        <v>26</v>
      </c>
      <c r="H710" s="85">
        <f>VLOOKUP(G710,PAGO,2,FALSE)</f>
        <v>125</v>
      </c>
      <c r="I710" s="86" t="s">
        <v>68</v>
      </c>
      <c r="K710" s="84">
        <f>SUM(K700:K707)</f>
        <v>36</v>
      </c>
      <c r="L710" s="85">
        <f>VLOOKUP(K710,PAGO,2,FALSE)</f>
        <v>175</v>
      </c>
      <c r="M710" s="86" t="s">
        <v>68</v>
      </c>
      <c r="O710" s="84">
        <f>SUM(O700:O707)</f>
        <v>36</v>
      </c>
      <c r="P710" s="85">
        <f>VLOOKUP(O710,PAGO,2,FALSE)</f>
        <v>175</v>
      </c>
      <c r="Q710" s="86" t="s">
        <v>68</v>
      </c>
      <c r="S710" s="84">
        <f>SUM(S700:S707)</f>
        <v>0</v>
      </c>
      <c r="T710" s="85">
        <f>VLOOKUP(S710,PAGO,2,FALSE)</f>
        <v>0</v>
      </c>
      <c r="U710" s="86" t="s">
        <v>68</v>
      </c>
      <c r="W710" s="84">
        <f>SUM(W700:W707)</f>
        <v>24</v>
      </c>
      <c r="X710" s="85">
        <f>VLOOKUP(W710,PAGO,2,FALSE)</f>
        <v>115</v>
      </c>
      <c r="Y710" s="86" t="s">
        <v>68</v>
      </c>
      <c r="AA710" s="84">
        <f>SUM(AA700:AA707)</f>
        <v>35</v>
      </c>
      <c r="AB710" s="85">
        <f>VLOOKUP(AA710,PAGO,2,FALSE)</f>
        <v>170</v>
      </c>
      <c r="AC710" s="86" t="s">
        <v>68</v>
      </c>
      <c r="AE710" s="84">
        <f>SUM(AE700:AE707)</f>
        <v>36</v>
      </c>
      <c r="AF710" s="85">
        <f>VLOOKUP(AE710,PAGO,2,FALSE)</f>
        <v>175</v>
      </c>
      <c r="AG710" s="86" t="s">
        <v>68</v>
      </c>
      <c r="AM710" s="84">
        <f>SUM(AM700:AM707)</f>
        <v>0</v>
      </c>
      <c r="AN710" s="85">
        <f>VLOOKUP(AM710,PAGO,2,FALSE)</f>
        <v>0</v>
      </c>
      <c r="AO710" s="86" t="s">
        <v>68</v>
      </c>
    </row>
    <row r="711" spans="2:41" ht="16" thickBot="1" x14ac:dyDescent="0.4">
      <c r="B711" s="80"/>
      <c r="C711" s="80"/>
      <c r="D711" s="81"/>
      <c r="E711" s="81"/>
      <c r="F711" s="82"/>
      <c r="G711" s="160">
        <f>IF(G704=0,-25,0)</f>
        <v>0</v>
      </c>
      <c r="H711" s="161"/>
      <c r="I711" s="87" t="s">
        <v>88</v>
      </c>
      <c r="K711" s="160">
        <f>IF(K704=0,-25,0)</f>
        <v>0</v>
      </c>
      <c r="L711" s="161"/>
      <c r="M711" s="87" t="s">
        <v>88</v>
      </c>
      <c r="O711" s="160">
        <f>IF(O704=0,-25,0)</f>
        <v>0</v>
      </c>
      <c r="P711" s="161"/>
      <c r="Q711" s="87" t="s">
        <v>88</v>
      </c>
      <c r="S711" s="160">
        <f>IF(S704=0,-25,0)</f>
        <v>-25</v>
      </c>
      <c r="T711" s="161"/>
      <c r="U711" s="87" t="s">
        <v>88</v>
      </c>
      <c r="W711" s="160">
        <f>IF(W704=0,-25,0)</f>
        <v>0</v>
      </c>
      <c r="X711" s="161"/>
      <c r="Y711" s="87" t="s">
        <v>88</v>
      </c>
      <c r="AA711" s="160">
        <f>IF(AA704=0,-25,0)</f>
        <v>0</v>
      </c>
      <c r="AB711" s="161"/>
      <c r="AC711" s="87" t="s">
        <v>88</v>
      </c>
      <c r="AE711" s="160">
        <f>IF(AE704=0,-25,0)</f>
        <v>0</v>
      </c>
      <c r="AF711" s="161"/>
      <c r="AG711" s="87" t="s">
        <v>88</v>
      </c>
      <c r="AM711" s="160">
        <f>IF(AM704=0,-25,0)</f>
        <v>-25</v>
      </c>
      <c r="AN711" s="161"/>
      <c r="AO711" s="87" t="s">
        <v>88</v>
      </c>
    </row>
    <row r="712" spans="2:41" ht="19" thickBot="1" x14ac:dyDescent="0.4">
      <c r="D712" s="151" t="s">
        <v>67</v>
      </c>
      <c r="E712" s="152"/>
      <c r="G712" s="153">
        <f>+G708+H710+G711</f>
        <v>475</v>
      </c>
      <c r="H712" s="154"/>
      <c r="I712" s="83" t="s">
        <v>69</v>
      </c>
      <c r="J712" s="71"/>
      <c r="K712" s="153">
        <f>+K708+L710+K711</f>
        <v>325</v>
      </c>
      <c r="L712" s="154"/>
      <c r="M712" s="83" t="s">
        <v>69</v>
      </c>
      <c r="N712" s="71"/>
      <c r="O712" s="153">
        <f>+O708+P710+O711</f>
        <v>375</v>
      </c>
      <c r="P712" s="154"/>
      <c r="Q712" s="83" t="s">
        <v>69</v>
      </c>
      <c r="R712" s="71"/>
      <c r="S712" s="153">
        <f>+S708+T710+S711</f>
        <v>-25</v>
      </c>
      <c r="T712" s="154"/>
      <c r="U712" s="83" t="s">
        <v>69</v>
      </c>
      <c r="V712" s="71"/>
      <c r="W712" s="153">
        <f>+W708+X710+W711</f>
        <v>215</v>
      </c>
      <c r="X712" s="154"/>
      <c r="Y712" s="83" t="s">
        <v>69</v>
      </c>
      <c r="Z712" s="71"/>
      <c r="AA712" s="153">
        <f>+AA708+AB710+AA711</f>
        <v>320</v>
      </c>
      <c r="AB712" s="154"/>
      <c r="AC712" s="83" t="s">
        <v>69</v>
      </c>
      <c r="AE712" s="153">
        <f>+AE708+AF710+AE711</f>
        <v>375</v>
      </c>
      <c r="AF712" s="154"/>
      <c r="AG712" s="83" t="s">
        <v>69</v>
      </c>
      <c r="AL712" s="71"/>
      <c r="AM712" s="153">
        <f>+AM708+AN710+AM711</f>
        <v>-25</v>
      </c>
      <c r="AN712" s="154"/>
      <c r="AO712" s="83" t="s">
        <v>69</v>
      </c>
    </row>
    <row r="713" spans="2:41" ht="18.5" x14ac:dyDescent="0.35">
      <c r="D713" s="92"/>
      <c r="E713" s="92"/>
      <c r="G713" s="93"/>
      <c r="H713" s="93"/>
      <c r="I713" s="94"/>
      <c r="J713" s="71"/>
      <c r="K713" s="93"/>
      <c r="L713" s="93"/>
      <c r="M713" s="94"/>
      <c r="N713" s="71"/>
      <c r="O713" s="93"/>
      <c r="P713" s="93"/>
      <c r="Q713" s="94"/>
      <c r="R713" s="71"/>
      <c r="S713" s="117"/>
      <c r="T713" s="117"/>
      <c r="U713" s="94"/>
      <c r="V713" s="71"/>
      <c r="W713" s="93"/>
      <c r="X713" s="93"/>
      <c r="Y713" s="94"/>
      <c r="Z713" s="71"/>
      <c r="AA713" s="93"/>
      <c r="AB713" s="93"/>
      <c r="AC713" s="94"/>
      <c r="AE713" s="93"/>
      <c r="AF713" s="93"/>
      <c r="AG713" s="94"/>
      <c r="AL713" s="71"/>
      <c r="AM713" s="117"/>
      <c r="AN713" s="117"/>
      <c r="AO713" s="94"/>
    </row>
    <row r="714" spans="2:41" ht="18.5" x14ac:dyDescent="0.35">
      <c r="D714" s="92"/>
      <c r="E714" s="92"/>
      <c r="G714" s="93"/>
      <c r="H714" s="93"/>
      <c r="I714" s="94"/>
      <c r="J714" s="71"/>
      <c r="K714" s="93"/>
      <c r="L714" s="93"/>
      <c r="M714" s="94"/>
      <c r="N714" s="71"/>
      <c r="O714" s="93"/>
      <c r="P714" s="93"/>
      <c r="Q714" s="94"/>
      <c r="R714" s="71"/>
      <c r="S714" s="117"/>
      <c r="T714" s="117"/>
      <c r="U714" s="94"/>
      <c r="V714" s="71"/>
      <c r="W714" s="93"/>
      <c r="X714" s="93"/>
      <c r="Y714" s="94"/>
      <c r="Z714" s="71"/>
      <c r="AA714" s="93"/>
      <c r="AB714" s="93"/>
      <c r="AC714" s="94"/>
      <c r="AE714" s="93"/>
      <c r="AF714" s="93"/>
      <c r="AG714" s="94"/>
      <c r="AL714" s="71"/>
      <c r="AM714" s="117"/>
      <c r="AN714" s="117"/>
      <c r="AO714" s="94"/>
    </row>
    <row r="716" spans="2:41" ht="26" x14ac:dyDescent="0.6">
      <c r="B716" s="51" t="s">
        <v>78</v>
      </c>
      <c r="C716" s="51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  <c r="Z716" s="51"/>
      <c r="AA716" s="51"/>
      <c r="AB716" s="51"/>
      <c r="AC716" s="51"/>
      <c r="AD716" s="51"/>
      <c r="AE716" s="51"/>
      <c r="AF716" s="51"/>
      <c r="AG716" s="51"/>
      <c r="AL716" s="51"/>
      <c r="AM716" s="51"/>
      <c r="AN716" s="51"/>
      <c r="AO716" s="51"/>
    </row>
    <row r="718" spans="2:41" ht="18.5" x14ac:dyDescent="0.45">
      <c r="B718" s="39" t="s">
        <v>46</v>
      </c>
      <c r="C718" s="39" t="s">
        <v>47</v>
      </c>
      <c r="D718" s="98" t="s">
        <v>48</v>
      </c>
      <c r="E718" s="99"/>
      <c r="F718" s="40"/>
      <c r="G718" s="157" t="s">
        <v>55</v>
      </c>
      <c r="H718" s="158"/>
      <c r="I718" s="159"/>
      <c r="J718" s="40"/>
      <c r="K718" s="157" t="s">
        <v>54</v>
      </c>
      <c r="L718" s="158"/>
      <c r="M718" s="159"/>
      <c r="O718" s="157" t="s">
        <v>56</v>
      </c>
      <c r="P718" s="158"/>
      <c r="Q718" s="159"/>
      <c r="R718" s="40"/>
      <c r="S718" s="157" t="s">
        <v>57</v>
      </c>
      <c r="T718" s="158"/>
      <c r="U718" s="159"/>
      <c r="V718" s="40"/>
      <c r="W718" s="157" t="s">
        <v>58</v>
      </c>
      <c r="X718" s="158"/>
      <c r="Y718" s="159"/>
      <c r="Z718" s="40"/>
      <c r="AA718" s="157" t="s">
        <v>59</v>
      </c>
      <c r="AB718" s="158"/>
      <c r="AC718" s="159"/>
      <c r="AE718" s="157" t="s">
        <v>89</v>
      </c>
      <c r="AF718" s="158"/>
      <c r="AG718" s="159"/>
      <c r="AL718" s="40"/>
      <c r="AM718" s="157" t="s">
        <v>57</v>
      </c>
      <c r="AN718" s="158"/>
      <c r="AO718" s="159"/>
    </row>
    <row r="719" spans="2:41" ht="18.5" x14ac:dyDescent="0.45">
      <c r="B719" s="41"/>
      <c r="C719" s="41"/>
      <c r="D719" s="74"/>
      <c r="E719" s="75"/>
      <c r="F719" s="40"/>
      <c r="G719" s="59" t="s">
        <v>76</v>
      </c>
      <c r="H719" s="59" t="s">
        <v>75</v>
      </c>
      <c r="I719" s="60" t="s">
        <v>49</v>
      </c>
      <c r="J719" s="40"/>
      <c r="K719" s="59" t="s">
        <v>76</v>
      </c>
      <c r="L719" s="59" t="s">
        <v>75</v>
      </c>
      <c r="M719" s="60" t="s">
        <v>49</v>
      </c>
      <c r="N719" s="61"/>
      <c r="O719" s="59" t="s">
        <v>76</v>
      </c>
      <c r="P719" s="59" t="s">
        <v>75</v>
      </c>
      <c r="Q719" s="60" t="s">
        <v>49</v>
      </c>
      <c r="R719" s="62"/>
      <c r="S719" s="59" t="s">
        <v>76</v>
      </c>
      <c r="T719" s="59" t="s">
        <v>75</v>
      </c>
      <c r="U719" s="60" t="s">
        <v>49</v>
      </c>
      <c r="V719" s="62"/>
      <c r="W719" s="59" t="s">
        <v>76</v>
      </c>
      <c r="X719" s="59" t="s">
        <v>75</v>
      </c>
      <c r="Y719" s="60" t="s">
        <v>49</v>
      </c>
      <c r="Z719" s="62"/>
      <c r="AA719" s="59" t="s">
        <v>76</v>
      </c>
      <c r="AB719" s="59" t="s">
        <v>75</v>
      </c>
      <c r="AC719" s="60" t="s">
        <v>49</v>
      </c>
      <c r="AE719" s="59" t="s">
        <v>76</v>
      </c>
      <c r="AF719" s="59" t="s">
        <v>75</v>
      </c>
      <c r="AG719" s="60" t="s">
        <v>49</v>
      </c>
      <c r="AL719" s="62"/>
      <c r="AM719" s="59" t="s">
        <v>76</v>
      </c>
      <c r="AN719" s="59" t="s">
        <v>75</v>
      </c>
      <c r="AO719" s="60" t="s">
        <v>49</v>
      </c>
    </row>
    <row r="720" spans="2:41" x14ac:dyDescent="0.35">
      <c r="B720" s="24"/>
      <c r="C720" s="24"/>
      <c r="D720" s="25"/>
      <c r="E720" s="26"/>
      <c r="F720" s="27"/>
      <c r="G720" s="72"/>
      <c r="H720" s="72"/>
      <c r="I720" s="72"/>
      <c r="J720" s="72"/>
      <c r="K720" s="28"/>
      <c r="L720" s="28"/>
      <c r="M720" s="28"/>
      <c r="O720" s="28"/>
      <c r="P720" s="28"/>
      <c r="Q720" s="28"/>
      <c r="S720" s="28"/>
      <c r="T720" s="28"/>
      <c r="U720" s="28"/>
      <c r="W720" s="28"/>
      <c r="X720" s="28"/>
      <c r="Y720" s="28"/>
      <c r="AA720" s="28"/>
      <c r="AB720" s="28"/>
      <c r="AC720" s="28"/>
      <c r="AE720" s="28"/>
      <c r="AF720" s="28"/>
      <c r="AG720" s="28"/>
      <c r="AM720" s="28"/>
      <c r="AN720" s="28"/>
      <c r="AO720" s="28"/>
    </row>
    <row r="721" spans="2:41" ht="30" customHeight="1" x14ac:dyDescent="0.35">
      <c r="B721" s="29" t="s">
        <v>92</v>
      </c>
      <c r="C721" s="29" t="s">
        <v>98</v>
      </c>
      <c r="D721" s="1" t="s">
        <v>0</v>
      </c>
      <c r="E721" s="2" t="s">
        <v>1</v>
      </c>
      <c r="F721" s="30"/>
      <c r="G721" s="53">
        <f>IF(AND(H721=0,H721&lt;=0),0,IF(AND(H721&gt;0,H721&lt;=5),3,IF(AND(H721&gt;5,H721&lt;=10),5,IF(AND(H721&gt;10,H721&lt;=15),7,IF(AND(H721&gt;15,H721&lt;=20),9,IF(AND(H721&gt;20,H721&lt;=30),11,IF(AND(H721&gt;30,H721&lt;=40),13,IF(AND(H721&gt;40,H721&lt;=50),15,IF(AND(H721&gt;50,H721&lt;=65),17,IF(AND(H721&gt;65,H721&lt;=80),19,21))))))))))</f>
        <v>13</v>
      </c>
      <c r="H721" s="57">
        <v>31</v>
      </c>
      <c r="I721" s="54" t="s">
        <v>51</v>
      </c>
      <c r="K721" s="53">
        <f>IF(AND(L721=0,L721&lt;=0),0,IF(AND(L721&gt;0,L721&lt;=5),3,IF(AND(L721&gt;5,L721&lt;=10),5,IF(AND(L721&gt;10,L721&lt;=15),7,IF(AND(L721&gt;15,L721&lt;=20),9,IF(AND(L721&gt;20,L721&lt;=30),11,IF(AND(L721&gt;30,L721&lt;=40),13,IF(AND(L721&gt;40,L721&lt;=50),15,IF(AND(L721&gt;50,L721&lt;=65),17,IF(AND(L721&gt;65,L721&lt;=80),19,21))))))))))</f>
        <v>15</v>
      </c>
      <c r="L721" s="57">
        <v>44</v>
      </c>
      <c r="M721" s="54" t="s">
        <v>51</v>
      </c>
      <c r="O721" s="53">
        <f>IF(AND(P721=0,P721&lt;=0),0,IF(AND(P721&gt;0,P721&lt;=5),3,IF(AND(P721&gt;5,P721&lt;=10),5,IF(AND(P721&gt;10,P721&lt;=15),7,IF(AND(P721&gt;15,P721&lt;=20),9,IF(AND(P721&gt;20,P721&lt;=30),11,IF(AND(P721&gt;30,P721&lt;=40),13,IF(AND(P721&gt;40,P721&lt;=50),15,IF(AND(P721&gt;50,P721&lt;=65),17,IF(AND(P721&gt;65,P721&lt;=80),19,21))))))))))</f>
        <v>19</v>
      </c>
      <c r="P721" s="57">
        <v>72</v>
      </c>
      <c r="Q721" s="54" t="s">
        <v>51</v>
      </c>
      <c r="S721" s="53">
        <f>IF(AND(T721=0,T721&lt;=0),0,IF(AND(T721&gt;0,T721&lt;=5),3,IF(AND(T721&gt;5,T721&lt;=10),5,IF(AND(T721&gt;10,T721&lt;=15),7,IF(AND(T721&gt;15,T721&lt;=20),9,IF(AND(T721&gt;20,T721&lt;=30),11,IF(AND(T721&gt;30,T721&lt;=40),13,IF(AND(T721&gt;40,T721&lt;=50),15,IF(AND(T721&gt;50,T721&lt;=65),17,IF(AND(T721&gt;65,T721&lt;=80),19,21))))))))))</f>
        <v>9</v>
      </c>
      <c r="T721" s="57">
        <v>20</v>
      </c>
      <c r="U721" s="54" t="s">
        <v>51</v>
      </c>
      <c r="W721" s="53">
        <f>IF(AND(X721=0,X721&lt;=0),0,IF(AND(X721&gt;0,X721&lt;=5),3,IF(AND(X721&gt;5,X721&lt;=10),5,IF(AND(X721&gt;10,X721&lt;=15),7,IF(AND(X721&gt;15,X721&lt;=20),9,IF(AND(X721&gt;20,X721&lt;=30),11,IF(AND(X721&gt;30,X721&lt;=40),13,IF(AND(X721&gt;40,X721&lt;=50),15,IF(AND(X721&gt;50,X721&lt;=65),17,IF(AND(X721&gt;65,X721&lt;=80),19,21))))))))))</f>
        <v>11</v>
      </c>
      <c r="X721" s="57">
        <v>30</v>
      </c>
      <c r="Y721" s="54" t="s">
        <v>51</v>
      </c>
      <c r="AA721" s="53">
        <f>IF(AND(AB721=0,AB721&lt;=0),0,IF(AND(AB721&gt;0,AB721&lt;=5),3,IF(AND(AB721&gt;5,AB721&lt;=10),5,IF(AND(AB721&gt;10,AB721&lt;=15),7,IF(AND(AB721&gt;15,AB721&lt;=20),9,IF(AND(AB721&gt;20,AB721&lt;=30),11,IF(AND(AB721&gt;30,AB721&lt;=40),13,IF(AND(AB721&gt;40,AB721&lt;=50),15,IF(AND(AB721&gt;50,AB721&lt;=65),17,IF(AND(AB721&gt;65,AB721&lt;=80),19,21))))))))))</f>
        <v>13</v>
      </c>
      <c r="AB721" s="57">
        <v>39</v>
      </c>
      <c r="AC721" s="54" t="s">
        <v>51</v>
      </c>
      <c r="AE721" s="53">
        <f>IF(AND(AF721=0,AF721&lt;=0),0,IF(AND(AF721&gt;0,AF721&lt;=5),3,IF(AND(AF721&gt;5,AF721&lt;=10),5,IF(AND(AF721&gt;10,AF721&lt;=15),7,IF(AND(AF721&gt;15,AF721&lt;=20),9,IF(AND(AF721&gt;20,AF721&lt;=30),11,IF(AND(AF721&gt;30,AF721&lt;=40),13,IF(AND(AF721&gt;40,AF721&lt;=50),15,IF(AND(AF721&gt;50,AF721&lt;=65),17,IF(AND(AF721&gt;65,AF721&lt;=80),19,21))))))))))</f>
        <v>17</v>
      </c>
      <c r="AF721" s="57">
        <v>52</v>
      </c>
      <c r="AG721" s="54" t="s">
        <v>51</v>
      </c>
      <c r="AM721" s="53">
        <f>IF(AND(AN721=0,AN721&lt;=0),0,IF(AND(AN721&gt;0,AN721&lt;=5),3,IF(AND(AN721&gt;5,AN721&lt;=10),5,IF(AND(AN721&gt;10,AN721&lt;=15),7,IF(AND(AN721&gt;15,AN721&lt;=20),9,IF(AND(AN721&gt;20,AN721&lt;=30),11,IF(AND(AN721&gt;30,AN721&lt;=40),13,IF(AND(AN721&gt;40,AN721&lt;=50),15,IF(AND(AN721&gt;50,AN721&lt;=65),17,IF(AND(AN721&gt;65,AN721&lt;=80),19,21))))))))))</f>
        <v>9</v>
      </c>
      <c r="AN721" s="57">
        <v>20</v>
      </c>
      <c r="AO721" s="54" t="s">
        <v>51</v>
      </c>
    </row>
    <row r="722" spans="2:41" ht="30" customHeight="1" x14ac:dyDescent="0.35">
      <c r="B722" s="29" t="s">
        <v>92</v>
      </c>
      <c r="C722" s="29" t="s">
        <v>98</v>
      </c>
      <c r="D722" s="1" t="s">
        <v>2</v>
      </c>
      <c r="E722" s="2" t="s">
        <v>82</v>
      </c>
      <c r="F722" s="30"/>
      <c r="G722" s="53">
        <f>IF(AND(H722=0,H722&lt;=0),0,IF(AND(H722&gt;0,H722&lt;=5),3,IF(AND(H722&gt;5,H722&lt;=10),6,IF(AND(H722&gt;10,H722&lt;=15),9,IF(AND(H722&gt;15,H722&lt;=20),12,IF(AND(H722&gt;20,H722&lt;=25),15,IF(AND(H722&gt;25,H722&lt;=30),18,IF(AND(H722&gt;30,H722&lt;=35),21,IF(AND(H722&gt;35,H722&lt;=40),24,IF(AND(H722&gt;40,H722&lt;=45),27,30))))))))))</f>
        <v>3</v>
      </c>
      <c r="H722" s="57">
        <v>1</v>
      </c>
      <c r="I722" s="54" t="s">
        <v>83</v>
      </c>
      <c r="K722" s="53">
        <f>IF(AND(L722=0,L722&lt;=0),0,IF(AND(L722&gt;0,L722&lt;=5),3,IF(AND(L722&gt;5,L722&lt;=10),6,IF(AND(L722&gt;10,L722&lt;=15),9,IF(AND(L722&gt;15,L722&lt;=20),12,IF(AND(L722&gt;20,L722&lt;=25),15,IF(AND(L722&gt;25,L722&lt;=30),18,IF(AND(L722&gt;30,L722&lt;=35),21,IF(AND(L722&gt;35,L722&lt;=40),24,IF(AND(L722&gt;40,L722&lt;=45),27,30))))))))))</f>
        <v>3</v>
      </c>
      <c r="L722" s="57">
        <v>5</v>
      </c>
      <c r="M722" s="54" t="s">
        <v>83</v>
      </c>
      <c r="O722" s="53">
        <f>IF(AND(P722=0,P722&lt;=0),0,IF(AND(P722&gt;0,P722&lt;=5),3,IF(AND(P722&gt;5,P722&lt;=10),6,IF(AND(P722&gt;10,P722&lt;=15),9,IF(AND(P722&gt;15,P722&lt;=20),12,IF(AND(P722&gt;20,P722&lt;=25),15,IF(AND(P722&gt;25,P722&lt;=30),18,IF(AND(P722&gt;30,P722&lt;=35),21,IF(AND(P722&gt;35,P722&lt;=40),24,IF(AND(P722&gt;40,P722&lt;=45),27,30))))))))))</f>
        <v>6</v>
      </c>
      <c r="P722" s="57">
        <v>6</v>
      </c>
      <c r="Q722" s="54" t="s">
        <v>83</v>
      </c>
      <c r="S722" s="53">
        <f>IF(AND(T722=0,T722&lt;=0),0,IF(AND(T722&gt;0,T722&lt;=5),3,IF(AND(T722&gt;5,T722&lt;=10),6,IF(AND(T722&gt;10,T722&lt;=15),9,IF(AND(T722&gt;15,T722&lt;=20),12,IF(AND(T722&gt;20,T722&lt;=25),15,IF(AND(T722&gt;25,T722&lt;=30),18,IF(AND(T722&gt;30,T722&lt;=35),21,IF(AND(T722&gt;35,T722&lt;=40),24,IF(AND(T722&gt;40,T722&lt;=45),27,30))))))))))</f>
        <v>3</v>
      </c>
      <c r="T722" s="57">
        <v>3</v>
      </c>
      <c r="U722" s="54" t="s">
        <v>86</v>
      </c>
      <c r="W722" s="53">
        <f>IF(AND(X722=0,X722&lt;=0),0,IF(AND(X722&gt;0,X722&lt;=5),3,IF(AND(X722&gt;5,X722&lt;=10),6,IF(AND(X722&gt;10,X722&lt;=15),9,IF(AND(X722&gt;15,X722&lt;=20),12,IF(AND(X722&gt;20,X722&lt;=25),15,IF(AND(X722&gt;25,X722&lt;=30),18,IF(AND(X722&gt;30,X722&lt;=35),21,IF(AND(X722&gt;35,X722&lt;=40),24,IF(AND(X722&gt;40,X722&lt;=45),27,30))))))))))</f>
        <v>3</v>
      </c>
      <c r="X722" s="57">
        <v>1</v>
      </c>
      <c r="Y722" s="54" t="s">
        <v>83</v>
      </c>
      <c r="AA722" s="53">
        <f>IF(AND(AB722=0,AB722&lt;=0),0,IF(AND(AB722&gt;0,AB722&lt;=5),3,IF(AND(AB722&gt;5,AB722&lt;=10),6,IF(AND(AB722&gt;10,AB722&lt;=15),9,IF(AND(AB722&gt;15,AB722&lt;=20),12,IF(AND(AB722&gt;20,AB722&lt;=25),15,IF(AND(AB722&gt;25,AB722&lt;=30),18,IF(AND(AB722&gt;30,AB722&lt;=35),21,IF(AND(AB722&gt;35,AB722&lt;=40),24,IF(AND(AB722&gt;40,AB722&lt;=45),27,30))))))))))</f>
        <v>6</v>
      </c>
      <c r="AB722" s="57">
        <v>6</v>
      </c>
      <c r="AC722" s="54" t="s">
        <v>83</v>
      </c>
      <c r="AE722" s="53">
        <f>IF(AND(AF722=0,AF722&lt;=0),0,IF(AND(AF722&gt;0,AF722&lt;=5),3,IF(AND(AF722&gt;5,AF722&lt;=10),6,IF(AND(AF722&gt;10,AF722&lt;=15),9,IF(AND(AF722&gt;15,AF722&lt;=20),12,IF(AND(AF722&gt;20,AF722&lt;=25),15,IF(AND(AF722&gt;25,AF722&lt;=30),18,IF(AND(AF722&gt;30,AF722&lt;=35),21,IF(AND(AF722&gt;35,AF722&lt;=40),24,IF(AND(AF722&gt;40,AF722&lt;=45),27,30))))))))))</f>
        <v>6</v>
      </c>
      <c r="AF722" s="57">
        <v>7</v>
      </c>
      <c r="AG722" s="54" t="s">
        <v>83</v>
      </c>
      <c r="AM722" s="53">
        <f>IF(AND(AN722=0,AN722&lt;=0),0,IF(AND(AN722&gt;0,AN722&lt;=5),3,IF(AND(AN722&gt;5,AN722&lt;=10),6,IF(AND(AN722&gt;10,AN722&lt;=15),9,IF(AND(AN722&gt;15,AN722&lt;=20),12,IF(AND(AN722&gt;20,AN722&lt;=25),15,IF(AND(AN722&gt;25,AN722&lt;=30),18,IF(AND(AN722&gt;30,AN722&lt;=35),21,IF(AND(AN722&gt;35,AN722&lt;=40),24,IF(AND(AN722&gt;40,AN722&lt;=45),27,30))))))))))</f>
        <v>3</v>
      </c>
      <c r="AN722" s="57">
        <v>3</v>
      </c>
      <c r="AO722" s="54" t="s">
        <v>86</v>
      </c>
    </row>
    <row r="723" spans="2:41" ht="30" customHeight="1" x14ac:dyDescent="0.35">
      <c r="B723" s="29" t="s">
        <v>92</v>
      </c>
      <c r="C723" s="29" t="s">
        <v>98</v>
      </c>
      <c r="D723" s="1" t="s">
        <v>3</v>
      </c>
      <c r="E723" s="2" t="s">
        <v>81</v>
      </c>
      <c r="F723" s="30"/>
      <c r="G723" s="53">
        <f>IF(AND(H723=0,H723&lt;=0),0,IF(AND(H723&gt;0,H723&lt;=5),3,IF(AND(H723&gt;5,H723&lt;=10),5,IF(AND(H723&gt;10,H723&lt;=15),7,IF(AND(H723&gt;15,H723&lt;=20),9,IF(AND(H723&gt;20,H723&lt;=25),11,IF(AND(H723&gt;25,H723&lt;=30),13,IF(AND(H723&gt;30,H723&lt;=35),15,IF(AND(H723&gt;35,H723&lt;=40),17,IF(AND(H723&gt;40,H723&lt;=45),19,21))))))))))</f>
        <v>3</v>
      </c>
      <c r="H723" s="57">
        <v>5</v>
      </c>
      <c r="I723" s="54" t="s">
        <v>81</v>
      </c>
      <c r="K723" s="53">
        <f>IF(AND(L723=0,L723&lt;=0),0,IF(AND(L723&gt;0,L723&lt;=5),3,IF(AND(L723&gt;5,L723&lt;=10),5,IF(AND(L723&gt;10,L723&lt;=15),7,IF(AND(L723&gt;15,L723&lt;=20),9,IF(AND(L723&gt;20,L723&lt;=25),11,IF(AND(L723&gt;25,L723&lt;=30),13,IF(AND(L723&gt;30,L723&lt;=35),15,IF(AND(L723&gt;35,L723&lt;=40),17,IF(AND(L723&gt;40,L723&lt;=45),19,21))))))))))</f>
        <v>3</v>
      </c>
      <c r="L723" s="57">
        <v>4</v>
      </c>
      <c r="M723" s="54" t="s">
        <v>81</v>
      </c>
      <c r="O723" s="53">
        <f>IF(AND(P723=0,P723&lt;=0),0,IF(AND(P723&gt;0,P723&lt;=5),3,IF(AND(P723&gt;5,P723&lt;=10),5,IF(AND(P723&gt;10,P723&lt;=15),7,IF(AND(P723&gt;15,P723&lt;=20),9,IF(AND(P723&gt;20,P723&lt;=25),11,IF(AND(P723&gt;25,P723&lt;=30),13,IF(AND(P723&gt;30,P723&lt;=35),15,IF(AND(P723&gt;35,P723&lt;=40),17,IF(AND(P723&gt;40,P723&lt;=45),19,21))))))))))</f>
        <v>5</v>
      </c>
      <c r="P723" s="57">
        <v>7</v>
      </c>
      <c r="Q723" s="54" t="s">
        <v>81</v>
      </c>
      <c r="S723" s="53">
        <f>IF(AND(T723=0,T723&lt;=0),0,IF(AND(T723&gt;0,T723&lt;=5),3,IF(AND(T723&gt;5,T723&lt;=10),5,IF(AND(T723&gt;10,T723&lt;=15),7,IF(AND(T723&gt;15,T723&lt;=20),9,IF(AND(T723&gt;20,T723&lt;=25),11,IF(AND(T723&gt;25,T723&lt;=30),13,IF(AND(T723&gt;30,T723&lt;=35),15,IF(AND(T723&gt;35,T723&lt;=40),17,IF(AND(T723&gt;40,T723&lt;=45),19,21))))))))))</f>
        <v>3</v>
      </c>
      <c r="T723" s="57">
        <v>3</v>
      </c>
      <c r="U723" s="54" t="s">
        <v>81</v>
      </c>
      <c r="W723" s="53">
        <f>IF(AND(X723=0,X723&lt;=0),0,IF(AND(X723&gt;0,X723&lt;=5),3,IF(AND(X723&gt;5,X723&lt;=10),5,IF(AND(X723&gt;10,X723&lt;=15),7,IF(AND(X723&gt;15,X723&lt;=20),9,IF(AND(X723&gt;20,X723&lt;=25),11,IF(AND(X723&gt;25,X723&lt;=30),13,IF(AND(X723&gt;30,X723&lt;=35),15,IF(AND(X723&gt;35,X723&lt;=40),17,IF(AND(X723&gt;40,X723&lt;=45),19,21))))))))))</f>
        <v>5</v>
      </c>
      <c r="X723" s="57">
        <v>6</v>
      </c>
      <c r="Y723" s="54" t="s">
        <v>81</v>
      </c>
      <c r="AA723" s="53">
        <f>IF(AND(AB723=0,AB723&lt;=0),0,IF(AND(AB723&gt;0,AB723&lt;=5),3,IF(AND(AB723&gt;5,AB723&lt;=10),5,IF(AND(AB723&gt;10,AB723&lt;=15),7,IF(AND(AB723&gt;15,AB723&lt;=20),9,IF(AND(AB723&gt;20,AB723&lt;=25),11,IF(AND(AB723&gt;25,AB723&lt;=30),13,IF(AND(AB723&gt;30,AB723&lt;=35),15,IF(AND(AB723&gt;35,AB723&lt;=40),17,IF(AND(AB723&gt;40,AB723&lt;=45),19,21))))))))))</f>
        <v>5</v>
      </c>
      <c r="AB723" s="57">
        <v>7</v>
      </c>
      <c r="AC723" s="54" t="s">
        <v>81</v>
      </c>
      <c r="AE723" s="53">
        <f>IF(AND(AF723=0,AF723&lt;=0),0,IF(AND(AF723&gt;0,AF723&lt;=5),3,IF(AND(AF723&gt;5,AF723&lt;=10),5,IF(AND(AF723&gt;10,AF723&lt;=15),7,IF(AND(AF723&gt;15,AF723&lt;=20),9,IF(AND(AF723&gt;20,AF723&lt;=25),11,IF(AND(AF723&gt;25,AF723&lt;=30),13,IF(AND(AF723&gt;30,AF723&lt;=35),15,IF(AND(AF723&gt;35,AF723&lt;=40),17,IF(AND(AF723&gt;40,AF723&lt;=45),19,21))))))))))</f>
        <v>5</v>
      </c>
      <c r="AF723" s="57">
        <v>7</v>
      </c>
      <c r="AG723" s="54" t="s">
        <v>81</v>
      </c>
      <c r="AM723" s="53">
        <f>IF(AND(AN723=0,AN723&lt;=0),0,IF(AND(AN723&gt;0,AN723&lt;=5),3,IF(AND(AN723&gt;5,AN723&lt;=10),5,IF(AND(AN723&gt;10,AN723&lt;=15),7,IF(AND(AN723&gt;15,AN723&lt;=20),9,IF(AND(AN723&gt;20,AN723&lt;=25),11,IF(AND(AN723&gt;25,AN723&lt;=30),13,IF(AND(AN723&gt;30,AN723&lt;=35),15,IF(AND(AN723&gt;35,AN723&lt;=40),17,IF(AND(AN723&gt;40,AN723&lt;=45),19,21))))))))))</f>
        <v>3</v>
      </c>
      <c r="AN723" s="57">
        <v>3</v>
      </c>
      <c r="AO723" s="54" t="s">
        <v>81</v>
      </c>
    </row>
    <row r="724" spans="2:41" ht="30" customHeight="1" x14ac:dyDescent="0.35">
      <c r="B724" s="29" t="s">
        <v>92</v>
      </c>
      <c r="C724" s="29" t="s">
        <v>98</v>
      </c>
      <c r="D724" s="1" t="s">
        <v>4</v>
      </c>
      <c r="E724" s="2" t="s">
        <v>52</v>
      </c>
      <c r="F724" s="30"/>
      <c r="G724" s="53">
        <f>IF(H724&lt;1,0,IF(H724=1,2,IF(H724=2,4,IF(H724=3,6,IF(H724=4,8,IF(H724=5,10,IF(H724=6,12,IF(H724=7,14,IF(H724=8,16,IF(H724=9,18,20))))))))))</f>
        <v>0</v>
      </c>
      <c r="H724" s="57"/>
      <c r="I724" s="54" t="s">
        <v>52</v>
      </c>
      <c r="K724" s="53">
        <f>IF(L724&lt;1,0,IF(L724=1,2,IF(L724=2,4,IF(L724=3,6,IF(L724=4,8,IF(L724=5,10,IF(L724=6,12,IF(L724=7,14,IF(L724=8,16,IF(L724=9,18,20))))))))))</f>
        <v>0</v>
      </c>
      <c r="L724" s="57"/>
      <c r="M724" s="54" t="s">
        <v>52</v>
      </c>
      <c r="O724" s="53">
        <f>IF(P724&lt;1,0,IF(P724=1,2,IF(P724=2,4,IF(P724=3,6,IF(P724=4,8,IF(P724=5,10,IF(P724=6,12,IF(P724=7,14,IF(P724=8,16,IF(P724=9,18,20))))))))))</f>
        <v>0</v>
      </c>
      <c r="P724" s="57"/>
      <c r="Q724" s="54" t="s">
        <v>52</v>
      </c>
      <c r="S724" s="53">
        <f>IF(T724&lt;1,0,IF(T724=1,2,IF(T724=2,4,IF(T724=3,6,IF(T724=4,8,IF(T724=5,10,IF(T724=6,12,IF(T724=7,14,IF(T724=8,16,IF(T724=9,18,20))))))))))</f>
        <v>0</v>
      </c>
      <c r="T724" s="57"/>
      <c r="U724" s="54" t="s">
        <v>52</v>
      </c>
      <c r="W724" s="53">
        <f>IF(X724&lt;1,0,IF(X724=1,2,IF(X724=2,4,IF(X724=3,6,IF(X724=4,8,IF(X724=5,10,IF(X724=6,12,IF(X724=7,14,IF(X724=8,16,IF(X724=9,18,20))))))))))</f>
        <v>0</v>
      </c>
      <c r="X724" s="57"/>
      <c r="Y724" s="54" t="s">
        <v>52</v>
      </c>
      <c r="AA724" s="53">
        <f>IF(AB724&lt;1,0,IF(AB724=1,2,IF(AB724=2,4,IF(AB724=3,6,IF(AB724=4,8,IF(AB724=5,10,IF(AB724=6,12,IF(AB724=7,14,IF(AB724=8,16,IF(AB724=9,18,20))))))))))</f>
        <v>0</v>
      </c>
      <c r="AB724" s="57"/>
      <c r="AC724" s="54" t="s">
        <v>52</v>
      </c>
      <c r="AE724" s="53">
        <f>IF(AF724&lt;1,0,IF(AF724=1,2,IF(AF724=2,4,IF(AF724=3,6,IF(AF724=4,8,IF(AF724=5,10,IF(AF724=6,12,IF(AF724=7,14,IF(AF724=8,16,IF(AF724=9,18,20))))))))))</f>
        <v>0</v>
      </c>
      <c r="AF724" s="57"/>
      <c r="AG724" s="54" t="s">
        <v>52</v>
      </c>
      <c r="AM724" s="53">
        <f>IF(AN724&lt;1,0,IF(AN724=1,2,IF(AN724=2,4,IF(AN724=3,6,IF(AN724=4,8,IF(AN724=5,10,IF(AN724=6,12,IF(AN724=7,14,IF(AN724=8,16,IF(AN724=9,18,20))))))))))</f>
        <v>0</v>
      </c>
      <c r="AN724" s="57"/>
      <c r="AO724" s="54" t="s">
        <v>52</v>
      </c>
    </row>
    <row r="725" spans="2:41" ht="30" customHeight="1" x14ac:dyDescent="0.35">
      <c r="B725" s="29" t="s">
        <v>92</v>
      </c>
      <c r="C725" s="29" t="s">
        <v>98</v>
      </c>
      <c r="D725" s="1" t="s">
        <v>5</v>
      </c>
      <c r="E725" s="2" t="s">
        <v>85</v>
      </c>
      <c r="F725" s="30"/>
      <c r="G725" s="53">
        <f>IF(AND(H725=0,H725&lt;=0),0,IF(AND(H725&gt;0,H725&lt;=5),3,IF(AND(H725&gt;5,H725&lt;=10),4,IF(AND(H725&gt;10,H725&lt;=15),7,IF(AND(H725&gt;15,H725&lt;=20),9,IF(AND(H725&gt;20,H725&lt;=25),11,IF(AND(H725&gt;25,H725&lt;=30),13,IF(AND(H725&gt;30,H725&lt;=35),16,IF(AND(H725&gt;35,H725&lt;=40),17,IF(AND(H725&gt;40,H725&lt;=45),19,21))))))))))</f>
        <v>3</v>
      </c>
      <c r="H725" s="57">
        <v>5</v>
      </c>
      <c r="I725" s="31" t="s">
        <v>53</v>
      </c>
      <c r="K725" s="53">
        <f>IF(AND(L725=0,L725&lt;=0),0,IF(AND(L725&gt;0,L725&lt;=5),3,IF(AND(L725&gt;5,L725&lt;=10),4,IF(AND(L725&gt;10,L725&lt;=15),7,IF(AND(L725&gt;15,L725&lt;=20),9,IF(AND(L725&gt;20,L725&lt;=25),11,IF(AND(L725&gt;25,L725&lt;=30),13,IF(AND(L725&gt;30,L725&lt;=35),16,IF(AND(L725&gt;35,L725&lt;=40),17,IF(AND(L725&gt;40,L725&lt;=45),19,21))))))))))</f>
        <v>3</v>
      </c>
      <c r="L725" s="57">
        <v>5</v>
      </c>
      <c r="M725" s="31" t="s">
        <v>53</v>
      </c>
      <c r="O725" s="53">
        <f>IF(AND(P725=0,P725&lt;=0),0,IF(AND(P725&gt;0,P725&lt;=5),3,IF(AND(P725&gt;5,P725&lt;=10),4,IF(AND(P725&gt;10,P725&lt;=15),7,IF(AND(P725&gt;15,P725&lt;=20),9,IF(AND(P725&gt;20,P725&lt;=25),11,IF(AND(P725&gt;25,P725&lt;=30),13,IF(AND(P725&gt;30,P725&lt;=35),16,IF(AND(P725&gt;35,P725&lt;=40),17,IF(AND(P725&gt;40,P725&lt;=45),19,21))))))))))</f>
        <v>3</v>
      </c>
      <c r="P725" s="57">
        <v>5</v>
      </c>
      <c r="Q725" s="31" t="s">
        <v>53</v>
      </c>
      <c r="S725" s="53">
        <f>IF(AND(T725=0,T725&lt;=0),0,IF(AND(T725&gt;0,T725&lt;=5),3,IF(AND(T725&gt;5,T725&lt;=10),4,IF(AND(T725&gt;10,T725&lt;=15),7,IF(AND(T725&gt;15,T725&lt;=20),9,IF(AND(T725&gt;20,T725&lt;=25),11,IF(AND(T725&gt;25,T725&lt;=30),13,IF(AND(T725&gt;30,T725&lt;=35),16,IF(AND(T725&gt;35,T725&lt;=40),17,IF(AND(T725&gt;40,T725&lt;=45),19,21))))))))))</f>
        <v>3</v>
      </c>
      <c r="T725" s="57">
        <v>5</v>
      </c>
      <c r="U725" s="31" t="s">
        <v>53</v>
      </c>
      <c r="W725" s="53">
        <f>IF(AND(X725=0,X725&lt;=0),0,IF(AND(X725&gt;0,X725&lt;=5),3,IF(AND(X725&gt;5,X725&lt;=10),4,IF(AND(X725&gt;10,X725&lt;=15),7,IF(AND(X725&gt;15,X725&lt;=20),9,IF(AND(X725&gt;20,X725&lt;=25),11,IF(AND(X725&gt;25,X725&lt;=30),13,IF(AND(X725&gt;30,X725&lt;=35),16,IF(AND(X725&gt;35,X725&lt;=40),17,IF(AND(X725&gt;40,X725&lt;=45),19,21))))))))))</f>
        <v>4</v>
      </c>
      <c r="X725" s="57">
        <v>6</v>
      </c>
      <c r="Y725" s="31" t="s">
        <v>53</v>
      </c>
      <c r="AA725" s="53">
        <f>IF(AND(AB725=0,AB725&lt;=0),0,IF(AND(AB725&gt;0,AB725&lt;=5),3,IF(AND(AB725&gt;5,AB725&lt;=10),4,IF(AND(AB725&gt;10,AB725&lt;=15),7,IF(AND(AB725&gt;15,AB725&lt;=20),9,IF(AND(AB725&gt;20,AB725&lt;=25),11,IF(AND(AB725&gt;25,AB725&lt;=30),13,IF(AND(AB725&gt;30,AB725&lt;=35),16,IF(AND(AB725&gt;35,AB725&lt;=40),17,IF(AND(AB725&gt;40,AB725&lt;=45),19,21))))))))))</f>
        <v>3</v>
      </c>
      <c r="AB725" s="57">
        <v>5</v>
      </c>
      <c r="AC725" s="31" t="s">
        <v>53</v>
      </c>
      <c r="AE725" s="53">
        <f>IF(AND(AF725=0,AF725&lt;=0),0,IF(AND(AF725&gt;0,AF725&lt;=5),3,IF(AND(AF725&gt;5,AF725&lt;=10),4,IF(AND(AF725&gt;10,AF725&lt;=15),7,IF(AND(AF725&gt;15,AF725&lt;=20),9,IF(AND(AF725&gt;20,AF725&lt;=25),11,IF(AND(AF725&gt;25,AF725&lt;=30),13,IF(AND(AF725&gt;30,AF725&lt;=35),16,IF(AND(AF725&gt;35,AF725&lt;=40),17,IF(AND(AF725&gt;40,AF725&lt;=45),19,21))))))))))</f>
        <v>3</v>
      </c>
      <c r="AF725" s="57">
        <v>5</v>
      </c>
      <c r="AG725" s="31" t="s">
        <v>53</v>
      </c>
      <c r="AM725" s="53">
        <f>IF(AND(AN725=0,AN725&lt;=0),0,IF(AND(AN725&gt;0,AN725&lt;=5),3,IF(AND(AN725&gt;5,AN725&lt;=10),4,IF(AND(AN725&gt;10,AN725&lt;=15),7,IF(AND(AN725&gt;15,AN725&lt;=20),9,IF(AND(AN725&gt;20,AN725&lt;=25),11,IF(AND(AN725&gt;25,AN725&lt;=30),13,IF(AND(AN725&gt;30,AN725&lt;=35),16,IF(AND(AN725&gt;35,AN725&lt;=40),17,IF(AND(AN725&gt;40,AN725&lt;=45),19,21))))))))))</f>
        <v>3</v>
      </c>
      <c r="AN725" s="57">
        <v>5</v>
      </c>
      <c r="AO725" s="31" t="s">
        <v>53</v>
      </c>
    </row>
    <row r="726" spans="2:41" ht="30" customHeight="1" x14ac:dyDescent="0.35">
      <c r="B726" s="29" t="s">
        <v>92</v>
      </c>
      <c r="C726" s="29" t="s">
        <v>98</v>
      </c>
      <c r="D726" s="1" t="s">
        <v>7</v>
      </c>
      <c r="E726" s="2" t="s">
        <v>6</v>
      </c>
      <c r="F726" s="30"/>
      <c r="G726" s="53">
        <f>IF(AND(H726=0,H726&lt;=0),0,IF(AND(H726&gt;0,H726&lt;=2),1,IF(AND(H726&gt;2,H726&lt;=4),2,IF(AND(H726&gt;4,H726&lt;=6),3,IF(AND(H726&gt;6,H726&lt;=8),4,IF(AND(H726&gt;8,H726&lt;=10),5,IF(AND(H726&gt;10,H726&lt;=12),6,IF(AND(H726&gt;12,H726&lt;=14),7,IF(AND(H726&gt;14,H726&lt;=16),8,IF(AND(H726&gt;16,H726&lt;=18),9,10))))))))))</f>
        <v>0</v>
      </c>
      <c r="H726" s="57"/>
      <c r="I726" s="54" t="s">
        <v>62</v>
      </c>
      <c r="K726" s="53">
        <f>IF(AND(L726=0,L726&lt;=0),0,IF(AND(L726&gt;0,L726&lt;=2),1,IF(AND(L726&gt;2,L726&lt;=4),2,IF(AND(L726&gt;4,L726&lt;=6),3,IF(AND(L726&gt;6,L726&lt;=8),4,IF(AND(L726&gt;8,L726&lt;=10),5,IF(AND(L726&gt;10,L726&lt;=12),6,IF(AND(L726&gt;12,L726&lt;=14),7,IF(AND(L726&gt;14,L726&lt;=16),8,IF(AND(L726&gt;16,L726&lt;=18),9,10))))))))))</f>
        <v>0</v>
      </c>
      <c r="L726" s="57"/>
      <c r="M726" s="54" t="s">
        <v>62</v>
      </c>
      <c r="O726" s="53">
        <f>IF(AND(P726=0,P726&lt;=0),0,IF(AND(P726&gt;0,P726&lt;=2),1,IF(AND(P726&gt;2,P726&lt;=4),2,IF(AND(P726&gt;4,P726&lt;=6),3,IF(AND(P726&gt;6,P726&lt;=8),4,IF(AND(P726&gt;8,P726&lt;=10),5,IF(AND(P726&gt;10,P726&lt;=12),6,IF(AND(P726&gt;12,P726&lt;=14),7,IF(AND(P726&gt;14,P726&lt;=16),8,IF(AND(P726&gt;16,P726&lt;=18),9,10))))))))))</f>
        <v>0</v>
      </c>
      <c r="P726" s="57"/>
      <c r="Q726" s="54" t="s">
        <v>62</v>
      </c>
      <c r="S726" s="53">
        <f>IF(AND(T726=0,T726&lt;=0),0,IF(AND(T726&gt;0,T726&lt;=2),1,IF(AND(T726&gt;2,T726&lt;=4),2,IF(AND(T726&gt;4,T726&lt;=6),3,IF(AND(T726&gt;6,T726&lt;=8),4,IF(AND(T726&gt;8,T726&lt;=10),5,IF(AND(T726&gt;10,T726&lt;=12),6,IF(AND(T726&gt;12,T726&lt;=14),7,IF(AND(T726&gt;14,T726&lt;=16),8,IF(AND(T726&gt;16,T726&lt;=18),9,10))))))))))</f>
        <v>0</v>
      </c>
      <c r="T726" s="57"/>
      <c r="U726" s="54" t="s">
        <v>62</v>
      </c>
      <c r="W726" s="53">
        <f>IF(AND(X726=0,X726&lt;=0),0,IF(AND(X726&gt;0,X726&lt;=2),1,IF(AND(X726&gt;2,X726&lt;=4),2,IF(AND(X726&gt;4,X726&lt;=6),3,IF(AND(X726&gt;6,X726&lt;=8),4,IF(AND(X726&gt;8,X726&lt;=10),5,IF(AND(X726&gt;10,X726&lt;=12),6,IF(AND(X726&gt;12,X726&lt;=14),7,IF(AND(X726&gt;14,X726&lt;=16),8,IF(AND(X726&gt;16,X726&lt;=18),9,10))))))))))</f>
        <v>0</v>
      </c>
      <c r="X726" s="57"/>
      <c r="Y726" s="54" t="s">
        <v>62</v>
      </c>
      <c r="AA726" s="53">
        <f>IF(AND(AB726=0,AB726&lt;=0),0,IF(AND(AB726&gt;0,AB726&lt;=2),1,IF(AND(AB726&gt;2,AB726&lt;=4),2,IF(AND(AB726&gt;4,AB726&lt;=6),3,IF(AND(AB726&gt;6,AB726&lt;=8),4,IF(AND(AB726&gt;8,AB726&lt;=10),5,IF(AND(AB726&gt;10,AB726&lt;=12),6,IF(AND(AB726&gt;12,AB726&lt;=14),7,IF(AND(AB726&gt;14,AB726&lt;=16),8,IF(AND(AB726&gt;16,AB726&lt;=18),9,10))))))))))</f>
        <v>0</v>
      </c>
      <c r="AB726" s="57"/>
      <c r="AC726" s="54" t="s">
        <v>62</v>
      </c>
      <c r="AE726" s="53">
        <f>IF(AND(AF726=0,AF726&lt;=0),0,IF(AND(AF726&gt;0,AF726&lt;=2),1,IF(AND(AF726&gt;2,AF726&lt;=4),2,IF(AND(AF726&gt;4,AF726&lt;=6),3,IF(AND(AF726&gt;6,AF726&lt;=8),4,IF(AND(AF726&gt;8,AF726&lt;=10),5,IF(AND(AF726&gt;10,AF726&lt;=12),6,IF(AND(AF726&gt;12,AF726&lt;=14),7,IF(AND(AF726&gt;14,AF726&lt;=16),8,IF(AND(AF726&gt;16,AF726&lt;=18),9,10))))))))))</f>
        <v>0</v>
      </c>
      <c r="AF726" s="57"/>
      <c r="AG726" s="54" t="s">
        <v>62</v>
      </c>
      <c r="AM726" s="53">
        <f>IF(AND(AN726=0,AN726&lt;=0),0,IF(AND(AN726&gt;0,AN726&lt;=2),1,IF(AND(AN726&gt;2,AN726&lt;=4),2,IF(AND(AN726&gt;4,AN726&lt;=6),3,IF(AND(AN726&gt;6,AN726&lt;=8),4,IF(AND(AN726&gt;8,AN726&lt;=10),5,IF(AND(AN726&gt;10,AN726&lt;=12),6,IF(AND(AN726&gt;12,AN726&lt;=14),7,IF(AND(AN726&gt;14,AN726&lt;=16),8,IF(AND(AN726&gt;16,AN726&lt;=18),9,10))))))))))</f>
        <v>0</v>
      </c>
      <c r="AN726" s="57"/>
      <c r="AO726" s="54" t="s">
        <v>62</v>
      </c>
    </row>
    <row r="727" spans="2:41" ht="30" customHeight="1" x14ac:dyDescent="0.35">
      <c r="B727" s="29" t="s">
        <v>92</v>
      </c>
      <c r="C727" s="29" t="s">
        <v>98</v>
      </c>
      <c r="D727" s="1" t="s">
        <v>9</v>
      </c>
      <c r="E727" s="2" t="s">
        <v>8</v>
      </c>
      <c r="F727" s="30"/>
      <c r="G727" s="76">
        <f>H727</f>
        <v>0</v>
      </c>
      <c r="H727" s="77"/>
      <c r="I727" s="73" t="str">
        <f>IF(G727=0,"SIN DATOS",IF(AND(G727&gt;0,G727&lt;=6),"ORDENADO",IF(AND(G727&gt;6,G727&lt;=11),"ORDENADO/BUENA PRESENTACIÓN",IF(AND(G727&gt;11,G727&lt;=15),"ODENADO/BUENA PRESENTACION/MAYORES ARGUMENTO","EXCELENTE"))))</f>
        <v>SIN DATOS</v>
      </c>
      <c r="J727" s="78"/>
      <c r="K727" s="76">
        <f>L727</f>
        <v>6</v>
      </c>
      <c r="L727" s="77">
        <v>6</v>
      </c>
      <c r="M727" s="73" t="str">
        <f>IF(K727=0,"SIN DATOS",IF(AND(K727&gt;0,K727&lt;=6),"ORDENADO",IF(AND(K727&gt;6,K727&lt;=11),"ORDENADO/BUENA PRESENTACIÓN",IF(AND(K727&gt;11,K727&lt;=15),"ODENADO/BUENA PRESENTACION/MAYORES ARGUMENTO","EXCELENTE"))))</f>
        <v>ORDENADO</v>
      </c>
      <c r="N727" s="78"/>
      <c r="O727" s="76">
        <f>P727</f>
        <v>5</v>
      </c>
      <c r="P727" s="77">
        <v>5</v>
      </c>
      <c r="Q727" s="73" t="str">
        <f>IF(O727=0,"SIN DATOS",IF(AND(O727&gt;0,O727&lt;=6),"ORDENADO",IF(AND(O727&gt;6,O727&lt;=11),"ORDENADO/BUENA PRESENTACIÓN",IF(AND(O727&gt;11,O727&lt;=15),"ODENADO/BUENA PRESENTACION/MAYORES ARGUMENTO","EXCELENTE"))))</f>
        <v>ORDENADO</v>
      </c>
      <c r="R727" s="78"/>
      <c r="S727" s="76">
        <f>T727</f>
        <v>0</v>
      </c>
      <c r="T727" s="77"/>
      <c r="U727" s="73" t="str">
        <f>IF(S727=0,"SIN DATOS",IF(AND(S727&gt;0,S727&lt;=6),"ORDENADO",IF(AND(S727&gt;6,S727&lt;=11),"ORDENADO/BUENA PRESENTACIÓN",IF(AND(S727&gt;11,S727&lt;=15),"ODENADO/BUENA PRESENTACION/MAYORES ARGUMENTO","EXCELENTE"))))</f>
        <v>SIN DATOS</v>
      </c>
      <c r="V727" s="78"/>
      <c r="W727" s="76">
        <f>X727</f>
        <v>6</v>
      </c>
      <c r="X727" s="77">
        <v>6</v>
      </c>
      <c r="Y727" s="73" t="str">
        <f>IF(W727=0,"SIN DATOS",IF(AND(W727&gt;0,W727&lt;=6),"ORDENADO",IF(AND(W727&gt;6,W727&lt;=11),"ORDENADO/BUENA PRESENTACIÓN",IF(AND(W727&gt;11,W727&lt;=15),"ODENADO/BUENA PRESENTACION/MAYORES ARGUMENTO","EXCELENTE"))))</f>
        <v>ORDENADO</v>
      </c>
      <c r="Z727" s="78"/>
      <c r="AA727" s="76">
        <f>AB727</f>
        <v>6</v>
      </c>
      <c r="AB727" s="77">
        <v>6</v>
      </c>
      <c r="AC727" s="73" t="str">
        <f>IF(AA727=0,"SIN DATOS",IF(AND(AA727&gt;0,AA727&lt;=6),"ORDENADO",IF(AND(AA727&gt;6,AA727&lt;=11),"ORDENADO/BUENA PRESENTACIÓN",IF(AND(AA727&gt;11,AA727&lt;=15),"ODENADO/BUENA PRESENTACION/MAYORES ARGUMENTO","EXCELENTE"))))</f>
        <v>ORDENADO</v>
      </c>
      <c r="AE727" s="76">
        <f>AF727</f>
        <v>6</v>
      </c>
      <c r="AF727" s="77">
        <v>6</v>
      </c>
      <c r="AG727" s="73" t="str">
        <f>IF(AE727=0,"SIN DATOS",IF(AND(AE727&gt;0,AE727&lt;=6),"ORDENADO",IF(AND(AE727&gt;6,AE727&lt;=11),"ORDENADO/BUENA PRESENTACIÓN",IF(AND(AE727&gt;11,AE727&lt;=15),"ODENADO/BUENA PRESENTACION/MAYORES ARGUMENTO","EXCELENTE"))))</f>
        <v>ORDENADO</v>
      </c>
      <c r="AL727" s="78"/>
      <c r="AM727" s="76">
        <f>AN727</f>
        <v>0</v>
      </c>
      <c r="AN727" s="77"/>
      <c r="AO727" s="73" t="str">
        <f>IF(AM727=0,"SIN DATOS",IF(AND(AM727&gt;0,AM727&lt;=6),"ORDENADO",IF(AND(AM727&gt;6,AM727&lt;=11),"ORDENADO/BUENA PRESENTACIÓN",IF(AND(AM727&gt;11,AM727&lt;=15),"ODENADO/BUENA PRESENTACION/MAYORES ARGUMENTO","EXCELENTE"))))</f>
        <v>SIN DATOS</v>
      </c>
    </row>
    <row r="728" spans="2:41" ht="30" customHeight="1" x14ac:dyDescent="0.35">
      <c r="B728" s="29" t="s">
        <v>92</v>
      </c>
      <c r="C728" s="29" t="s">
        <v>98</v>
      </c>
      <c r="D728" s="1" t="s">
        <v>63</v>
      </c>
      <c r="E728" s="2" t="s">
        <v>10</v>
      </c>
      <c r="F728" s="30"/>
      <c r="G728" s="53">
        <f>H728</f>
        <v>0</v>
      </c>
      <c r="H728" s="57"/>
      <c r="I728" s="56"/>
      <c r="K728" s="53">
        <f>L728</f>
        <v>0</v>
      </c>
      <c r="L728" s="57"/>
      <c r="M728" s="56"/>
      <c r="O728" s="53">
        <f>P728</f>
        <v>0</v>
      </c>
      <c r="P728" s="57"/>
      <c r="Q728" s="56"/>
      <c r="S728" s="53">
        <f>T728</f>
        <v>0</v>
      </c>
      <c r="T728" s="57"/>
      <c r="U728" s="56"/>
      <c r="W728" s="53">
        <f>X728</f>
        <v>0</v>
      </c>
      <c r="X728" s="57"/>
      <c r="Y728" s="56"/>
      <c r="AA728" s="53">
        <f>AB728</f>
        <v>0</v>
      </c>
      <c r="AB728" s="57"/>
      <c r="AC728" s="56"/>
      <c r="AE728" s="53">
        <f>AF728</f>
        <v>0</v>
      </c>
      <c r="AF728" s="57"/>
      <c r="AG728" s="56"/>
      <c r="AM728" s="53">
        <f>AN728</f>
        <v>0</v>
      </c>
      <c r="AN728" s="57"/>
      <c r="AO728" s="56"/>
    </row>
    <row r="729" spans="2:41" ht="15" customHeight="1" x14ac:dyDescent="0.35">
      <c r="B729" s="29" t="s">
        <v>92</v>
      </c>
      <c r="C729" s="29" t="s">
        <v>98</v>
      </c>
      <c r="D729" s="1" t="s">
        <v>80</v>
      </c>
      <c r="E729" s="2" t="s">
        <v>64</v>
      </c>
      <c r="F729" s="33"/>
      <c r="G729" s="64">
        <f>IF(H729=0,0,H729*50)</f>
        <v>100</v>
      </c>
      <c r="H729" s="63" t="s">
        <v>99</v>
      </c>
      <c r="I729" s="58" t="s">
        <v>66</v>
      </c>
      <c r="K729" s="64">
        <f>IF(L729=0,0,L729*50)</f>
        <v>150</v>
      </c>
      <c r="L729" s="63" t="s">
        <v>100</v>
      </c>
      <c r="M729" s="58" t="s">
        <v>66</v>
      </c>
      <c r="O729" s="64">
        <f>IF(P729=0,0,P729*50)</f>
        <v>350</v>
      </c>
      <c r="P729" s="63" t="s">
        <v>103</v>
      </c>
      <c r="Q729" s="58" t="s">
        <v>66</v>
      </c>
      <c r="S729" s="64">
        <f>IF(T729=0,0,T729*50)</f>
        <v>150</v>
      </c>
      <c r="T729" s="63" t="s">
        <v>100</v>
      </c>
      <c r="U729" s="58" t="s">
        <v>66</v>
      </c>
      <c r="W729" s="64">
        <f>IF(X729=0,0,X729*50)</f>
        <v>50</v>
      </c>
      <c r="X729" s="63" t="s">
        <v>91</v>
      </c>
      <c r="Y729" s="58" t="s">
        <v>66</v>
      </c>
      <c r="AA729" s="64">
        <f>IF(AB729=0,0,AB729*50)</f>
        <v>200</v>
      </c>
      <c r="AB729" s="63" t="s">
        <v>102</v>
      </c>
      <c r="AC729" s="58" t="s">
        <v>66</v>
      </c>
      <c r="AE729" s="64">
        <f>IF(AF729=0,0,AF729*50)</f>
        <v>150</v>
      </c>
      <c r="AF729" s="63" t="s">
        <v>100</v>
      </c>
      <c r="AG729" s="58" t="s">
        <v>66</v>
      </c>
      <c r="AM729" s="64">
        <f>IF(AN729=0,0,AN729*50)</f>
        <v>150</v>
      </c>
      <c r="AN729" s="63" t="s">
        <v>100</v>
      </c>
      <c r="AO729" s="58" t="s">
        <v>66</v>
      </c>
    </row>
    <row r="730" spans="2:41" ht="15.5" x14ac:dyDescent="0.35">
      <c r="B730" s="29"/>
      <c r="C730" s="29"/>
      <c r="D730" s="2" t="s">
        <v>50</v>
      </c>
      <c r="E730" s="2"/>
      <c r="F730" s="30"/>
      <c r="G730" s="84">
        <f>SUM(G721:G727)</f>
        <v>22</v>
      </c>
      <c r="H730" s="85">
        <f>VLOOKUP(G730,PAGO,2,FALSE)</f>
        <v>105</v>
      </c>
      <c r="I730" s="86" t="s">
        <v>68</v>
      </c>
      <c r="K730" s="84">
        <f>SUM(K721:K727)</f>
        <v>30</v>
      </c>
      <c r="L730" s="85">
        <f>VLOOKUP(K730,PAGO,2,FALSE)</f>
        <v>145</v>
      </c>
      <c r="M730" s="86" t="s">
        <v>68</v>
      </c>
      <c r="O730" s="84">
        <f>SUM(O721:O727)</f>
        <v>38</v>
      </c>
      <c r="P730" s="85">
        <f>VLOOKUP(O730,PAGO,2,FALSE)</f>
        <v>185</v>
      </c>
      <c r="Q730" s="86" t="s">
        <v>68</v>
      </c>
      <c r="S730" s="84">
        <f>SUM(S721:S727)</f>
        <v>18</v>
      </c>
      <c r="T730" s="85">
        <f>VLOOKUP(S730,PAGO,2,FALSE)</f>
        <v>85</v>
      </c>
      <c r="U730" s="86" t="s">
        <v>68</v>
      </c>
      <c r="W730" s="84">
        <f>SUM(W721:W727)</f>
        <v>29</v>
      </c>
      <c r="X730" s="85">
        <f>VLOOKUP(W730,PAGO,2,FALSE)</f>
        <v>140</v>
      </c>
      <c r="Y730" s="86" t="s">
        <v>68</v>
      </c>
      <c r="AA730" s="84">
        <f>SUM(AA721:AA727)</f>
        <v>33</v>
      </c>
      <c r="AB730" s="85">
        <f>VLOOKUP(AA730,PAGO,2,FALSE)</f>
        <v>160</v>
      </c>
      <c r="AC730" s="86" t="s">
        <v>68</v>
      </c>
      <c r="AE730" s="84">
        <f>SUM(AE721:AE727)</f>
        <v>37</v>
      </c>
      <c r="AF730" s="85">
        <f>VLOOKUP(AE730,PAGO,2,FALSE)</f>
        <v>180</v>
      </c>
      <c r="AG730" s="86" t="s">
        <v>68</v>
      </c>
      <c r="AM730" s="84">
        <f>SUM(AM721:AM727)</f>
        <v>18</v>
      </c>
      <c r="AN730" s="85">
        <f>VLOOKUP(AM730,PAGO,2,FALSE)</f>
        <v>85</v>
      </c>
      <c r="AO730" s="86" t="s">
        <v>68</v>
      </c>
    </row>
    <row r="731" spans="2:41" ht="16" thickBot="1" x14ac:dyDescent="0.4">
      <c r="B731" s="80"/>
      <c r="C731" s="80"/>
      <c r="D731" s="81"/>
      <c r="E731" s="81"/>
      <c r="F731" s="82"/>
      <c r="G731" s="160">
        <f>IF(G725=0,-25,0)</f>
        <v>0</v>
      </c>
      <c r="H731" s="161"/>
      <c r="I731" s="87" t="s">
        <v>88</v>
      </c>
      <c r="K731" s="160">
        <f>IF(K725=0,-25,0)</f>
        <v>0</v>
      </c>
      <c r="L731" s="161"/>
      <c r="M731" s="87" t="s">
        <v>88</v>
      </c>
      <c r="O731" s="160">
        <f>IF(O725=0,-25,0)</f>
        <v>0</v>
      </c>
      <c r="P731" s="161"/>
      <c r="Q731" s="87" t="s">
        <v>88</v>
      </c>
      <c r="S731" s="160">
        <f>IF(S725=0,-25,0)</f>
        <v>0</v>
      </c>
      <c r="T731" s="161"/>
      <c r="U731" s="87" t="s">
        <v>88</v>
      </c>
      <c r="W731" s="160">
        <f>IF(W725=0,-25,0)</f>
        <v>0</v>
      </c>
      <c r="X731" s="161"/>
      <c r="Y731" s="87" t="s">
        <v>88</v>
      </c>
      <c r="AA731" s="160">
        <f>IF(AA725=0,-25,0)</f>
        <v>0</v>
      </c>
      <c r="AB731" s="161"/>
      <c r="AC731" s="87" t="s">
        <v>88</v>
      </c>
      <c r="AE731" s="160">
        <f>IF(AE725=0,-25,0)</f>
        <v>0</v>
      </c>
      <c r="AF731" s="161"/>
      <c r="AG731" s="87" t="s">
        <v>88</v>
      </c>
      <c r="AM731" s="160">
        <f>IF(AM725=0,-25,0)</f>
        <v>0</v>
      </c>
      <c r="AN731" s="161"/>
      <c r="AO731" s="87" t="s">
        <v>88</v>
      </c>
    </row>
    <row r="732" spans="2:41" ht="19" thickBot="1" x14ac:dyDescent="0.4">
      <c r="D732" s="151" t="s">
        <v>67</v>
      </c>
      <c r="E732" s="152"/>
      <c r="G732" s="153">
        <f>+G729+H730+G731</f>
        <v>205</v>
      </c>
      <c r="H732" s="154"/>
      <c r="I732" s="83" t="s">
        <v>69</v>
      </c>
      <c r="J732" s="71"/>
      <c r="K732" s="153">
        <f>+K729+L730+K731</f>
        <v>295</v>
      </c>
      <c r="L732" s="154"/>
      <c r="M732" s="83" t="s">
        <v>69</v>
      </c>
      <c r="N732" s="71"/>
      <c r="O732" s="153">
        <f>+O729+P730+O731</f>
        <v>535</v>
      </c>
      <c r="P732" s="154"/>
      <c r="Q732" s="83" t="s">
        <v>69</v>
      </c>
      <c r="R732" s="71"/>
      <c r="S732" s="153">
        <f>+S729+T730+S731</f>
        <v>235</v>
      </c>
      <c r="T732" s="154"/>
      <c r="U732" s="83" t="s">
        <v>69</v>
      </c>
      <c r="V732" s="71"/>
      <c r="W732" s="153">
        <f>+W729+X730+W731</f>
        <v>190</v>
      </c>
      <c r="X732" s="154"/>
      <c r="Y732" s="83" t="s">
        <v>69</v>
      </c>
      <c r="Z732" s="71"/>
      <c r="AA732" s="153">
        <f>+AA729+AB730+AA731</f>
        <v>360</v>
      </c>
      <c r="AB732" s="154"/>
      <c r="AC732" s="83" t="s">
        <v>69</v>
      </c>
      <c r="AE732" s="153">
        <f>+AE729+AF730+AE731</f>
        <v>330</v>
      </c>
      <c r="AF732" s="154"/>
      <c r="AG732" s="83" t="s">
        <v>69</v>
      </c>
      <c r="AL732" s="71"/>
      <c r="AM732" s="153">
        <f>+AM729+AN730+AM731</f>
        <v>235</v>
      </c>
      <c r="AN732" s="154"/>
      <c r="AO732" s="83" t="s">
        <v>69</v>
      </c>
    </row>
    <row r="733" spans="2:41" ht="18.5" x14ac:dyDescent="0.35">
      <c r="D733" s="92"/>
      <c r="E733" s="92"/>
      <c r="G733" s="93"/>
      <c r="H733" s="93"/>
      <c r="I733" s="94"/>
      <c r="J733" s="71"/>
      <c r="K733" s="93"/>
      <c r="L733" s="93"/>
      <c r="M733" s="94"/>
      <c r="N733" s="71"/>
      <c r="O733" s="93"/>
      <c r="P733" s="93"/>
      <c r="Q733" s="94"/>
      <c r="R733" s="71"/>
      <c r="S733" s="117"/>
      <c r="T733" s="117"/>
      <c r="U733" s="94"/>
      <c r="V733" s="71"/>
      <c r="W733" s="93"/>
      <c r="X733" s="93"/>
      <c r="Y733" s="94"/>
      <c r="Z733" s="71"/>
      <c r="AA733" s="93"/>
      <c r="AB733" s="93"/>
      <c r="AC733" s="94"/>
      <c r="AE733" s="93"/>
      <c r="AF733" s="93"/>
      <c r="AG733" s="94"/>
      <c r="AL733" s="71"/>
      <c r="AM733" s="117"/>
      <c r="AN733" s="117"/>
      <c r="AO733" s="94"/>
    </row>
    <row r="734" spans="2:41" ht="18.5" x14ac:dyDescent="0.35">
      <c r="D734" s="92"/>
      <c r="E734" s="92"/>
      <c r="G734" s="93"/>
      <c r="H734" s="93"/>
      <c r="I734" s="94"/>
      <c r="J734" s="71"/>
      <c r="K734" s="93"/>
      <c r="L734" s="93"/>
      <c r="M734" s="94"/>
      <c r="N734" s="71"/>
      <c r="O734" s="93"/>
      <c r="P734" s="93"/>
      <c r="Q734" s="94"/>
      <c r="R734" s="71"/>
      <c r="S734" s="117"/>
      <c r="T734" s="117"/>
      <c r="U734" s="94"/>
      <c r="V734" s="71"/>
      <c r="W734" s="93"/>
      <c r="X734" s="93"/>
      <c r="Y734" s="94"/>
      <c r="Z734" s="71"/>
      <c r="AA734" s="93"/>
      <c r="AB734" s="93"/>
      <c r="AC734" s="94"/>
      <c r="AE734" s="93"/>
      <c r="AF734" s="93"/>
      <c r="AG734" s="94"/>
      <c r="AL734" s="71"/>
      <c r="AM734" s="117"/>
      <c r="AN734" s="117"/>
      <c r="AO734" s="94"/>
    </row>
    <row r="736" spans="2:41" ht="26" x14ac:dyDescent="0.6">
      <c r="B736" s="52" t="s">
        <v>79</v>
      </c>
      <c r="C736" s="52"/>
      <c r="D736" s="52"/>
      <c r="E736" s="52"/>
      <c r="F736" s="52"/>
      <c r="G736" s="52"/>
      <c r="H736" s="52"/>
      <c r="I736" s="52"/>
      <c r="J736" s="52"/>
      <c r="K736" s="52"/>
      <c r="L736" s="52"/>
      <c r="M736" s="52"/>
      <c r="N736" s="52"/>
      <c r="O736" s="52"/>
      <c r="P736" s="52"/>
      <c r="Q736" s="52"/>
      <c r="R736" s="52"/>
      <c r="S736" s="52"/>
      <c r="T736" s="52"/>
      <c r="U736" s="52"/>
      <c r="V736" s="52"/>
      <c r="W736" s="52"/>
      <c r="X736" s="52"/>
      <c r="Y736" s="52"/>
      <c r="Z736" s="52"/>
      <c r="AA736" s="52"/>
      <c r="AB736" s="52"/>
      <c r="AC736" s="52"/>
      <c r="AD736" s="52"/>
      <c r="AE736" s="52"/>
      <c r="AF736" s="52"/>
      <c r="AG736" s="52"/>
      <c r="AL736" s="52"/>
      <c r="AM736" s="52"/>
      <c r="AN736" s="52"/>
      <c r="AO736" s="52"/>
    </row>
    <row r="738" spans="2:41" ht="18.5" x14ac:dyDescent="0.45">
      <c r="B738" s="39" t="s">
        <v>46</v>
      </c>
      <c r="C738" s="39" t="s">
        <v>47</v>
      </c>
      <c r="D738" s="98" t="s">
        <v>48</v>
      </c>
      <c r="E738" s="99"/>
      <c r="F738" s="40"/>
      <c r="G738" s="157" t="s">
        <v>55</v>
      </c>
      <c r="H738" s="158"/>
      <c r="I738" s="159"/>
      <c r="J738" s="40"/>
      <c r="K738" s="157" t="s">
        <v>54</v>
      </c>
      <c r="L738" s="158"/>
      <c r="M738" s="159"/>
      <c r="O738" s="157" t="s">
        <v>56</v>
      </c>
      <c r="P738" s="158"/>
      <c r="Q738" s="159"/>
      <c r="R738" s="40"/>
      <c r="S738" s="157" t="s">
        <v>57</v>
      </c>
      <c r="T738" s="158"/>
      <c r="U738" s="159"/>
      <c r="V738" s="40"/>
      <c r="W738" s="157" t="s">
        <v>58</v>
      </c>
      <c r="X738" s="158"/>
      <c r="Y738" s="159"/>
      <c r="Z738" s="40"/>
      <c r="AA738" s="157" t="s">
        <v>59</v>
      </c>
      <c r="AB738" s="158"/>
      <c r="AC738" s="159"/>
      <c r="AE738" s="157" t="s">
        <v>89</v>
      </c>
      <c r="AF738" s="158"/>
      <c r="AG738" s="159"/>
      <c r="AL738" s="40"/>
      <c r="AM738" s="157" t="s">
        <v>57</v>
      </c>
      <c r="AN738" s="158"/>
      <c r="AO738" s="159"/>
    </row>
    <row r="739" spans="2:41" ht="18.5" x14ac:dyDescent="0.45">
      <c r="B739" s="41"/>
      <c r="C739" s="41"/>
      <c r="D739" s="74"/>
      <c r="E739" s="75"/>
      <c r="F739" s="40"/>
      <c r="G739" s="59" t="s">
        <v>76</v>
      </c>
      <c r="H739" s="59" t="s">
        <v>75</v>
      </c>
      <c r="I739" s="60" t="s">
        <v>49</v>
      </c>
      <c r="J739" s="40"/>
      <c r="K739" s="59" t="s">
        <v>76</v>
      </c>
      <c r="L739" s="59" t="s">
        <v>75</v>
      </c>
      <c r="M739" s="60" t="s">
        <v>49</v>
      </c>
      <c r="N739" s="61"/>
      <c r="O739" s="59" t="s">
        <v>76</v>
      </c>
      <c r="P739" s="59" t="s">
        <v>75</v>
      </c>
      <c r="Q739" s="60" t="s">
        <v>49</v>
      </c>
      <c r="R739" s="62"/>
      <c r="S739" s="59" t="s">
        <v>76</v>
      </c>
      <c r="T739" s="59" t="s">
        <v>75</v>
      </c>
      <c r="U739" s="60" t="s">
        <v>49</v>
      </c>
      <c r="V739" s="62"/>
      <c r="W739" s="59" t="s">
        <v>76</v>
      </c>
      <c r="X739" s="59" t="s">
        <v>75</v>
      </c>
      <c r="Y739" s="60" t="s">
        <v>49</v>
      </c>
      <c r="Z739" s="62"/>
      <c r="AA739" s="59" t="s">
        <v>76</v>
      </c>
      <c r="AB739" s="59" t="s">
        <v>75</v>
      </c>
      <c r="AC739" s="60" t="s">
        <v>49</v>
      </c>
      <c r="AE739" s="59" t="s">
        <v>76</v>
      </c>
      <c r="AF739" s="59" t="s">
        <v>75</v>
      </c>
      <c r="AG739" s="60" t="s">
        <v>49</v>
      </c>
      <c r="AL739" s="62"/>
      <c r="AM739" s="59" t="s">
        <v>76</v>
      </c>
      <c r="AN739" s="59" t="s">
        <v>75</v>
      </c>
      <c r="AO739" s="60" t="s">
        <v>49</v>
      </c>
    </row>
    <row r="740" spans="2:41" x14ac:dyDescent="0.35">
      <c r="B740" s="24"/>
      <c r="C740" s="24"/>
      <c r="D740" s="25"/>
      <c r="E740" s="26"/>
      <c r="F740" s="27"/>
      <c r="G740" s="72"/>
      <c r="H740" s="72"/>
      <c r="I740" s="72"/>
      <c r="J740" s="72"/>
      <c r="K740" s="28"/>
      <c r="L740" s="28"/>
      <c r="M740" s="28"/>
      <c r="O740" s="28"/>
      <c r="P740" s="28"/>
      <c r="Q740" s="28"/>
      <c r="S740" s="28"/>
      <c r="T740" s="28"/>
      <c r="U740" s="28"/>
      <c r="W740" s="28"/>
      <c r="X740" s="28"/>
      <c r="Y740" s="28"/>
      <c r="AA740" s="28"/>
      <c r="AB740" s="28"/>
      <c r="AC740" s="28"/>
      <c r="AE740" s="28"/>
      <c r="AF740" s="28"/>
      <c r="AG740" s="28"/>
      <c r="AM740" s="28"/>
      <c r="AN740" s="28"/>
      <c r="AO740" s="28"/>
    </row>
    <row r="741" spans="2:41" ht="30" customHeight="1" x14ac:dyDescent="0.35">
      <c r="B741" s="29" t="s">
        <v>90</v>
      </c>
      <c r="C741" s="29" t="s">
        <v>97</v>
      </c>
      <c r="D741" s="1" t="s">
        <v>0</v>
      </c>
      <c r="E741" s="2" t="s">
        <v>1</v>
      </c>
      <c r="F741" s="30"/>
      <c r="G741" s="53">
        <f>IF(AND(H741=0,H741&lt;=0),0,IF(AND(H741&gt;0,H741&lt;=5),3,IF(AND(H741&gt;5,H741&lt;=10),5,IF(AND(H741&gt;10,H741&lt;=15),7,IF(AND(H741&gt;15,H741&lt;=20),9,IF(AND(H741&gt;20,H741&lt;=30),11,IF(AND(H741&gt;30,H741&lt;=40),13,IF(AND(H741&gt;40,H741&lt;=50),15,IF(AND(H741&gt;50,H741&lt;=65),17,IF(AND(H741&gt;65,H741&lt;=80),19,21))))))))))</f>
        <v>13</v>
      </c>
      <c r="H741" s="57">
        <v>33</v>
      </c>
      <c r="I741" s="54" t="s">
        <v>51</v>
      </c>
      <c r="K741" s="53">
        <f>IF(AND(L741=0,L741&lt;=0),0,IF(AND(L741&gt;0,L741&lt;=5),3,IF(AND(L741&gt;5,L741&lt;=10),5,IF(AND(L741&gt;10,L741&lt;=15),7,IF(AND(L741&gt;15,L741&lt;=20),9,IF(AND(L741&gt;20,L741&lt;=30),11,IF(AND(L741&gt;30,L741&lt;=40),13,IF(AND(L741&gt;40,L741&lt;=50),15,IF(AND(L741&gt;50,L741&lt;=65),17,IF(AND(L741&gt;65,L741&lt;=80),19,21))))))))))</f>
        <v>17</v>
      </c>
      <c r="L741" s="57">
        <v>52</v>
      </c>
      <c r="M741" s="54" t="s">
        <v>51</v>
      </c>
      <c r="O741" s="53">
        <f>IF(AND(P741=0,P741&lt;=0),0,IF(AND(P741&gt;0,P741&lt;=5),3,IF(AND(P741&gt;5,P741&lt;=10),5,IF(AND(P741&gt;10,P741&lt;=15),7,IF(AND(P741&gt;15,P741&lt;=20),9,IF(AND(P741&gt;20,P741&lt;=30),11,IF(AND(P741&gt;30,P741&lt;=40),13,IF(AND(P741&gt;40,P741&lt;=50),15,IF(AND(P741&gt;50,P741&lt;=65),17,IF(AND(P741&gt;65,P741&lt;=80),19,21))))))))))</f>
        <v>15</v>
      </c>
      <c r="P741" s="57">
        <v>49</v>
      </c>
      <c r="Q741" s="54" t="s">
        <v>51</v>
      </c>
      <c r="S741" s="53">
        <f>IF(AND(T741=0,T741&lt;=0),0,IF(AND(T741&gt;0,T741&lt;=5),3,IF(AND(T741&gt;5,T741&lt;=10),5,IF(AND(T741&gt;10,T741&lt;=15),7,IF(AND(T741&gt;15,T741&lt;=20),9,IF(AND(T741&gt;20,T741&lt;=30),11,IF(AND(T741&gt;30,T741&lt;=40),13,IF(AND(T741&gt;40,T741&lt;=50),15,IF(AND(T741&gt;50,T741&lt;=65),17,IF(AND(T741&gt;65,T741&lt;=80),19,21))))))))))</f>
        <v>9</v>
      </c>
      <c r="T741" s="57">
        <v>16</v>
      </c>
      <c r="U741" s="54" t="s">
        <v>51</v>
      </c>
      <c r="W741" s="53">
        <f>IF(AND(X741=0,X741&lt;=0),0,IF(AND(X741&gt;0,X741&lt;=5),3,IF(AND(X741&gt;5,X741&lt;=10),5,IF(AND(X741&gt;10,X741&lt;=15),7,IF(AND(X741&gt;15,X741&lt;=20),9,IF(AND(X741&gt;20,X741&lt;=30),11,IF(AND(X741&gt;30,X741&lt;=40),13,IF(AND(X741&gt;40,X741&lt;=50),15,IF(AND(X741&gt;50,X741&lt;=65),17,IF(AND(X741&gt;65,X741&lt;=80),19,21))))))))))</f>
        <v>9</v>
      </c>
      <c r="X741" s="57">
        <v>19</v>
      </c>
      <c r="Y741" s="54" t="s">
        <v>51</v>
      </c>
      <c r="AA741" s="53">
        <f>IF(AND(AB741=0,AB741&lt;=0),0,IF(AND(AB741&gt;0,AB741&lt;=5),3,IF(AND(AB741&gt;5,AB741&lt;=10),5,IF(AND(AB741&gt;10,AB741&lt;=15),7,IF(AND(AB741&gt;15,AB741&lt;=20),9,IF(AND(AB741&gt;20,AB741&lt;=30),11,IF(AND(AB741&gt;30,AB741&lt;=40),13,IF(AND(AB741&gt;40,AB741&lt;=50),15,IF(AND(AB741&gt;50,AB741&lt;=65),17,IF(AND(AB741&gt;65,AB741&lt;=80),19,21))))))))))</f>
        <v>15</v>
      </c>
      <c r="AB741" s="57">
        <v>48</v>
      </c>
      <c r="AC741" s="54" t="s">
        <v>51</v>
      </c>
      <c r="AE741" s="53">
        <f>IF(AND(AF741=0,AF741&lt;=0),0,IF(AND(AF741&gt;0,AF741&lt;=5),3,IF(AND(AF741&gt;5,AF741&lt;=10),5,IF(AND(AF741&gt;10,AF741&lt;=15),7,IF(AND(AF741&gt;15,AF741&lt;=20),9,IF(AND(AF741&gt;20,AF741&lt;=30),11,IF(AND(AF741&gt;30,AF741&lt;=40),13,IF(AND(AF741&gt;40,AF741&lt;=50),15,IF(AND(AF741&gt;50,AF741&lt;=65),17,IF(AND(AF741&gt;65,AF741&lt;=80),19,21))))))))))</f>
        <v>17</v>
      </c>
      <c r="AF741" s="57">
        <v>58</v>
      </c>
      <c r="AG741" s="54" t="s">
        <v>51</v>
      </c>
      <c r="AM741" s="53">
        <f>IF(AND(AN741=0,AN741&lt;=0),0,IF(AND(AN741&gt;0,AN741&lt;=5),3,IF(AND(AN741&gt;5,AN741&lt;=10),5,IF(AND(AN741&gt;10,AN741&lt;=15),7,IF(AND(AN741&gt;15,AN741&lt;=20),9,IF(AND(AN741&gt;20,AN741&lt;=30),11,IF(AND(AN741&gt;30,AN741&lt;=40),13,IF(AND(AN741&gt;40,AN741&lt;=50),15,IF(AND(AN741&gt;50,AN741&lt;=65),17,IF(AND(AN741&gt;65,AN741&lt;=80),19,21))))))))))</f>
        <v>9</v>
      </c>
      <c r="AN741" s="57">
        <v>16</v>
      </c>
      <c r="AO741" s="54" t="s">
        <v>51</v>
      </c>
    </row>
    <row r="742" spans="2:41" ht="30" customHeight="1" x14ac:dyDescent="0.35">
      <c r="B742" s="29" t="s">
        <v>90</v>
      </c>
      <c r="C742" s="29" t="s">
        <v>97</v>
      </c>
      <c r="D742" s="1" t="s">
        <v>2</v>
      </c>
      <c r="E742" s="2" t="s">
        <v>82</v>
      </c>
      <c r="F742" s="30"/>
      <c r="G742" s="53">
        <f>IF(AND(H742=0,H742&lt;=0),0,IF(AND(H742&gt;0,H742&lt;=5),3,IF(AND(H742&gt;5,H742&lt;=10),6,IF(AND(H742&gt;10,H742&lt;=15),9,IF(AND(H742&gt;15,H742&lt;=20),12,IF(AND(H742&gt;20,H742&lt;=25),15,IF(AND(H742&gt;25,H742&lt;=30),18,IF(AND(H742&gt;30,H742&lt;=35),21,IF(AND(H742&gt;35,H742&lt;=40),24,IF(AND(H742&gt;40,H742&lt;=45),27,30))))))))))</f>
        <v>3</v>
      </c>
      <c r="H742" s="57">
        <v>2</v>
      </c>
      <c r="I742" s="54" t="s">
        <v>83</v>
      </c>
      <c r="K742" s="53">
        <f>IF(AND(L742=0,L742&lt;=0),0,IF(AND(L742&gt;0,L742&lt;=5),3,IF(AND(L742&gt;5,L742&lt;=10),6,IF(AND(L742&gt;10,L742&lt;=15),9,IF(AND(L742&gt;15,L742&lt;=20),12,IF(AND(L742&gt;20,L742&lt;=25),15,IF(AND(L742&gt;25,L742&lt;=30),18,IF(AND(L742&gt;30,L742&lt;=35),21,IF(AND(L742&gt;35,L742&lt;=40),24,IF(AND(L742&gt;40,L742&lt;=45),27,30))))))))))</f>
        <v>3</v>
      </c>
      <c r="L742" s="57">
        <v>3</v>
      </c>
      <c r="M742" s="54" t="s">
        <v>83</v>
      </c>
      <c r="O742" s="53">
        <f>IF(AND(P742=0,P742&lt;=0),0,IF(AND(P742&gt;0,P742&lt;=5),3,IF(AND(P742&gt;5,P742&lt;=10),6,IF(AND(P742&gt;10,P742&lt;=15),9,IF(AND(P742&gt;15,P742&lt;=20),12,IF(AND(P742&gt;20,P742&lt;=25),15,IF(AND(P742&gt;25,P742&lt;=30),18,IF(AND(P742&gt;30,P742&lt;=35),21,IF(AND(P742&gt;35,P742&lt;=40),24,IF(AND(P742&gt;40,P742&lt;=45),27,30))))))))))</f>
        <v>6</v>
      </c>
      <c r="P742" s="57">
        <v>8</v>
      </c>
      <c r="Q742" s="54" t="s">
        <v>83</v>
      </c>
      <c r="S742" s="53">
        <f>IF(AND(T742=0,T742&lt;=0),0,IF(AND(T742&gt;0,T742&lt;=5),3,IF(AND(T742&gt;5,T742&lt;=10),6,IF(AND(T742&gt;10,T742&lt;=15),9,IF(AND(T742&gt;15,T742&lt;=20),12,IF(AND(T742&gt;20,T742&lt;=25),15,IF(AND(T742&gt;25,T742&lt;=30),18,IF(AND(T742&gt;30,T742&lt;=35),21,IF(AND(T742&gt;35,T742&lt;=40),24,IF(AND(T742&gt;40,T742&lt;=45),27,30))))))))))</f>
        <v>3</v>
      </c>
      <c r="T742" s="57">
        <v>3</v>
      </c>
      <c r="U742" s="54" t="s">
        <v>86</v>
      </c>
      <c r="W742" s="53">
        <f>IF(AND(X742=0,X742&lt;=0),0,IF(AND(X742&gt;0,X742&lt;=5),3,IF(AND(X742&gt;5,X742&lt;=10),6,IF(AND(X742&gt;10,X742&lt;=15),9,IF(AND(X742&gt;15,X742&lt;=20),12,IF(AND(X742&gt;20,X742&lt;=25),15,IF(AND(X742&gt;25,X742&lt;=30),18,IF(AND(X742&gt;30,X742&lt;=35),21,IF(AND(X742&gt;35,X742&lt;=40),24,IF(AND(X742&gt;40,X742&lt;=45),27,30))))))))))</f>
        <v>3</v>
      </c>
      <c r="X742" s="57">
        <v>4</v>
      </c>
      <c r="Y742" s="54" t="s">
        <v>83</v>
      </c>
      <c r="AA742" s="53">
        <f>IF(AND(AB742=0,AB742&lt;=0),0,IF(AND(AB742&gt;0,AB742&lt;=5),3,IF(AND(AB742&gt;5,AB742&lt;=10),6,IF(AND(AB742&gt;10,AB742&lt;=15),9,IF(AND(AB742&gt;15,AB742&lt;=20),12,IF(AND(AB742&gt;20,AB742&lt;=25),15,IF(AND(AB742&gt;25,AB742&lt;=30),18,IF(AND(AB742&gt;30,AB742&lt;=35),21,IF(AND(AB742&gt;35,AB742&lt;=40),24,IF(AND(AB742&gt;40,AB742&lt;=45),27,30))))))))))</f>
        <v>6</v>
      </c>
      <c r="AB742" s="57">
        <v>7</v>
      </c>
      <c r="AC742" s="54" t="s">
        <v>83</v>
      </c>
      <c r="AE742" s="53">
        <f>IF(AND(AF742=0,AF742&lt;=0),0,IF(AND(AF742&gt;0,AF742&lt;=5),3,IF(AND(AF742&gt;5,AF742&lt;=10),6,IF(AND(AF742&gt;10,AF742&lt;=15),9,IF(AND(AF742&gt;15,AF742&lt;=20),12,IF(AND(AF742&gt;20,AF742&lt;=25),15,IF(AND(AF742&gt;25,AF742&lt;=30),18,IF(AND(AF742&gt;30,AF742&lt;=35),21,IF(AND(AF742&gt;35,AF742&lt;=40),24,IF(AND(AF742&gt;40,AF742&lt;=45),27,30))))))))))</f>
        <v>6</v>
      </c>
      <c r="AF742" s="57">
        <v>6</v>
      </c>
      <c r="AG742" s="54" t="s">
        <v>83</v>
      </c>
      <c r="AM742" s="53">
        <f>IF(AND(AN742=0,AN742&lt;=0),0,IF(AND(AN742&gt;0,AN742&lt;=5),3,IF(AND(AN742&gt;5,AN742&lt;=10),6,IF(AND(AN742&gt;10,AN742&lt;=15),9,IF(AND(AN742&gt;15,AN742&lt;=20),12,IF(AND(AN742&gt;20,AN742&lt;=25),15,IF(AND(AN742&gt;25,AN742&lt;=30),18,IF(AND(AN742&gt;30,AN742&lt;=35),21,IF(AND(AN742&gt;35,AN742&lt;=40),24,IF(AND(AN742&gt;40,AN742&lt;=45),27,30))))))))))</f>
        <v>3</v>
      </c>
      <c r="AN742" s="57">
        <v>3</v>
      </c>
      <c r="AO742" s="54" t="s">
        <v>86</v>
      </c>
    </row>
    <row r="743" spans="2:41" ht="30" customHeight="1" x14ac:dyDescent="0.35">
      <c r="B743" s="29" t="s">
        <v>90</v>
      </c>
      <c r="C743" s="29" t="s">
        <v>97</v>
      </c>
      <c r="D743" s="1" t="s">
        <v>3</v>
      </c>
      <c r="E743" s="2" t="s">
        <v>81</v>
      </c>
      <c r="F743" s="30"/>
      <c r="G743" s="53">
        <f>IF(AND(H743=0,H743&lt;=0),0,IF(AND(H743&gt;0,H743&lt;=5),3,IF(AND(H743&gt;5,H743&lt;=10),5,IF(AND(H743&gt;10,H743&lt;=15),7,IF(AND(H743&gt;15,H743&lt;=20),9,IF(AND(H743&gt;20,H743&lt;=25),11,IF(AND(H743&gt;25,H743&lt;=30),13,IF(AND(H743&gt;30,H743&lt;=35),15,IF(AND(H743&gt;35,H743&lt;=40),17,IF(AND(H743&gt;40,H743&lt;=45),19,21))))))))))</f>
        <v>5</v>
      </c>
      <c r="H743" s="57">
        <v>6</v>
      </c>
      <c r="I743" s="54" t="s">
        <v>81</v>
      </c>
      <c r="K743" s="53">
        <f>IF(AND(L743=0,L743&lt;=0),0,IF(AND(L743&gt;0,L743&lt;=5),3,IF(AND(L743&gt;5,L743&lt;=10),5,IF(AND(L743&gt;10,L743&lt;=15),7,IF(AND(L743&gt;15,L743&lt;=20),9,IF(AND(L743&gt;20,L743&lt;=25),11,IF(AND(L743&gt;25,L743&lt;=30),13,IF(AND(L743&gt;30,L743&lt;=35),15,IF(AND(L743&gt;35,L743&lt;=40),17,IF(AND(L743&gt;40,L743&lt;=45),19,21))))))))))</f>
        <v>5</v>
      </c>
      <c r="L743" s="57">
        <v>7</v>
      </c>
      <c r="M743" s="54" t="s">
        <v>81</v>
      </c>
      <c r="O743" s="53">
        <f>IF(AND(P743=0,P743&lt;=0),0,IF(AND(P743&gt;0,P743&lt;=5),3,IF(AND(P743&gt;5,P743&lt;=10),5,IF(AND(P743&gt;10,P743&lt;=15),7,IF(AND(P743&gt;15,P743&lt;=20),9,IF(AND(P743&gt;20,P743&lt;=25),11,IF(AND(P743&gt;25,P743&lt;=30),13,IF(AND(P743&gt;30,P743&lt;=35),15,IF(AND(P743&gt;35,P743&lt;=40),17,IF(AND(P743&gt;40,P743&lt;=45),19,21))))))))))</f>
        <v>5</v>
      </c>
      <c r="P743" s="57">
        <v>10</v>
      </c>
      <c r="Q743" s="54" t="s">
        <v>81</v>
      </c>
      <c r="S743" s="53">
        <f>IF(AND(T743=0,T743&lt;=0),0,IF(AND(T743&gt;0,T743&lt;=5),3,IF(AND(T743&gt;5,T743&lt;=10),5,IF(AND(T743&gt;10,T743&lt;=15),7,IF(AND(T743&gt;15,T743&lt;=20),9,IF(AND(T743&gt;20,T743&lt;=25),11,IF(AND(T743&gt;25,T743&lt;=30),13,IF(AND(T743&gt;30,T743&lt;=35),15,IF(AND(T743&gt;35,T743&lt;=40),17,IF(AND(T743&gt;40,T743&lt;=45),19,21))))))))))</f>
        <v>3</v>
      </c>
      <c r="T743" s="57">
        <v>2</v>
      </c>
      <c r="U743" s="54" t="s">
        <v>81</v>
      </c>
      <c r="W743" s="53">
        <f>IF(AND(X743=0,X743&lt;=0),0,IF(AND(X743&gt;0,X743&lt;=5),3,IF(AND(X743&gt;5,X743&lt;=10),5,IF(AND(X743&gt;10,X743&lt;=15),7,IF(AND(X743&gt;15,X743&lt;=20),9,IF(AND(X743&gt;20,X743&lt;=25),11,IF(AND(X743&gt;25,X743&lt;=30),13,IF(AND(X743&gt;30,X743&lt;=35),15,IF(AND(X743&gt;35,X743&lt;=40),17,IF(AND(X743&gt;40,X743&lt;=45),19,21))))))))))</f>
        <v>3</v>
      </c>
      <c r="X743" s="57">
        <v>4</v>
      </c>
      <c r="Y743" s="54" t="s">
        <v>81</v>
      </c>
      <c r="AA743" s="53">
        <f>IF(AND(AB743=0,AB743&lt;=0),0,IF(AND(AB743&gt;0,AB743&lt;=5),3,IF(AND(AB743&gt;5,AB743&lt;=10),5,IF(AND(AB743&gt;10,AB743&lt;=15),7,IF(AND(AB743&gt;15,AB743&lt;=20),9,IF(AND(AB743&gt;20,AB743&lt;=25),11,IF(AND(AB743&gt;25,AB743&lt;=30),13,IF(AND(AB743&gt;30,AB743&lt;=35),15,IF(AND(AB743&gt;35,AB743&lt;=40),17,IF(AND(AB743&gt;40,AB743&lt;=45),19,21))))))))))</f>
        <v>5</v>
      </c>
      <c r="AB743" s="57">
        <v>8</v>
      </c>
      <c r="AC743" s="54" t="s">
        <v>81</v>
      </c>
      <c r="AE743" s="53">
        <f>IF(AND(AF743=0,AF743&lt;=0),0,IF(AND(AF743&gt;0,AF743&lt;=5),3,IF(AND(AF743&gt;5,AF743&lt;=10),5,IF(AND(AF743&gt;10,AF743&lt;=15),7,IF(AND(AF743&gt;15,AF743&lt;=20),9,IF(AND(AF743&gt;20,AF743&lt;=25),11,IF(AND(AF743&gt;25,AF743&lt;=30),13,IF(AND(AF743&gt;30,AF743&lt;=35),15,IF(AND(AF743&gt;35,AF743&lt;=40),17,IF(AND(AF743&gt;40,AF743&lt;=45),19,21))))))))))</f>
        <v>5</v>
      </c>
      <c r="AF743" s="57">
        <v>10</v>
      </c>
      <c r="AG743" s="54" t="s">
        <v>81</v>
      </c>
      <c r="AM743" s="53">
        <f>IF(AND(AN743=0,AN743&lt;=0),0,IF(AND(AN743&gt;0,AN743&lt;=5),3,IF(AND(AN743&gt;5,AN743&lt;=10),5,IF(AND(AN743&gt;10,AN743&lt;=15),7,IF(AND(AN743&gt;15,AN743&lt;=20),9,IF(AND(AN743&gt;20,AN743&lt;=25),11,IF(AND(AN743&gt;25,AN743&lt;=30),13,IF(AND(AN743&gt;30,AN743&lt;=35),15,IF(AND(AN743&gt;35,AN743&lt;=40),17,IF(AND(AN743&gt;40,AN743&lt;=45),19,21))))))))))</f>
        <v>3</v>
      </c>
      <c r="AN743" s="57">
        <v>2</v>
      </c>
      <c r="AO743" s="54" t="s">
        <v>81</v>
      </c>
    </row>
    <row r="744" spans="2:41" ht="30" customHeight="1" x14ac:dyDescent="0.35">
      <c r="B744" s="29" t="s">
        <v>90</v>
      </c>
      <c r="C744" s="29" t="s">
        <v>97</v>
      </c>
      <c r="D744" s="1" t="s">
        <v>4</v>
      </c>
      <c r="E744" s="2" t="s">
        <v>52</v>
      </c>
      <c r="F744" s="30"/>
      <c r="G744" s="53">
        <f>IF(H744&lt;1,0,IF(H744=1,2,IF(H744=2,4,IF(H744=3,6,IF(H744=4,8,IF(H744=5,10,IF(H744=6,12,IF(H744=7,14,IF(H744=8,16,IF(H744=9,18,20))))))))))</f>
        <v>0</v>
      </c>
      <c r="H744" s="57"/>
      <c r="I744" s="54" t="s">
        <v>52</v>
      </c>
      <c r="K744" s="53">
        <f>IF(L744&lt;1,0,IF(L744=1,2,IF(L744=2,4,IF(L744=3,6,IF(L744=4,8,IF(L744=5,10,IF(L744=6,12,IF(L744=7,14,IF(L744=8,16,IF(L744=9,18,20))))))))))</f>
        <v>0</v>
      </c>
      <c r="L744" s="57"/>
      <c r="M744" s="54" t="s">
        <v>52</v>
      </c>
      <c r="O744" s="53">
        <f>IF(P744&lt;1,0,IF(P744=1,2,IF(P744=2,4,IF(P744=3,6,IF(P744=4,8,IF(P744=5,10,IF(P744=6,12,IF(P744=7,14,IF(P744=8,16,IF(P744=9,18,20))))))))))</f>
        <v>0</v>
      </c>
      <c r="P744" s="57"/>
      <c r="Q744" s="54" t="s">
        <v>52</v>
      </c>
      <c r="S744" s="53">
        <f>IF(T744&lt;1,0,IF(T744=1,2,IF(T744=2,4,IF(T744=3,6,IF(T744=4,8,IF(T744=5,10,IF(T744=6,12,IF(T744=7,14,IF(T744=8,16,IF(T744=9,18,20))))))))))</f>
        <v>0</v>
      </c>
      <c r="T744" s="57"/>
      <c r="U744" s="54" t="s">
        <v>52</v>
      </c>
      <c r="W744" s="53">
        <f>IF(X744&lt;1,0,IF(X744=1,2,IF(X744=2,4,IF(X744=3,6,IF(X744=4,8,IF(X744=5,10,IF(X744=6,12,IF(X744=7,14,IF(X744=8,16,IF(X744=9,18,20))))))))))</f>
        <v>0</v>
      </c>
      <c r="X744" s="57"/>
      <c r="Y744" s="54" t="s">
        <v>52</v>
      </c>
      <c r="AA744" s="53">
        <f>IF(AB744&lt;1,0,IF(AB744=1,2,IF(AB744=2,4,IF(AB744=3,6,IF(AB744=4,8,IF(AB744=5,10,IF(AB744=6,12,IF(AB744=7,14,IF(AB744=8,16,IF(AB744=9,18,20))))))))))</f>
        <v>0</v>
      </c>
      <c r="AB744" s="57"/>
      <c r="AC744" s="54" t="s">
        <v>52</v>
      </c>
      <c r="AE744" s="53">
        <f>IF(AF744&lt;1,0,IF(AF744=1,2,IF(AF744=2,4,IF(AF744=3,6,IF(AF744=4,8,IF(AF744=5,10,IF(AF744=6,12,IF(AF744=7,14,IF(AF744=8,16,IF(AF744=9,18,20))))))))))</f>
        <v>0</v>
      </c>
      <c r="AF744" s="57"/>
      <c r="AG744" s="54" t="s">
        <v>52</v>
      </c>
      <c r="AM744" s="53">
        <f>IF(AN744&lt;1,0,IF(AN744=1,2,IF(AN744=2,4,IF(AN744=3,6,IF(AN744=4,8,IF(AN744=5,10,IF(AN744=6,12,IF(AN744=7,14,IF(AN744=8,16,IF(AN744=9,18,20))))))))))</f>
        <v>0</v>
      </c>
      <c r="AN744" s="57"/>
      <c r="AO744" s="54" t="s">
        <v>52</v>
      </c>
    </row>
    <row r="745" spans="2:41" ht="30" customHeight="1" x14ac:dyDescent="0.35">
      <c r="B745" s="29" t="s">
        <v>90</v>
      </c>
      <c r="C745" s="29" t="s">
        <v>97</v>
      </c>
      <c r="D745" s="1" t="s">
        <v>5</v>
      </c>
      <c r="E745" s="2" t="s">
        <v>85</v>
      </c>
      <c r="F745" s="30"/>
      <c r="G745" s="53">
        <f>IF(AND(H745=0,H745&lt;=0),0,IF(AND(H745&gt;0,H745&lt;=5),3,IF(AND(H745&gt;5,H745&lt;=10),4,IF(AND(H745&gt;10,H745&lt;=15),7,IF(AND(H745&gt;15,H745&lt;=20),9,IF(AND(H745&gt;20,H745&lt;=25),11,IF(AND(H745&gt;25,H745&lt;=30),13,IF(AND(H745&gt;30,H745&lt;=35),16,IF(AND(H745&gt;35,H745&lt;=40),17,IF(AND(H745&gt;40,H745&lt;=45),19,21))))))))))</f>
        <v>3</v>
      </c>
      <c r="H745" s="57">
        <v>3</v>
      </c>
      <c r="I745" s="31" t="s">
        <v>53</v>
      </c>
      <c r="K745" s="53">
        <f>IF(AND(L745=0,L745&lt;=0),0,IF(AND(L745&gt;0,L745&lt;=5),3,IF(AND(L745&gt;5,L745&lt;=10),4,IF(AND(L745&gt;10,L745&lt;=15),7,IF(AND(L745&gt;15,L745&lt;=20),9,IF(AND(L745&gt;20,L745&lt;=25),11,IF(AND(L745&gt;25,L745&lt;=30),13,IF(AND(L745&gt;30,L745&lt;=35),16,IF(AND(L745&gt;35,L745&lt;=20),17,IF(AND(L745&gt;40,L745&lt;=45),19,21))))))))))</f>
        <v>3</v>
      </c>
      <c r="L745" s="57">
        <v>5</v>
      </c>
      <c r="M745" s="31" t="s">
        <v>53</v>
      </c>
      <c r="O745" s="53">
        <f>IF(AND(P745=0,P745&lt;=0),0,IF(AND(P745&gt;0,P745&lt;=5),3,IF(AND(P745&gt;5,P745&lt;=10),4,IF(AND(P745&gt;10,P745&lt;=15),7,IF(AND(P745&gt;15,P745&lt;=20),9,IF(AND(P745&gt;20,P745&lt;=25),11,IF(AND(P745&gt;25,P745&lt;=30),13,IF(AND(P745&gt;30,P745&lt;=35),16,IF(AND(P745&gt;35,P745&lt;=40),17,IF(AND(P745&gt;40,P745&lt;=45),19,21))))))))))</f>
        <v>3</v>
      </c>
      <c r="P745" s="57">
        <v>5</v>
      </c>
      <c r="Q745" s="31" t="s">
        <v>53</v>
      </c>
      <c r="S745" s="53">
        <f>IF(AND(T745=0,T745&lt;=0),0,IF(AND(T745&gt;0,T745&lt;=5),3,IF(AND(T745&gt;5,T745&lt;=10),4,IF(AND(T745&gt;10,T745&lt;=15),7,IF(AND(T745&gt;15,T745&lt;=20),9,IF(AND(T745&gt;20,T745&lt;=25),11,IF(AND(T745&gt;25,T745&lt;=30),13,IF(AND(T745&gt;30,T745&lt;=35),16,IF(AND(T745&gt;35,T745&lt;=40),17,IF(AND(T745&gt;40,T745&lt;=45),19,21))))))))))</f>
        <v>3</v>
      </c>
      <c r="T745" s="57">
        <v>5</v>
      </c>
      <c r="U745" s="31" t="s">
        <v>53</v>
      </c>
      <c r="W745" s="53">
        <f>IF(AND(X745=0,X745&lt;=0),0,IF(AND(X745&gt;0,X745&lt;=5),3,IF(AND(X745&gt;5,X745&lt;=10),4,IF(AND(X745&gt;10,X745&lt;=15),7,IF(AND(X745&gt;15,X745&lt;=20),9,IF(AND(X745&gt;20,X745&lt;=25),11,IF(AND(X745&gt;25,X745&lt;=30),13,IF(AND(X745&gt;30,X745&lt;=35),16,IF(AND(X745&gt;35,X745&lt;=40),17,IF(AND(X745&gt;40,X745&lt;=45),19,21))))))))))</f>
        <v>3</v>
      </c>
      <c r="X745" s="57">
        <v>5</v>
      </c>
      <c r="Y745" s="31" t="s">
        <v>53</v>
      </c>
      <c r="AA745" s="53">
        <f>IF(AND(AB745=0,AB745&lt;=0),0,IF(AND(AB745&gt;0,AB745&lt;=5),3,IF(AND(AB745&gt;5,AB745&lt;=10),4,IF(AND(AB745&gt;10,AB745&lt;=15),7,IF(AND(AB745&gt;15,AB745&lt;=20),9,IF(AND(AB745&gt;20,AB745&lt;=25),11,IF(AND(AB745&gt;25,AB745&lt;=30),13,IF(AND(AB745&gt;30,AB745&lt;=35),16,IF(AND(AB745&gt;35,AB745&lt;=40),17,IF(AND(AB745&gt;40,AB745&lt;=45),19,21))))))))))</f>
        <v>4</v>
      </c>
      <c r="AB745" s="57">
        <v>7</v>
      </c>
      <c r="AC745" s="31" t="s">
        <v>53</v>
      </c>
      <c r="AE745" s="53">
        <f>IF(AND(AF745=0,AF745&lt;=0),0,IF(AND(AF745&gt;0,AF745&lt;=5),3,IF(AND(AF745&gt;5,AF745&lt;=10),4,IF(AND(AF745&gt;10,AF745&lt;=15),7,IF(AND(AF745&gt;15,AF745&lt;=20),9,IF(AND(AF745&gt;20,AF745&lt;=25),11,IF(AND(AF745&gt;25,AF745&lt;=30),13,IF(AND(AF745&gt;30,AF745&lt;=35),16,IF(AND(AF745&gt;35,AF745&lt;=40),17,IF(AND(AF745&gt;40,AF745&lt;=45),19,21))))))))))</f>
        <v>3</v>
      </c>
      <c r="AF745" s="57">
        <v>5</v>
      </c>
      <c r="AG745" s="31" t="s">
        <v>53</v>
      </c>
      <c r="AM745" s="53">
        <f>IF(AND(AN745=0,AN745&lt;=0),0,IF(AND(AN745&gt;0,AN745&lt;=5),3,IF(AND(AN745&gt;5,AN745&lt;=10),4,IF(AND(AN745&gt;10,AN745&lt;=15),7,IF(AND(AN745&gt;15,AN745&lt;=20),9,IF(AND(AN745&gt;20,AN745&lt;=25),11,IF(AND(AN745&gt;25,AN745&lt;=30),13,IF(AND(AN745&gt;30,AN745&lt;=35),16,IF(AND(AN745&gt;35,AN745&lt;=40),17,IF(AND(AN745&gt;40,AN745&lt;=45),19,21))))))))))</f>
        <v>3</v>
      </c>
      <c r="AN745" s="57">
        <v>5</v>
      </c>
      <c r="AO745" s="31" t="s">
        <v>53</v>
      </c>
    </row>
    <row r="746" spans="2:41" ht="30" customHeight="1" x14ac:dyDescent="0.35">
      <c r="B746" s="29" t="s">
        <v>90</v>
      </c>
      <c r="C746" s="29" t="s">
        <v>97</v>
      </c>
      <c r="D746" s="1" t="s">
        <v>7</v>
      </c>
      <c r="E746" s="2" t="s">
        <v>6</v>
      </c>
      <c r="F746" s="30"/>
      <c r="G746" s="53">
        <f>IF(AND(H746=0,H746&lt;=0),0,IF(AND(H746&gt;0,H746&lt;=2),1,IF(AND(H746&gt;2,H746&lt;=4),2,IF(AND(H746&gt;4,H746&lt;=6),3,IF(AND(H746&gt;6,H746&lt;=8),4,IF(AND(H746&gt;8,H746&lt;=10),5,IF(AND(H746&gt;10,H746&lt;=12),6,IF(AND(H746&gt;12,H746&lt;=14),7,IF(AND(H746&gt;14,H746&lt;=16),8,IF(AND(H746&gt;16,H746&lt;=18),9,10))))))))))</f>
        <v>0</v>
      </c>
      <c r="H746" s="57"/>
      <c r="I746" s="54" t="s">
        <v>62</v>
      </c>
      <c r="K746" s="53">
        <f>IF(AND(L746=0,L746&lt;=0),0,IF(AND(L746&gt;0,L746&lt;=2),1,IF(AND(L746&gt;2,L746&lt;=4),2,IF(AND(L746&gt;4,L746&lt;=6),3,IF(AND(L746&gt;6,L746&lt;=8),4,IF(AND(L746&gt;8,L746&lt;=10),5,IF(AND(L746&gt;10,L746&lt;=12),6,IF(AND(L746&gt;12,L746&lt;=14),7,IF(AND(L746&gt;14,L746&lt;=16),8,IF(AND(L746&gt;16,L746&lt;=18),9,10))))))))))</f>
        <v>0</v>
      </c>
      <c r="L746" s="57"/>
      <c r="M746" s="54" t="s">
        <v>62</v>
      </c>
      <c r="O746" s="53">
        <f>IF(AND(P746=0,P746&lt;=0),0,IF(AND(P746&gt;0,P746&lt;=2),1,IF(AND(P746&gt;2,P746&lt;=4),2,IF(AND(P746&gt;4,P746&lt;=6),3,IF(AND(P746&gt;6,P746&lt;=8),4,IF(AND(P746&gt;8,P746&lt;=10),5,IF(AND(P746&gt;10,P746&lt;=12),6,IF(AND(P746&gt;12,P746&lt;=14),7,IF(AND(P746&gt;14,P746&lt;=16),8,IF(AND(P746&gt;16,P746&lt;=18),9,10))))))))))</f>
        <v>0</v>
      </c>
      <c r="P746" s="57"/>
      <c r="Q746" s="54" t="s">
        <v>62</v>
      </c>
      <c r="S746" s="53">
        <f>IF(AND(T746=0,T746&lt;=0),0,IF(AND(T746&gt;0,T746&lt;=2),1,IF(AND(T746&gt;2,T746&lt;=4),2,IF(AND(T746&gt;4,T746&lt;=6),3,IF(AND(T746&gt;6,T746&lt;=8),4,IF(AND(T746&gt;8,T746&lt;=10),5,IF(AND(T746&gt;10,T746&lt;=12),6,IF(AND(T746&gt;12,T746&lt;=14),7,IF(AND(T746&gt;14,T746&lt;=16),8,IF(AND(T746&gt;16,T746&lt;=18),9,10))))))))))</f>
        <v>0</v>
      </c>
      <c r="T746" s="57"/>
      <c r="U746" s="54" t="s">
        <v>62</v>
      </c>
      <c r="W746" s="53">
        <f>IF(AND(X746=0,X746&lt;=0),0,IF(AND(X746&gt;0,X746&lt;=2),1,IF(AND(X746&gt;2,X746&lt;=4),2,IF(AND(X746&gt;4,X746&lt;=6),3,IF(AND(X746&gt;6,X746&lt;=8),4,IF(AND(X746&gt;8,X746&lt;=10),5,IF(AND(X746&gt;10,X746&lt;=12),6,IF(AND(X746&gt;12,X746&lt;=14),7,IF(AND(X746&gt;14,X746&lt;=16),8,IF(AND(X746&gt;16,X746&lt;=18),9,10))))))))))</f>
        <v>0</v>
      </c>
      <c r="X746" s="57"/>
      <c r="Y746" s="54" t="s">
        <v>62</v>
      </c>
      <c r="AA746" s="53">
        <f>IF(AND(AB746=0,AB746&lt;=0),0,IF(AND(AB746&gt;0,AB746&lt;=2),1,IF(AND(AB746&gt;2,AB746&lt;=4),2,IF(AND(AB746&gt;4,AB746&lt;=6),3,IF(AND(AB746&gt;6,AB746&lt;=8),4,IF(AND(AB746&gt;8,AB746&lt;=10),5,IF(AND(AB746&gt;10,AB746&lt;=12),6,IF(AND(AB746&gt;12,AB746&lt;=14),7,IF(AND(AB746&gt;14,AB746&lt;=16),8,IF(AND(AB746&gt;16,AB746&lt;=18),9,10))))))))))</f>
        <v>0</v>
      </c>
      <c r="AB746" s="57"/>
      <c r="AC746" s="54" t="s">
        <v>62</v>
      </c>
      <c r="AE746" s="53">
        <f>IF(AND(AF746=0,AF746&lt;=0),0,IF(AND(AF746&gt;0,AF746&lt;=2),1,IF(AND(AF746&gt;2,AF746&lt;=4),2,IF(AND(AF746&gt;4,AF746&lt;=6),3,IF(AND(AF746&gt;6,AF746&lt;=8),4,IF(AND(AF746&gt;8,AF746&lt;=10),5,IF(AND(AF746&gt;10,AF746&lt;=12),6,IF(AND(AF746&gt;12,AF746&lt;=14),7,IF(AND(AF746&gt;14,AF746&lt;=16),8,IF(AND(AF746&gt;16,AF746&lt;=18),9,10))))))))))</f>
        <v>0</v>
      </c>
      <c r="AF746" s="57"/>
      <c r="AG746" s="54" t="s">
        <v>62</v>
      </c>
      <c r="AM746" s="53">
        <f>IF(AND(AN746=0,AN746&lt;=0),0,IF(AND(AN746&gt;0,AN746&lt;=2),1,IF(AND(AN746&gt;2,AN746&lt;=4),2,IF(AND(AN746&gt;4,AN746&lt;=6),3,IF(AND(AN746&gt;6,AN746&lt;=8),4,IF(AND(AN746&gt;8,AN746&lt;=10),5,IF(AND(AN746&gt;10,AN746&lt;=12),6,IF(AND(AN746&gt;12,AN746&lt;=14),7,IF(AND(AN746&gt;14,AN746&lt;=16),8,IF(AND(AN746&gt;16,AN746&lt;=18),9,10))))))))))</f>
        <v>0</v>
      </c>
      <c r="AN746" s="57"/>
      <c r="AO746" s="54" t="s">
        <v>62</v>
      </c>
    </row>
    <row r="747" spans="2:41" ht="30" customHeight="1" x14ac:dyDescent="0.35">
      <c r="B747" s="29" t="s">
        <v>90</v>
      </c>
      <c r="C747" s="29" t="s">
        <v>97</v>
      </c>
      <c r="D747" s="1" t="s">
        <v>9</v>
      </c>
      <c r="E747" s="2" t="s">
        <v>8</v>
      </c>
      <c r="F747" s="30"/>
      <c r="G747" s="76">
        <f>H747</f>
        <v>6</v>
      </c>
      <c r="H747" s="77">
        <v>6</v>
      </c>
      <c r="I747" s="73" t="str">
        <f>IF(G747=0,"SIN DATOS",IF(AND(G747&gt;0,G747&lt;=6),"ORDENADO",IF(AND(G747&gt;6,G747&lt;=11),"ORDENADO/BUENA PRESENTACIÓN",IF(AND(G747&gt;11,G747&lt;=15),"ODENADO/BUENA PRESENTACION/MAYORES ARGUMENTO","EXCELENTE"))))</f>
        <v>ORDENADO</v>
      </c>
      <c r="J747" s="78"/>
      <c r="K747" s="76">
        <f>L747</f>
        <v>7</v>
      </c>
      <c r="L747" s="77">
        <v>7</v>
      </c>
      <c r="M747" s="73" t="str">
        <f>IF(K747=0,"SIN DATOS",IF(AND(K747&gt;0,K747&lt;=6),"ORDENADO",IF(AND(K747&gt;6,K747&lt;=11),"ORDENADO/BUENA PRESENTACIÓN",IF(AND(K747&gt;11,K747&lt;=15),"ODENADO/BUENA PRESENTACION/MAYORES ARGUMENTO","EXCELENTE"))))</f>
        <v>ORDENADO/BUENA PRESENTACIÓN</v>
      </c>
      <c r="N747" s="78"/>
      <c r="O747" s="76">
        <f>P747</f>
        <v>6</v>
      </c>
      <c r="P747" s="77">
        <v>6</v>
      </c>
      <c r="Q747" s="73" t="str">
        <f>IF(O747=0,"SIN DATOS",IF(AND(O747&gt;0,O747&lt;=6),"ORDENADO",IF(AND(O747&gt;6,O747&lt;=11),"ORDENADO/BUENA PRESENTACIÓN",IF(AND(O747&gt;11,O747&lt;=15),"ODENADO/BUENA PRESENTACION/MAYORES ARGUMENTO","EXCELENTE"))))</f>
        <v>ORDENADO</v>
      </c>
      <c r="R747" s="78"/>
      <c r="S747" s="76">
        <f>T747</f>
        <v>6</v>
      </c>
      <c r="T747" s="77">
        <v>6</v>
      </c>
      <c r="U747" s="73" t="str">
        <f>IF(S747=0,"SIN DATOS",IF(AND(S747&gt;0,S747&lt;=6),"ORDENADO",IF(AND(S747&gt;6,S747&lt;=11),"ORDENADO/BUENA PRESENTACIÓN",IF(AND(S747&gt;11,S747&lt;=15),"ODENADO/BUENA PRESENTACION/MAYORES ARGUMENTO","EXCELENTE"))))</f>
        <v>ORDENADO</v>
      </c>
      <c r="V747" s="78"/>
      <c r="W747" s="76">
        <f>X747</f>
        <v>6</v>
      </c>
      <c r="X747" s="77">
        <v>6</v>
      </c>
      <c r="Y747" s="73" t="str">
        <f>IF(W747=0,"SIN DATOS",IF(AND(W747&gt;0,W747&lt;=6),"ORDENADO",IF(AND(W747&gt;6,W747&lt;=11),"ORDENADO/BUENA PRESENTACIÓN",IF(AND(W747&gt;11,W747&lt;=15),"ODENADO/BUENA PRESENTACION/MAYORES ARGUMENTO","EXCELENTE"))))</f>
        <v>ORDENADO</v>
      </c>
      <c r="Z747" s="78"/>
      <c r="AA747" s="76">
        <f>AB747</f>
        <v>6</v>
      </c>
      <c r="AB747" s="77">
        <v>6</v>
      </c>
      <c r="AC747" s="73" t="str">
        <f>IF(AA747=0,"SIN DATOS",IF(AND(AA747&gt;0,AA747&lt;=6),"ORDENADO",IF(AND(AA747&gt;6,AA747&lt;=11),"ORDENADO/BUENA PRESENTACIÓN",IF(AND(AA747&gt;11,AA747&lt;=15),"ODENADO/BUENA PRESENTACION/MAYORES ARGUMENTO","EXCELENTE"))))</f>
        <v>ORDENADO</v>
      </c>
      <c r="AE747" s="76">
        <f>AF747</f>
        <v>6</v>
      </c>
      <c r="AF747" s="77">
        <v>6</v>
      </c>
      <c r="AG747" s="73" t="str">
        <f>IF(AE747=0,"SIN DATOS",IF(AND(AE747&gt;0,AE747&lt;=6),"ORDENADO",IF(AND(AE747&gt;6,AE747&lt;=11),"ORDENADO/BUENA PRESENTACIÓN",IF(AND(AE747&gt;11,AE747&lt;=15),"ODENADO/BUENA PRESENTACION/MAYORES ARGUMENTO","EXCELENTE"))))</f>
        <v>ORDENADO</v>
      </c>
      <c r="AL747" s="78"/>
      <c r="AM747" s="76">
        <f>AN747</f>
        <v>6</v>
      </c>
      <c r="AN747" s="77">
        <v>6</v>
      </c>
      <c r="AO747" s="73" t="str">
        <f>IF(AM747=0,"SIN DATOS",IF(AND(AM747&gt;0,AM747&lt;=6),"ORDENADO",IF(AND(AM747&gt;6,AM747&lt;=11),"ORDENADO/BUENA PRESENTACIÓN",IF(AND(AM747&gt;11,AM747&lt;=15),"ODENADO/BUENA PRESENTACION/MAYORES ARGUMENTO","EXCELENTE"))))</f>
        <v>ORDENADO</v>
      </c>
    </row>
    <row r="748" spans="2:41" ht="30" customHeight="1" x14ac:dyDescent="0.35">
      <c r="B748" s="29" t="s">
        <v>90</v>
      </c>
      <c r="C748" s="29" t="s">
        <v>97</v>
      </c>
      <c r="D748" s="1" t="s">
        <v>63</v>
      </c>
      <c r="E748" s="2" t="s">
        <v>10</v>
      </c>
      <c r="F748" s="30"/>
      <c r="G748" s="53">
        <f>H748</f>
        <v>0</v>
      </c>
      <c r="H748" s="57"/>
      <c r="I748" s="56"/>
      <c r="K748" s="53">
        <f>L748</f>
        <v>0</v>
      </c>
      <c r="L748" s="57"/>
      <c r="M748" s="56"/>
      <c r="O748" s="53">
        <f>P748</f>
        <v>0</v>
      </c>
      <c r="P748" s="57"/>
      <c r="Q748" s="56"/>
      <c r="S748" s="53">
        <f>T748</f>
        <v>0</v>
      </c>
      <c r="T748" s="57"/>
      <c r="U748" s="56"/>
      <c r="W748" s="53">
        <f>X748</f>
        <v>0</v>
      </c>
      <c r="X748" s="57"/>
      <c r="Y748" s="56"/>
      <c r="AA748" s="53">
        <f>AB748</f>
        <v>0</v>
      </c>
      <c r="AB748" s="57"/>
      <c r="AC748" s="56"/>
      <c r="AE748" s="53">
        <f>AF748</f>
        <v>0</v>
      </c>
      <c r="AF748" s="57"/>
      <c r="AG748" s="56"/>
      <c r="AM748" s="53">
        <f>AN748</f>
        <v>0</v>
      </c>
      <c r="AN748" s="57"/>
      <c r="AO748" s="56"/>
    </row>
    <row r="749" spans="2:41" ht="15" customHeight="1" x14ac:dyDescent="0.35">
      <c r="B749" s="29" t="s">
        <v>90</v>
      </c>
      <c r="C749" s="29" t="s">
        <v>97</v>
      </c>
      <c r="D749" s="1" t="s">
        <v>80</v>
      </c>
      <c r="E749" s="2" t="s">
        <v>64</v>
      </c>
      <c r="F749" s="33"/>
      <c r="G749" s="64">
        <f>IF(H749=0,0,H749*50)</f>
        <v>0</v>
      </c>
      <c r="H749" s="63"/>
      <c r="I749" s="58" t="s">
        <v>66</v>
      </c>
      <c r="K749" s="64">
        <f>IF(L749=0,0,L749*50)</f>
        <v>50</v>
      </c>
      <c r="L749" s="63" t="s">
        <v>91</v>
      </c>
      <c r="M749" s="58" t="s">
        <v>66</v>
      </c>
      <c r="O749" s="64">
        <f>IF(P749=0,0,P749*50)</f>
        <v>50</v>
      </c>
      <c r="P749" s="63" t="s">
        <v>91</v>
      </c>
      <c r="Q749" s="58" t="s">
        <v>66</v>
      </c>
      <c r="S749" s="64">
        <f>IF(T749=0,0,T749*50)</f>
        <v>600</v>
      </c>
      <c r="T749" s="63" t="s">
        <v>101</v>
      </c>
      <c r="U749" s="58" t="s">
        <v>66</v>
      </c>
      <c r="W749" s="64">
        <f>IF(X749=0,0,X749*50)</f>
        <v>150</v>
      </c>
      <c r="X749" s="63" t="s">
        <v>100</v>
      </c>
      <c r="Y749" s="58" t="s">
        <v>66</v>
      </c>
      <c r="AA749" s="64">
        <f>IF(AB749=0,0,AB749*50)</f>
        <v>0</v>
      </c>
      <c r="AB749" s="63"/>
      <c r="AC749" s="58" t="s">
        <v>66</v>
      </c>
      <c r="AE749" s="64">
        <f>IF(AF749=0,0,AF749*50)</f>
        <v>100</v>
      </c>
      <c r="AF749" s="63" t="s">
        <v>99</v>
      </c>
      <c r="AG749" s="58" t="s">
        <v>66</v>
      </c>
      <c r="AM749" s="64">
        <f>IF(AN749=0,0,AN749*50)</f>
        <v>600</v>
      </c>
      <c r="AN749" s="63" t="s">
        <v>101</v>
      </c>
      <c r="AO749" s="58" t="s">
        <v>66</v>
      </c>
    </row>
    <row r="750" spans="2:41" ht="15" customHeight="1" x14ac:dyDescent="0.35">
      <c r="B750" s="29"/>
      <c r="C750" s="29"/>
      <c r="D750" s="42"/>
      <c r="E750" s="2"/>
      <c r="F750" s="43"/>
      <c r="G750" s="55"/>
      <c r="H750" s="55"/>
      <c r="I750" s="54"/>
      <c r="K750" s="55"/>
      <c r="L750" s="55"/>
      <c r="M750" s="54"/>
      <c r="O750" s="55"/>
      <c r="P750" s="55"/>
      <c r="Q750" s="54"/>
      <c r="S750" s="55"/>
      <c r="T750" s="55"/>
      <c r="U750" s="54"/>
      <c r="W750" s="55"/>
      <c r="X750" s="55"/>
      <c r="Y750" s="54"/>
      <c r="AA750" s="55"/>
      <c r="AB750" s="55"/>
      <c r="AC750" s="54"/>
      <c r="AE750" s="55"/>
      <c r="AF750" s="55"/>
      <c r="AG750" s="54"/>
      <c r="AM750" s="55"/>
      <c r="AN750" s="55"/>
      <c r="AO750" s="54"/>
    </row>
    <row r="751" spans="2:41" ht="15.5" x14ac:dyDescent="0.35">
      <c r="B751" s="29"/>
      <c r="C751" s="29"/>
      <c r="D751" s="2" t="s">
        <v>50</v>
      </c>
      <c r="E751" s="2"/>
      <c r="F751" s="30"/>
      <c r="G751" s="84">
        <f>SUM(G741:G748)</f>
        <v>30</v>
      </c>
      <c r="H751" s="85">
        <f>VLOOKUP(G751,PAGO,2,FALSE)</f>
        <v>145</v>
      </c>
      <c r="I751" s="86" t="s">
        <v>68</v>
      </c>
      <c r="K751" s="84">
        <f>SUM(K741:K748)</f>
        <v>35</v>
      </c>
      <c r="L751" s="85">
        <f>VLOOKUP(K751,PAGO,2,FALSE)</f>
        <v>170</v>
      </c>
      <c r="M751" s="86" t="s">
        <v>68</v>
      </c>
      <c r="O751" s="84">
        <f>SUM(O741:O748)</f>
        <v>35</v>
      </c>
      <c r="P751" s="85">
        <f>VLOOKUP(O751,PAGO,2,FALSE)</f>
        <v>170</v>
      </c>
      <c r="Q751" s="86" t="s">
        <v>68</v>
      </c>
      <c r="S751" s="84">
        <f>SUM(S741:S748)</f>
        <v>24</v>
      </c>
      <c r="T751" s="85">
        <f>VLOOKUP(S751,PAGO,2,FALSE)</f>
        <v>115</v>
      </c>
      <c r="U751" s="86" t="s">
        <v>68</v>
      </c>
      <c r="W751" s="84">
        <f>SUM(W741:W748)</f>
        <v>24</v>
      </c>
      <c r="X751" s="85">
        <f>VLOOKUP(W751,PAGO,2,FALSE)</f>
        <v>115</v>
      </c>
      <c r="Y751" s="86" t="s">
        <v>68</v>
      </c>
      <c r="AA751" s="84">
        <f>SUM(AA741:AA748)</f>
        <v>36</v>
      </c>
      <c r="AB751" s="85">
        <f>VLOOKUP(AA751,PAGO,2,FALSE)</f>
        <v>175</v>
      </c>
      <c r="AC751" s="86" t="s">
        <v>68</v>
      </c>
      <c r="AE751" s="84">
        <f>SUM(AE741:AE748)</f>
        <v>37</v>
      </c>
      <c r="AF751" s="85">
        <f>VLOOKUP(AE751,PAGO,2,FALSE)</f>
        <v>180</v>
      </c>
      <c r="AG751" s="86" t="s">
        <v>68</v>
      </c>
      <c r="AM751" s="84">
        <f>SUM(AM741:AM748)</f>
        <v>24</v>
      </c>
      <c r="AN751" s="85">
        <f>VLOOKUP(AM751,PAGO,2,FALSE)</f>
        <v>115</v>
      </c>
      <c r="AO751" s="86" t="s">
        <v>68</v>
      </c>
    </row>
    <row r="752" spans="2:41" ht="16" thickBot="1" x14ac:dyDescent="0.4">
      <c r="B752" s="80"/>
      <c r="C752" s="80"/>
      <c r="D752" s="81"/>
      <c r="E752" s="81"/>
      <c r="F752" s="82"/>
      <c r="G752" s="160">
        <f>IF(G745=0,-25,0)</f>
        <v>0</v>
      </c>
      <c r="H752" s="161"/>
      <c r="I752" s="87" t="s">
        <v>88</v>
      </c>
      <c r="K752" s="160">
        <f>IF(K745=0,-25,0)</f>
        <v>0</v>
      </c>
      <c r="L752" s="161"/>
      <c r="M752" s="87" t="s">
        <v>88</v>
      </c>
      <c r="O752" s="160">
        <f>IF(O745=0,-25,0)</f>
        <v>0</v>
      </c>
      <c r="P752" s="161"/>
      <c r="Q752" s="87" t="s">
        <v>88</v>
      </c>
      <c r="S752" s="160">
        <f>IF(S745=0,-25,0)</f>
        <v>0</v>
      </c>
      <c r="T752" s="161"/>
      <c r="U752" s="87" t="s">
        <v>88</v>
      </c>
      <c r="W752" s="160">
        <f>IF(W745=0,-25,0)</f>
        <v>0</v>
      </c>
      <c r="X752" s="161"/>
      <c r="Y752" s="87" t="s">
        <v>88</v>
      </c>
      <c r="AA752" s="160">
        <f>IF(AA745=0,-25,0)</f>
        <v>0</v>
      </c>
      <c r="AB752" s="161"/>
      <c r="AC752" s="87" t="s">
        <v>88</v>
      </c>
      <c r="AE752" s="160">
        <f>IF(AE745=0,-25,0)</f>
        <v>0</v>
      </c>
      <c r="AF752" s="161"/>
      <c r="AG752" s="87" t="s">
        <v>88</v>
      </c>
      <c r="AM752" s="160">
        <f>IF(AM745=0,-25,0)</f>
        <v>0</v>
      </c>
      <c r="AN752" s="161"/>
      <c r="AO752" s="87" t="s">
        <v>88</v>
      </c>
    </row>
    <row r="753" spans="2:41" ht="19" thickBot="1" x14ac:dyDescent="0.4">
      <c r="D753" s="151" t="s">
        <v>67</v>
      </c>
      <c r="E753" s="152"/>
      <c r="G753" s="153">
        <f>+G749+H751+G752</f>
        <v>145</v>
      </c>
      <c r="H753" s="154"/>
      <c r="I753" s="83" t="s">
        <v>69</v>
      </c>
      <c r="J753" s="71"/>
      <c r="K753" s="153">
        <f>+K749+L751+K752</f>
        <v>220</v>
      </c>
      <c r="L753" s="154"/>
      <c r="M753" s="83" t="s">
        <v>69</v>
      </c>
      <c r="N753" s="71"/>
      <c r="O753" s="153">
        <f>+O749+P751+O752</f>
        <v>220</v>
      </c>
      <c r="P753" s="154"/>
      <c r="Q753" s="83" t="s">
        <v>69</v>
      </c>
      <c r="R753" s="71"/>
      <c r="S753" s="153">
        <f>+S749+T751+S752</f>
        <v>715</v>
      </c>
      <c r="T753" s="154"/>
      <c r="U753" s="83" t="s">
        <v>69</v>
      </c>
      <c r="V753" s="71"/>
      <c r="W753" s="153">
        <f>+W749+X751+W752</f>
        <v>265</v>
      </c>
      <c r="X753" s="154"/>
      <c r="Y753" s="83" t="s">
        <v>69</v>
      </c>
      <c r="Z753" s="71"/>
      <c r="AA753" s="153">
        <f>+AA749+AB751+AA752</f>
        <v>175</v>
      </c>
      <c r="AB753" s="154"/>
      <c r="AC753" s="83" t="s">
        <v>69</v>
      </c>
      <c r="AE753" s="153">
        <f>+AE749+AF751+AE752</f>
        <v>280</v>
      </c>
      <c r="AF753" s="154"/>
      <c r="AG753" s="83" t="s">
        <v>69</v>
      </c>
      <c r="AL753" s="71"/>
      <c r="AM753" s="153">
        <f>+AM749+AN751+AM752</f>
        <v>715</v>
      </c>
      <c r="AN753" s="154"/>
      <c r="AO753" s="83" t="s">
        <v>69</v>
      </c>
    </row>
    <row r="757" spans="2:41" ht="26" x14ac:dyDescent="0.6">
      <c r="B757" s="50" t="s">
        <v>77</v>
      </c>
      <c r="C757" s="50"/>
      <c r="D757" s="50"/>
      <c r="E757" s="50"/>
      <c r="F757" s="50"/>
      <c r="G757" s="50"/>
      <c r="H757" s="50"/>
      <c r="I757" s="50"/>
      <c r="J757" s="50"/>
      <c r="K757" s="50"/>
      <c r="L757" s="50"/>
      <c r="M757" s="50"/>
      <c r="N757" s="50"/>
      <c r="O757" s="50"/>
      <c r="P757" s="50"/>
      <c r="Q757" s="50"/>
      <c r="R757" s="50"/>
      <c r="S757" s="50"/>
      <c r="T757" s="50"/>
      <c r="U757" s="50"/>
      <c r="V757" s="50"/>
      <c r="W757" s="50"/>
      <c r="X757" s="50"/>
      <c r="Y757" s="50"/>
      <c r="Z757" s="50"/>
      <c r="AA757" s="50"/>
      <c r="AB757" s="50"/>
      <c r="AC757" s="50"/>
      <c r="AD757" s="50"/>
      <c r="AE757" s="50"/>
      <c r="AF757" s="50"/>
      <c r="AG757" s="50"/>
      <c r="AL757" s="50"/>
      <c r="AM757" s="50"/>
      <c r="AN757" s="50"/>
      <c r="AO757" s="50"/>
    </row>
    <row r="759" spans="2:41" ht="18.5" x14ac:dyDescent="0.45">
      <c r="B759" s="39" t="s">
        <v>46</v>
      </c>
      <c r="C759" s="39" t="s">
        <v>47</v>
      </c>
      <c r="D759" s="98" t="s">
        <v>48</v>
      </c>
      <c r="E759" s="99"/>
      <c r="F759" s="40"/>
      <c r="G759" s="157" t="s">
        <v>55</v>
      </c>
      <c r="H759" s="158"/>
      <c r="I759" s="159"/>
      <c r="J759" s="40"/>
      <c r="K759" s="157" t="s">
        <v>54</v>
      </c>
      <c r="L759" s="158"/>
      <c r="M759" s="159"/>
      <c r="O759" s="157" t="s">
        <v>56</v>
      </c>
      <c r="P759" s="158"/>
      <c r="Q759" s="159"/>
      <c r="R759" s="40"/>
      <c r="S759" s="157" t="s">
        <v>57</v>
      </c>
      <c r="T759" s="158"/>
      <c r="U759" s="159"/>
      <c r="V759" s="40"/>
      <c r="W759" s="157" t="s">
        <v>58</v>
      </c>
      <c r="X759" s="158"/>
      <c r="Y759" s="159"/>
      <c r="Z759" s="40"/>
      <c r="AA759" s="157" t="s">
        <v>59</v>
      </c>
      <c r="AB759" s="158"/>
      <c r="AC759" s="159"/>
      <c r="AE759" s="157" t="s">
        <v>89</v>
      </c>
      <c r="AF759" s="158"/>
      <c r="AG759" s="159"/>
      <c r="AL759" s="40"/>
      <c r="AM759" s="157" t="s">
        <v>57</v>
      </c>
      <c r="AN759" s="158"/>
      <c r="AO759" s="159"/>
    </row>
    <row r="760" spans="2:41" ht="18.5" x14ac:dyDescent="0.45">
      <c r="B760" s="41"/>
      <c r="C760" s="41"/>
      <c r="D760" s="74"/>
      <c r="E760" s="75"/>
      <c r="F760" s="40"/>
      <c r="G760" s="59" t="s">
        <v>76</v>
      </c>
      <c r="H760" s="59" t="s">
        <v>75</v>
      </c>
      <c r="I760" s="60" t="s">
        <v>49</v>
      </c>
      <c r="J760" s="40"/>
      <c r="K760" s="59" t="s">
        <v>76</v>
      </c>
      <c r="L760" s="59" t="s">
        <v>75</v>
      </c>
      <c r="M760" s="60" t="s">
        <v>49</v>
      </c>
      <c r="N760" s="61"/>
      <c r="O760" s="59" t="s">
        <v>76</v>
      </c>
      <c r="P760" s="59" t="s">
        <v>75</v>
      </c>
      <c r="Q760" s="60" t="s">
        <v>49</v>
      </c>
      <c r="R760" s="62"/>
      <c r="S760" s="59" t="s">
        <v>76</v>
      </c>
      <c r="T760" s="59" t="s">
        <v>75</v>
      </c>
      <c r="U760" s="60" t="s">
        <v>49</v>
      </c>
      <c r="V760" s="62"/>
      <c r="W760" s="59" t="s">
        <v>76</v>
      </c>
      <c r="X760" s="59" t="s">
        <v>75</v>
      </c>
      <c r="Y760" s="60" t="s">
        <v>49</v>
      </c>
      <c r="Z760" s="62"/>
      <c r="AA760" s="59" t="s">
        <v>76</v>
      </c>
      <c r="AB760" s="59" t="s">
        <v>75</v>
      </c>
      <c r="AC760" s="60" t="s">
        <v>49</v>
      </c>
      <c r="AE760" s="59" t="s">
        <v>76</v>
      </c>
      <c r="AF760" s="59" t="s">
        <v>75</v>
      </c>
      <c r="AG760" s="60" t="s">
        <v>49</v>
      </c>
      <c r="AL760" s="62"/>
      <c r="AM760" s="59" t="s">
        <v>76</v>
      </c>
      <c r="AN760" s="59" t="s">
        <v>75</v>
      </c>
      <c r="AO760" s="60" t="s">
        <v>49</v>
      </c>
    </row>
    <row r="761" spans="2:41" x14ac:dyDescent="0.35">
      <c r="B761" s="24"/>
      <c r="C761" s="24"/>
      <c r="D761" s="25"/>
      <c r="E761" s="26"/>
      <c r="F761" s="27"/>
      <c r="G761" s="72"/>
      <c r="H761" s="72"/>
      <c r="I761" s="72"/>
      <c r="J761" s="72"/>
      <c r="K761" s="28"/>
      <c r="L761" s="28"/>
      <c r="M761" s="28"/>
      <c r="O761" s="28"/>
      <c r="P761" s="28"/>
      <c r="Q761" s="28"/>
      <c r="S761" s="28"/>
      <c r="T761" s="28"/>
      <c r="U761" s="28"/>
      <c r="W761" s="28"/>
      <c r="X761" s="28"/>
      <c r="Y761" s="28"/>
      <c r="AA761" s="28"/>
      <c r="AB761" s="28"/>
      <c r="AC761" s="28"/>
      <c r="AE761" s="28"/>
      <c r="AF761" s="28"/>
      <c r="AG761" s="28"/>
      <c r="AM761" s="28"/>
      <c r="AN761" s="28"/>
      <c r="AO761" s="28"/>
    </row>
    <row r="762" spans="2:41" ht="30" customHeight="1" x14ac:dyDescent="0.35">
      <c r="B762" s="29" t="s">
        <v>90</v>
      </c>
      <c r="C762" s="29" t="s">
        <v>96</v>
      </c>
      <c r="D762" s="1" t="s">
        <v>0</v>
      </c>
      <c r="E762" s="2" t="s">
        <v>1</v>
      </c>
      <c r="F762" s="30"/>
      <c r="G762" s="53">
        <f>IF(AND(H762=0,H762&lt;=0),0,IF(AND(H762&gt;0,H762&lt;=5),3,IF(AND(H762&gt;5,H762&lt;=10),5,IF(AND(H762&gt;10,H762&lt;=15),7,IF(AND(H762&gt;15,H762&lt;=20),9,IF(AND(H762&gt;20,H762&lt;=30),11,IF(AND(H762&gt;30,H762&lt;=40),13,IF(AND(H762&gt;40,H762&lt;=50),15,IF(AND(H762&gt;50,H762&lt;=65),17,IF(AND(H762&gt;65,H762&lt;=80),19,21))))))))))</f>
        <v>11</v>
      </c>
      <c r="H762" s="57">
        <v>24</v>
      </c>
      <c r="I762" s="54" t="s">
        <v>51</v>
      </c>
      <c r="K762" s="53">
        <f>IF(AND(L762=0,L762&lt;=0),0,IF(AND(L762&gt;0,L762&lt;=5),3,IF(AND(L762&gt;5,L762&lt;=10),5,IF(AND(L762&gt;10,L762&lt;=15),7,IF(AND(L762&gt;15,L762&lt;=20),9,IF(AND(L762&gt;20,L762&lt;=30),11,IF(AND(L762&gt;30,L762&lt;=40),13,IF(AND(L762&gt;40,L762&lt;=50),15,IF(AND(L762&gt;50,L762&lt;=65),17,IF(AND(L762&gt;65,L762&lt;=80),19,21))))))))))</f>
        <v>15</v>
      </c>
      <c r="L762" s="57">
        <v>44</v>
      </c>
      <c r="M762" s="54" t="s">
        <v>51</v>
      </c>
      <c r="O762" s="53">
        <f>IF(AND(P762=0,P762&lt;=0),0,IF(AND(P762&gt;0,P762&lt;=5),3,IF(AND(P762&gt;5,P762&lt;=10),5,IF(AND(P762&gt;10,P762&lt;=15),7,IF(AND(P762&gt;15,P762&lt;=20),9,IF(AND(P762&gt;20,P762&lt;=30),11,IF(AND(P762&gt;30,P762&lt;=40),13,IF(AND(P762&gt;40,P762&lt;=50),15,IF(AND(P762&gt;50,P762&lt;=65),17,IF(AND(P762&gt;65,P762&lt;=80),19,21))))))))))</f>
        <v>13</v>
      </c>
      <c r="P762" s="57">
        <v>35</v>
      </c>
      <c r="Q762" s="54" t="s">
        <v>51</v>
      </c>
      <c r="S762" s="53">
        <f>IF(AND(T762=0,T762&lt;=0),0,IF(AND(T762&gt;0,T762&lt;=5),3,IF(AND(T762&gt;5,T762&lt;=10),5,IF(AND(T762&gt;10,T762&lt;=15),7,IF(AND(T762&gt;15,T762&lt;=20),9,IF(AND(T762&gt;20,T762&lt;=30),11,IF(AND(T762&gt;30,T762&lt;=40),13,IF(AND(T762&gt;40,T762&lt;=50),15,IF(AND(T762&gt;50,T762&lt;=65),17,IF(AND(T762&gt;65,T762&lt;=80),19,21))))))))))</f>
        <v>0</v>
      </c>
      <c r="T762" s="57"/>
      <c r="U762" s="54" t="s">
        <v>51</v>
      </c>
      <c r="W762" s="53">
        <f>IF(AND(X762=0,X762&lt;=0),0,IF(AND(X762&gt;0,X762&lt;=5),3,IF(AND(X762&gt;5,X762&lt;=10),5,IF(AND(X762&gt;10,X762&lt;=15),7,IF(AND(X762&gt;15,X762&lt;=20),9,IF(AND(X762&gt;20,X762&lt;=30),11,IF(AND(X762&gt;30,X762&lt;=40),13,IF(AND(X762&gt;40,X762&lt;=50),15,IF(AND(X762&gt;50,X762&lt;=65),17,IF(AND(X762&gt;65,X762&lt;=80),19,21))))))))))</f>
        <v>9</v>
      </c>
      <c r="X762" s="57">
        <v>19</v>
      </c>
      <c r="Y762" s="54" t="s">
        <v>51</v>
      </c>
      <c r="AA762" s="53">
        <f>IF(AND(AB762=0,AB762&lt;=0),0,IF(AND(AB762&gt;0,AB762&lt;=5),3,IF(AND(AB762&gt;5,AB762&lt;=10),5,IF(AND(AB762&gt;10,AB762&lt;=15),7,IF(AND(AB762&gt;15,AB762&lt;=20),9,IF(AND(AB762&gt;20,AB762&lt;=30),11,IF(AND(AB762&gt;30,AB762&lt;=40),13,IF(AND(AB762&gt;40,AB762&lt;=50),15,IF(AND(AB762&gt;50,AB762&lt;=65),17,IF(AND(AB762&gt;65,AB762&lt;=80),19,21))))))))))</f>
        <v>15</v>
      </c>
      <c r="AB762" s="57">
        <v>45</v>
      </c>
      <c r="AC762" s="54" t="s">
        <v>51</v>
      </c>
      <c r="AE762" s="53">
        <f>IF(AND(AF762=0,AF762&lt;=0),0,IF(AND(AF762&gt;0,AF762&lt;=5),3,IF(AND(AF762&gt;5,AF762&lt;=10),5,IF(AND(AF762&gt;10,AF762&lt;=15),7,IF(AND(AF762&gt;15,AF762&lt;=20),9,IF(AND(AF762&gt;20,AF762&lt;=30),11,IF(AND(AF762&gt;30,AF762&lt;=40),13,IF(AND(AF762&gt;40,AF762&lt;=50),15,IF(AND(AF762&gt;50,AF762&lt;=65),17,IF(AND(AF762&gt;65,AF762&lt;=80),19,21))))))))))</f>
        <v>13</v>
      </c>
      <c r="AF762" s="57">
        <v>34</v>
      </c>
      <c r="AG762" s="54" t="s">
        <v>51</v>
      </c>
      <c r="AM762" s="53">
        <f>IF(AND(AN762=0,AN762&lt;=0),0,IF(AND(AN762&gt;0,AN762&lt;=5),3,IF(AND(AN762&gt;5,AN762&lt;=10),5,IF(AND(AN762&gt;10,AN762&lt;=15),7,IF(AND(AN762&gt;15,AN762&lt;=20),9,IF(AND(AN762&gt;20,AN762&lt;=30),11,IF(AND(AN762&gt;30,AN762&lt;=40),13,IF(AND(AN762&gt;40,AN762&lt;=50),15,IF(AND(AN762&gt;50,AN762&lt;=65),17,IF(AND(AN762&gt;65,AN762&lt;=80),19,21))))))))))</f>
        <v>0</v>
      </c>
      <c r="AN762" s="57"/>
      <c r="AO762" s="54" t="s">
        <v>51</v>
      </c>
    </row>
    <row r="763" spans="2:41" ht="30" customHeight="1" x14ac:dyDescent="0.35">
      <c r="B763" s="29" t="s">
        <v>90</v>
      </c>
      <c r="C763" s="29" t="s">
        <v>96</v>
      </c>
      <c r="D763" s="1" t="s">
        <v>2</v>
      </c>
      <c r="E763" s="2" t="s">
        <v>82</v>
      </c>
      <c r="F763" s="30"/>
      <c r="G763" s="53">
        <f>IF(AND(H763=0,H763&lt;=0),0,IF(AND(H763&gt;0,H763&lt;=5),3,IF(AND(H763&gt;5,H763&lt;=10),6,IF(AND(H763&gt;10,H763&lt;=15),9,IF(AND(H763&gt;15,H763&lt;=20),12,IF(AND(H763&gt;20,H763&lt;=25),15,IF(AND(H763&gt;25,H763&lt;=30),18,IF(AND(H763&gt;30,H763&lt;=35),21,IF(AND(H763&gt;35,H763&lt;=40),24,IF(AND(H763&gt;40,H763&lt;=45),27,30))))))))))</f>
        <v>3</v>
      </c>
      <c r="H763" s="57">
        <v>3</v>
      </c>
      <c r="I763" s="54" t="s">
        <v>83</v>
      </c>
      <c r="K763" s="53">
        <f>IF(AND(L763=0,L763&lt;=0),0,IF(AND(L763&gt;0,L763&lt;=5),3,IF(AND(L763&gt;5,L763&lt;=10),6,IF(AND(L763&gt;10,L763&lt;=15),9,IF(AND(L763&gt;15,L763&lt;=20),12,IF(AND(L763&gt;20,L763&lt;=25),15,IF(AND(L763&gt;25,L763&lt;=30),18,IF(AND(L763&gt;30,L763&lt;=35),21,IF(AND(L763&gt;35,L763&lt;=40),24,IF(AND(L763&gt;40,L763&lt;=45),27,30))))))))))</f>
        <v>6</v>
      </c>
      <c r="L763" s="57">
        <v>6</v>
      </c>
      <c r="M763" s="54" t="s">
        <v>83</v>
      </c>
      <c r="O763" s="53">
        <f>IF(AND(P763=0,P763&lt;=0),0,IF(AND(P763&gt;0,P763&lt;=5),3,IF(AND(P763&gt;5,P763&lt;=10),6,IF(AND(P763&gt;10,P763&lt;=15),9,IF(AND(P763&gt;15,P763&lt;=20),12,IF(AND(P763&gt;20,P763&lt;=25),15,IF(AND(P763&gt;25,P763&lt;=30),18,IF(AND(P763&gt;30,P763&lt;=35),21,IF(AND(P763&gt;35,P763&lt;=40),24,IF(AND(P763&gt;40,P763&lt;=45),27,30))))))))))</f>
        <v>9</v>
      </c>
      <c r="P763" s="57">
        <v>12</v>
      </c>
      <c r="Q763" s="54" t="s">
        <v>83</v>
      </c>
      <c r="S763" s="53">
        <f>IF(AND(T763=0,T763&lt;=0),0,IF(AND(T763&gt;0,T763&lt;=5),3,IF(AND(T763&gt;5,T763&lt;=10),6,IF(AND(T763&gt;10,T763&lt;=15),9,IF(AND(T763&gt;15,T763&lt;=20),12,IF(AND(T763&gt;20,T763&lt;=25),15,IF(AND(T763&gt;25,T763&lt;=30),18,IF(AND(T763&gt;30,T763&lt;=35),21,IF(AND(T763&gt;35,T763&lt;=40),24,IF(AND(T763&gt;40,T763&lt;=45),27,30))))))))))</f>
        <v>0</v>
      </c>
      <c r="T763" s="57"/>
      <c r="U763" s="54" t="s">
        <v>86</v>
      </c>
      <c r="W763" s="53">
        <f>IF(AND(X763=0,X763&lt;=0),0,IF(AND(X763&gt;0,X763&lt;=5),3,IF(AND(X763&gt;5,X763&lt;=10),6,IF(AND(X763&gt;10,X763&lt;=15),9,IF(AND(X763&gt;15,X763&lt;=20),12,IF(AND(X763&gt;20,X763&lt;=25),15,IF(AND(X763&gt;25,X763&lt;=30),18,IF(AND(X763&gt;30,X763&lt;=35),21,IF(AND(X763&gt;35,X763&lt;=40),24,IF(AND(X763&gt;40,X763&lt;=45),27,30))))))))))</f>
        <v>3</v>
      </c>
      <c r="X763" s="57">
        <v>4</v>
      </c>
      <c r="Y763" s="54" t="s">
        <v>83</v>
      </c>
      <c r="AA763" s="53">
        <f>IF(AND(AB763=0,AB763&lt;=0),0,IF(AND(AB763&gt;0,AB763&lt;=5),3,IF(AND(AB763&gt;5,AB763&lt;=10),6,IF(AND(AB763&gt;10,AB763&lt;=15),9,IF(AND(AB763&gt;15,AB763&lt;=20),12,IF(AND(AB763&gt;20,AB763&lt;=25),15,IF(AND(AB763&gt;25,AB763&lt;=30),18,IF(AND(AB763&gt;30,AB763&lt;=35),21,IF(AND(AB763&gt;35,AB763&lt;=40),24,IF(AND(AB763&gt;40,AB763&lt;=45),27,30))))))))))</f>
        <v>6</v>
      </c>
      <c r="AB763" s="57">
        <v>9</v>
      </c>
      <c r="AC763" s="54" t="s">
        <v>83</v>
      </c>
      <c r="AE763" s="53">
        <f>IF(AND(AF763=0,AF763&lt;=0),0,IF(AND(AF763&gt;0,AF763&lt;=5),3,IF(AND(AF763&gt;5,AF763&lt;=10),6,IF(AND(AF763&gt;10,AF763&lt;=15),9,IF(AND(AF763&gt;15,AF763&lt;=20),12,IF(AND(AF763&gt;20,AF763&lt;=25),15,IF(AND(AF763&gt;25,AF763&lt;=30),18,IF(AND(AF763&gt;30,AF763&lt;=35),21,IF(AND(AF763&gt;35,AF763&lt;=40),24,IF(AND(AF763&gt;40,AF763&lt;=45),27,30))))))))))</f>
        <v>6</v>
      </c>
      <c r="AF763" s="57">
        <v>7</v>
      </c>
      <c r="AG763" s="54" t="s">
        <v>83</v>
      </c>
      <c r="AM763" s="53">
        <f>IF(AND(AN763=0,AN763&lt;=0),0,IF(AND(AN763&gt;0,AN763&lt;=5),3,IF(AND(AN763&gt;5,AN763&lt;=10),6,IF(AND(AN763&gt;10,AN763&lt;=15),9,IF(AND(AN763&gt;15,AN763&lt;=20),12,IF(AND(AN763&gt;20,AN763&lt;=25),15,IF(AND(AN763&gt;25,AN763&lt;=30),18,IF(AND(AN763&gt;30,AN763&lt;=35),21,IF(AND(AN763&gt;35,AN763&lt;=40),24,IF(AND(AN763&gt;40,AN763&lt;=45),27,30))))))))))</f>
        <v>0</v>
      </c>
      <c r="AN763" s="57"/>
      <c r="AO763" s="54" t="s">
        <v>86</v>
      </c>
    </row>
    <row r="764" spans="2:41" ht="30" customHeight="1" x14ac:dyDescent="0.35">
      <c r="B764" s="29" t="s">
        <v>90</v>
      </c>
      <c r="C764" s="29" t="s">
        <v>96</v>
      </c>
      <c r="D764" s="1" t="s">
        <v>3</v>
      </c>
      <c r="E764" s="2" t="s">
        <v>81</v>
      </c>
      <c r="F764" s="30"/>
      <c r="G764" s="53">
        <f>IF(AND(H764=0,H764&lt;=0),0,IF(AND(H764&gt;0,H764&lt;=5),3,IF(AND(H764&gt;5,H764&lt;=10),5,IF(AND(H764&gt;10,H764&lt;=15),7,IF(AND(H764&gt;15,H764&lt;=20),9,IF(AND(H764&gt;20,H764&lt;=25),11,IF(AND(H764&gt;25,H764&lt;=30),13,IF(AND(H764&gt;30,H764&lt;=35),15,IF(AND(H764&gt;35,H764&lt;=40),17,IF(AND(H764&gt;40,H764&lt;=45),19,21))))))))))</f>
        <v>3</v>
      </c>
      <c r="H764" s="57">
        <v>2</v>
      </c>
      <c r="I764" s="54" t="s">
        <v>81</v>
      </c>
      <c r="K764" s="53">
        <f>IF(AND(L764=0,L764&lt;=0),0,IF(AND(L764&gt;0,L764&lt;=5),3,IF(AND(L764&gt;5,L764&lt;=10),5,IF(AND(L764&gt;10,L764&lt;=15),7,IF(AND(L764&gt;15,L764&lt;=20),9,IF(AND(L764&gt;20,L764&lt;=25),11,IF(AND(L764&gt;25,L764&lt;=30),13,IF(AND(L764&gt;30,L764&lt;=35),15,IF(AND(L764&gt;35,L764&lt;=40),17,IF(AND(L764&gt;40,L764&lt;=45),19,21))))))))))</f>
        <v>5</v>
      </c>
      <c r="L764" s="57">
        <v>8</v>
      </c>
      <c r="M764" s="54" t="s">
        <v>81</v>
      </c>
      <c r="O764" s="53">
        <f>IF(AND(P764=0,P764&lt;=0),0,IF(AND(P764&gt;0,P764&lt;=5),3,IF(AND(P764&gt;5,P764&lt;=10),5,IF(AND(P764&gt;10,P764&lt;=15),7,IF(AND(P764&gt;15,P764&lt;=20),9,IF(AND(P764&gt;20,P764&lt;=25),11,IF(AND(P764&gt;25,P764&lt;=30),13,IF(AND(P764&gt;30,P764&lt;=35),15,IF(AND(P764&gt;35,P764&lt;=40),17,IF(AND(P764&gt;40,P764&lt;=45),19,21))))))))))</f>
        <v>5</v>
      </c>
      <c r="P764" s="57">
        <v>9</v>
      </c>
      <c r="Q764" s="54" t="s">
        <v>81</v>
      </c>
      <c r="S764" s="53">
        <f>IF(AND(T764=0,T764&lt;=0),0,IF(AND(T764&gt;0,T764&lt;=5),3,IF(AND(T764&gt;5,T764&lt;=10),5,IF(AND(T764&gt;10,T764&lt;=15),7,IF(AND(T764&gt;15,T764&lt;=20),9,IF(AND(T764&gt;20,T764&lt;=25),11,IF(AND(T764&gt;25,T764&lt;=30),13,IF(AND(T764&gt;30,T764&lt;=35),15,IF(AND(T764&gt;35,T764&lt;=40),17,IF(AND(T764&gt;40,T764&lt;=45),19,21))))))))))</f>
        <v>0</v>
      </c>
      <c r="T764" s="57"/>
      <c r="U764" s="54" t="s">
        <v>81</v>
      </c>
      <c r="W764" s="53">
        <f>IF(AND(X764=0,X764&lt;=0),0,IF(AND(X764&gt;0,X764&lt;=5),3,IF(AND(X764&gt;5,X764&lt;=10),5,IF(AND(X764&gt;10,X764&lt;=15),7,IF(AND(X764&gt;15,X764&lt;=20),9,IF(AND(X764&gt;20,X764&lt;=25),11,IF(AND(X764&gt;25,X764&lt;=30),13,IF(AND(X764&gt;30,X764&lt;=35),15,IF(AND(X764&gt;35,X764&lt;=40),17,IF(AND(X764&gt;40,X764&lt;=45),19,21))))))))))</f>
        <v>3</v>
      </c>
      <c r="X764" s="57">
        <v>3</v>
      </c>
      <c r="Y764" s="54" t="s">
        <v>81</v>
      </c>
      <c r="AA764" s="53">
        <f>IF(AND(AB764=0,AB764&lt;=0),0,IF(AND(AB764&gt;0,AB764&lt;=5),3,IF(AND(AB764&gt;5,AB764&lt;=10),5,IF(AND(AB764&gt;10,AB764&lt;=15),7,IF(AND(AB764&gt;15,AB764&lt;=20),9,IF(AND(AB764&gt;20,AB764&lt;=25),11,IF(AND(AB764&gt;25,AB764&lt;=30),13,IF(AND(AB764&gt;30,AB764&lt;=35),15,IF(AND(AB764&gt;35,AB764&lt;=40),17,IF(AND(AB764&gt;40,AB764&lt;=45),19,21))))))))))</f>
        <v>5</v>
      </c>
      <c r="AB764" s="57">
        <v>8</v>
      </c>
      <c r="AC764" s="54" t="s">
        <v>81</v>
      </c>
      <c r="AE764" s="53">
        <f>IF(AND(AF764=0,AF764&lt;=0),0,IF(AND(AF764&gt;0,AF764&lt;=5),3,IF(AND(AF764&gt;5,AF764&lt;=10),5,IF(AND(AF764&gt;10,AF764&lt;=15),7,IF(AND(AF764&gt;15,AF764&lt;=20),9,IF(AND(AF764&gt;20,AF764&lt;=25),11,IF(AND(AF764&gt;25,AF764&lt;=30),13,IF(AND(AF764&gt;30,AF764&lt;=35),15,IF(AND(AF764&gt;35,AF764&lt;=40),17,IF(AND(AF764&gt;40,AF764&lt;=45),19,21))))))))))</f>
        <v>7</v>
      </c>
      <c r="AF764" s="57">
        <v>14</v>
      </c>
      <c r="AG764" s="54" t="s">
        <v>81</v>
      </c>
      <c r="AM764" s="53">
        <f>IF(AND(AN764=0,AN764&lt;=0),0,IF(AND(AN764&gt;0,AN764&lt;=5),3,IF(AND(AN764&gt;5,AN764&lt;=10),5,IF(AND(AN764&gt;10,AN764&lt;=15),7,IF(AND(AN764&gt;15,AN764&lt;=20),9,IF(AND(AN764&gt;20,AN764&lt;=25),11,IF(AND(AN764&gt;25,AN764&lt;=30),13,IF(AND(AN764&gt;30,AN764&lt;=35),15,IF(AND(AN764&gt;35,AN764&lt;=40),17,IF(AND(AN764&gt;40,AN764&lt;=45),19,21))))))))))</f>
        <v>0</v>
      </c>
      <c r="AN764" s="57"/>
      <c r="AO764" s="54" t="s">
        <v>81</v>
      </c>
    </row>
    <row r="765" spans="2:41" ht="30" customHeight="1" x14ac:dyDescent="0.35">
      <c r="B765" s="29" t="s">
        <v>90</v>
      </c>
      <c r="C765" s="29" t="s">
        <v>96</v>
      </c>
      <c r="D765" s="1" t="s">
        <v>4</v>
      </c>
      <c r="E765" s="2" t="s">
        <v>52</v>
      </c>
      <c r="F765" s="30"/>
      <c r="G765" s="53">
        <f>IF(H765&lt;1,0,IF(H765=1,2,IF(H765=2,4,IF(H765=3,6,IF(H765=4,8,IF(H765=5,10,IF(H765=6,12,IF(H765=7,14,IF(H765=8,16,IF(H765=9,18,20))))))))))</f>
        <v>0</v>
      </c>
      <c r="H765" s="57"/>
      <c r="I765" s="54" t="s">
        <v>52</v>
      </c>
      <c r="K765" s="53">
        <f>IF(L765&lt;1,0,IF(L765=1,2,IF(L765=2,4,IF(L765=3,6,IF(L765=4,8,IF(L765=5,10,IF(L765=6,12,IF(L765=7,14,IF(L765=8,16,IF(L765=9,18,20))))))))))</f>
        <v>0</v>
      </c>
      <c r="L765" s="57"/>
      <c r="M765" s="54" t="s">
        <v>52</v>
      </c>
      <c r="O765" s="53">
        <f>IF(P765&lt;1,0,IF(P765=1,2,IF(P765=2,4,IF(P765=3,6,IF(P765=4,8,IF(P765=5,10,IF(P765=6,12,IF(P765=7,14,IF(P765=8,16,IF(P765=9,18,20))))))))))</f>
        <v>0</v>
      </c>
      <c r="P765" s="57"/>
      <c r="Q765" s="54" t="s">
        <v>52</v>
      </c>
      <c r="S765" s="53">
        <f>IF(T765&lt;1,0,IF(T765=1,2,IF(T765=2,4,IF(T765=3,6,IF(T765=4,8,IF(T765=5,10,IF(T765=6,12,IF(T765=7,14,IF(T765=8,16,IF(T765=9,18,20))))))))))</f>
        <v>0</v>
      </c>
      <c r="T765" s="57"/>
      <c r="U765" s="54" t="s">
        <v>52</v>
      </c>
      <c r="W765" s="53">
        <f>IF(X765&lt;1,0,IF(X765=1,2,IF(X765=2,4,IF(X765=3,6,IF(X765=4,8,IF(X765=5,10,IF(X765=6,12,IF(X765=7,14,IF(X765=8,16,IF(X765=9,18,20))))))))))</f>
        <v>0</v>
      </c>
      <c r="X765" s="57"/>
      <c r="Y765" s="54" t="s">
        <v>52</v>
      </c>
      <c r="AA765" s="53">
        <f>IF(AB765&lt;1,0,IF(AB765=1,2,IF(AB765=2,4,IF(AB765=3,6,IF(AB765=4,8,IF(AB765=5,10,IF(AB765=6,12,IF(AB765=7,14,IF(AB765=8,16,IF(AB765=9,18,20))))))))))</f>
        <v>0</v>
      </c>
      <c r="AB765" s="57"/>
      <c r="AC765" s="54" t="s">
        <v>52</v>
      </c>
      <c r="AE765" s="53">
        <f>IF(AF765&lt;1,0,IF(AF765=1,2,IF(AF765=2,4,IF(AF765=3,6,IF(AF765=4,8,IF(AF765=5,10,IF(AF765=6,12,IF(AF765=7,14,IF(AF765=8,16,IF(AF765=9,18,20))))))))))</f>
        <v>0</v>
      </c>
      <c r="AF765" s="57"/>
      <c r="AG765" s="54" t="s">
        <v>52</v>
      </c>
      <c r="AM765" s="53">
        <f>IF(AN765&lt;1,0,IF(AN765=1,2,IF(AN765=2,4,IF(AN765=3,6,IF(AN765=4,8,IF(AN765=5,10,IF(AN765=6,12,IF(AN765=7,14,IF(AN765=8,16,IF(AN765=9,18,20))))))))))</f>
        <v>0</v>
      </c>
      <c r="AN765" s="57"/>
      <c r="AO765" s="54" t="s">
        <v>52</v>
      </c>
    </row>
    <row r="766" spans="2:41" ht="30" customHeight="1" x14ac:dyDescent="0.35">
      <c r="B766" s="29" t="s">
        <v>90</v>
      </c>
      <c r="C766" s="29" t="s">
        <v>96</v>
      </c>
      <c r="D766" s="1" t="s">
        <v>5</v>
      </c>
      <c r="E766" s="2" t="s">
        <v>85</v>
      </c>
      <c r="F766" s="30"/>
      <c r="G766" s="53">
        <f>IF(AND(H766=0,H766&lt;=0),0,IF(AND(H766&gt;0,H766&lt;=5),3,IF(AND(H766&gt;5,H766&lt;=10),4,IF(AND(H766&gt;10,H766&lt;=15),7,IF(AND(H766&gt;15,H766&lt;=20),9,IF(AND(H766&gt;20,H766&lt;=25),11,IF(AND(H766&gt;25,H766&lt;=30),13,IF(AND(H766&gt;30,H766&lt;=35),16,IF(AND(H766&gt;35,H766&lt;=40),17,IF(AND(H766&gt;40,H766&lt;=45),19,21))))))))))</f>
        <v>0</v>
      </c>
      <c r="H766" s="57"/>
      <c r="I766" s="31" t="s">
        <v>53</v>
      </c>
      <c r="K766" s="53">
        <f>IF(AND(L766=0,L766&lt;=0),0,IF(AND(L766&gt;0,L766&lt;=5),3,IF(AND(L766&gt;5,L766&lt;=10),4,IF(AND(L766&gt;10,L766&lt;=15),7,IF(AND(L766&gt;15,L766&lt;=20),9,IF(AND(L766&gt;20,L766&lt;=25),11,IF(AND(L766&gt;25,L766&lt;=30),13,IF(AND(L766&gt;30,L766&lt;=35),16,IF(AND(L766&gt;35,L766&lt;=40),17,IF(AND(L766&gt;40,L766&lt;=45),19,21))))))))))</f>
        <v>0</v>
      </c>
      <c r="L766" s="57"/>
      <c r="M766" s="31" t="s">
        <v>53</v>
      </c>
      <c r="O766" s="53">
        <f>IF(AND(P766=0,P766&lt;=0),0,IF(AND(P766&gt;0,P766&lt;=5),3,IF(AND(P766&gt;5,P766&lt;=10),4,IF(AND(P766&gt;10,P766&lt;=15),7,IF(AND(P766&gt;15,P766&lt;=20),9,IF(AND(P766&gt;20,P766&lt;=25),11,IF(AND(P766&gt;25,P766&lt;=30),13,IF(AND(P766&gt;30,P766&lt;=35),16,IF(AND(P766&gt;35,P766&lt;=40),17,IF(AND(P766&gt;40,P766&lt;=45),19,21))))))))))</f>
        <v>0</v>
      </c>
      <c r="P766" s="57"/>
      <c r="Q766" s="31" t="s">
        <v>53</v>
      </c>
      <c r="S766" s="53">
        <f>IF(AND(T766=0,T766&lt;=0),0,IF(AND(T766&gt;0,T766&lt;=5),3,IF(AND(T766&gt;5,T766&lt;=10),4,IF(AND(T766&gt;10,T766&lt;=15),7,IF(AND(T766&gt;15,T766&lt;=20),9,IF(AND(T766&gt;20,T766&lt;=25),11,IF(AND(T766&gt;25,T766&lt;=30),13,IF(AND(T766&gt;30,T766&lt;=35),16,IF(AND(T766&gt;35,T766&lt;=40),17,IF(AND(T766&gt;40,T766&lt;=45),19,21))))))))))</f>
        <v>0</v>
      </c>
      <c r="T766" s="57"/>
      <c r="U766" s="31" t="s">
        <v>53</v>
      </c>
      <c r="W766" s="53">
        <f>IF(AND(X766=0,X766&lt;=0),0,IF(AND(X766&gt;0,X766&lt;=5),3,IF(AND(X766&gt;5,X766&lt;=10),4,IF(AND(X766&gt;10,X766&lt;=15),7,IF(AND(X766&gt;15,X766&lt;=20),9,IF(AND(X766&gt;20,X766&lt;=25),11,IF(AND(X766&gt;25,X766&lt;=30),13,IF(AND(X766&gt;30,X766&lt;=35),16,IF(AND(X766&gt;35,X766&lt;=40),17,IF(AND(X766&gt;40,X766&lt;=45),19,21))))))))))</f>
        <v>0</v>
      </c>
      <c r="X766" s="57"/>
      <c r="Y766" s="31" t="s">
        <v>53</v>
      </c>
      <c r="AA766" s="53">
        <f>IF(AND(AB766=0,AB766&lt;=0),0,IF(AND(AB766&gt;0,AB766&lt;=5),3,IF(AND(AB766&gt;5,AB766&lt;=10),4,IF(AND(AB766&gt;10,AB766&lt;=15),7,IF(AND(AB766&gt;15,AB766&lt;=20),9,IF(AND(AB766&gt;20,AB766&lt;=25),11,IF(AND(AB766&gt;25,AB766&lt;=30),13,IF(AND(AB766&gt;30,AB766&lt;=35),16,IF(AND(AB766&gt;35,AB766&lt;=40),17,IF(AND(AB766&gt;40,AB766&lt;=45),19,21))))))))))</f>
        <v>0</v>
      </c>
      <c r="AB766" s="57"/>
      <c r="AC766" s="31" t="s">
        <v>53</v>
      </c>
      <c r="AE766" s="53">
        <f>IF(AND(AF766=0,AF766&lt;=0),0,IF(AND(AF766&gt;0,AF766&lt;=5),3,IF(AND(AF766&gt;5,AF766&lt;=10),4,IF(AND(AF766&gt;10,AF766&lt;=15),7,IF(AND(AF766&gt;15,AF766&lt;=20),9,IF(AND(AF766&gt;20,AF766&lt;=25),11,IF(AND(AF766&gt;25,AF766&lt;=30),13,IF(AND(AF766&gt;30,AF766&lt;=35),16,IF(AND(AF766&gt;35,AF766&lt;=40),17,IF(AND(AF766&gt;40,AF766&lt;=45),19,21))))))))))</f>
        <v>0</v>
      </c>
      <c r="AF766" s="57"/>
      <c r="AG766" s="31" t="s">
        <v>53</v>
      </c>
      <c r="AM766" s="53">
        <f>IF(AND(AN766=0,AN766&lt;=0),0,IF(AND(AN766&gt;0,AN766&lt;=5),3,IF(AND(AN766&gt;5,AN766&lt;=10),4,IF(AND(AN766&gt;10,AN766&lt;=15),7,IF(AND(AN766&gt;15,AN766&lt;=20),9,IF(AND(AN766&gt;20,AN766&lt;=25),11,IF(AND(AN766&gt;25,AN766&lt;=30),13,IF(AND(AN766&gt;30,AN766&lt;=35),16,IF(AND(AN766&gt;35,AN766&lt;=40),17,IF(AND(AN766&gt;40,AN766&lt;=45),19,21))))))))))</f>
        <v>0</v>
      </c>
      <c r="AN766" s="57"/>
      <c r="AO766" s="31" t="s">
        <v>53</v>
      </c>
    </row>
    <row r="767" spans="2:41" ht="30" customHeight="1" x14ac:dyDescent="0.35">
      <c r="B767" s="29" t="s">
        <v>90</v>
      </c>
      <c r="C767" s="29" t="s">
        <v>96</v>
      </c>
      <c r="D767" s="1" t="s">
        <v>7</v>
      </c>
      <c r="E767" s="2" t="s">
        <v>6</v>
      </c>
      <c r="F767" s="30"/>
      <c r="G767" s="53">
        <f>IF(AND(H767=0,H767&lt;=0),0,IF(AND(H767&gt;0,H767&lt;=2),1,IF(AND(H767&gt;2,H767&lt;=4),2,IF(AND(H767&gt;4,H767&lt;=6),3,IF(AND(H767&gt;6,H767&lt;=8),4,IF(AND(H767&gt;8,H767&lt;=10),5,IF(AND(H767&gt;10,H767&lt;=12),6,IF(AND(H767&gt;12,H767&lt;=14),7,IF(AND(H767&gt;14,H767&lt;=16),8,IF(AND(H767&gt;16,H767&lt;=18),9,10))))))))))</f>
        <v>0</v>
      </c>
      <c r="H767" s="57"/>
      <c r="I767" s="54" t="s">
        <v>62</v>
      </c>
      <c r="K767" s="53">
        <f>IF(AND(L767=0,L767&lt;=0),0,IF(AND(L767&gt;0,L767&lt;=2),1,IF(AND(L767&gt;2,L767&lt;=4),2,IF(AND(L767&gt;4,L767&lt;=6),3,IF(AND(L767&gt;6,L767&lt;=8),4,IF(AND(L767&gt;8,L767&lt;=10),5,IF(AND(L767&gt;10,L767&lt;=12),6,IF(AND(L767&gt;12,L767&lt;=14),7,IF(AND(L767&gt;14,L767&lt;=16),8,IF(AND(L767&gt;16,L767&lt;=18),9,10))))))))))</f>
        <v>0</v>
      </c>
      <c r="L767" s="57"/>
      <c r="M767" s="54" t="s">
        <v>62</v>
      </c>
      <c r="O767" s="53">
        <f>IF(AND(P767=0,P767&lt;=0),0,IF(AND(P767&gt;0,P767&lt;=2),1,IF(AND(P767&gt;2,P767&lt;=4),2,IF(AND(P767&gt;4,P767&lt;=6),3,IF(AND(P767&gt;6,P767&lt;=8),4,IF(AND(P767&gt;8,P767&lt;=10),5,IF(AND(P767&gt;10,P767&lt;=12),6,IF(AND(P767&gt;12,P767&lt;=14),7,IF(AND(P767&gt;14,P767&lt;=16),8,IF(AND(P767&gt;16,P767&lt;=18),9,10))))))))))</f>
        <v>0</v>
      </c>
      <c r="P767" s="57"/>
      <c r="Q767" s="54" t="s">
        <v>62</v>
      </c>
      <c r="S767" s="53">
        <f>IF(AND(T767=0,T767&lt;=0),0,IF(AND(T767&gt;0,T767&lt;=2),1,IF(AND(T767&gt;2,T767&lt;=4),2,IF(AND(T767&gt;4,T767&lt;=6),3,IF(AND(T767&gt;6,T767&lt;=8),4,IF(AND(T767&gt;8,T767&lt;=10),5,IF(AND(T767&gt;10,T767&lt;=12),6,IF(AND(T767&gt;12,T767&lt;=14),7,IF(AND(T767&gt;14,T767&lt;=16),8,IF(AND(T767&gt;16,T767&lt;=18),9,10))))))))))</f>
        <v>0</v>
      </c>
      <c r="T767" s="57"/>
      <c r="U767" s="54" t="s">
        <v>62</v>
      </c>
      <c r="W767" s="53">
        <f>IF(AND(X767=0,X767&lt;=0),0,IF(AND(X767&gt;0,X767&lt;=2),1,IF(AND(X767&gt;2,X767&lt;=4),2,IF(AND(X767&gt;4,X767&lt;=6),3,IF(AND(X767&gt;6,X767&lt;=8),4,IF(AND(X767&gt;8,X767&lt;=10),5,IF(AND(X767&gt;10,X767&lt;=12),6,IF(AND(X767&gt;12,X767&lt;=14),7,IF(AND(X767&gt;14,X767&lt;=16),8,IF(AND(X767&gt;16,X767&lt;=18),9,10))))))))))</f>
        <v>0</v>
      </c>
      <c r="X767" s="57"/>
      <c r="Y767" s="54" t="s">
        <v>62</v>
      </c>
      <c r="AA767" s="53">
        <f>IF(AND(AB767=0,AB767&lt;=0),0,IF(AND(AB767&gt;0,AB767&lt;=2),1,IF(AND(AB767&gt;2,AB767&lt;=4),2,IF(AND(AB767&gt;4,AB767&lt;=6),3,IF(AND(AB767&gt;6,AB767&lt;=8),4,IF(AND(AB767&gt;8,AB767&lt;=10),5,IF(AND(AB767&gt;10,AB767&lt;=12),6,IF(AND(AB767&gt;12,AB767&lt;=14),7,IF(AND(AB767&gt;14,AB767&lt;=16),8,IF(AND(AB767&gt;16,AB767&lt;=18),9,10))))))))))</f>
        <v>0</v>
      </c>
      <c r="AB767" s="57"/>
      <c r="AC767" s="54" t="s">
        <v>62</v>
      </c>
      <c r="AE767" s="53">
        <f>IF(AND(AF767=0,AF767&lt;=0),0,IF(AND(AF767&gt;0,AF767&lt;=2),1,IF(AND(AF767&gt;2,AF767&lt;=4),2,IF(AND(AF767&gt;4,AF767&lt;=6),3,IF(AND(AF767&gt;6,AF767&lt;=8),4,IF(AND(AF767&gt;8,AF767&lt;=10),5,IF(AND(AF767&gt;10,AF767&lt;=12),6,IF(AND(AF767&gt;12,AF767&lt;=14),7,IF(AND(AF767&gt;14,AF767&lt;=16),8,IF(AND(AF767&gt;16,AF767&lt;=18),9,10))))))))))</f>
        <v>0</v>
      </c>
      <c r="AF767" s="57"/>
      <c r="AG767" s="54" t="s">
        <v>62</v>
      </c>
      <c r="AM767" s="53">
        <f>IF(AND(AN767=0,AN767&lt;=0),0,IF(AND(AN767&gt;0,AN767&lt;=2),1,IF(AND(AN767&gt;2,AN767&lt;=4),2,IF(AND(AN767&gt;4,AN767&lt;=6),3,IF(AND(AN767&gt;6,AN767&lt;=8),4,IF(AND(AN767&gt;8,AN767&lt;=10),5,IF(AND(AN767&gt;10,AN767&lt;=12),6,IF(AND(AN767&gt;12,AN767&lt;=14),7,IF(AND(AN767&gt;14,AN767&lt;=16),8,IF(AND(AN767&gt;16,AN767&lt;=18),9,10))))))))))</f>
        <v>0</v>
      </c>
      <c r="AN767" s="57"/>
      <c r="AO767" s="54" t="s">
        <v>62</v>
      </c>
    </row>
    <row r="768" spans="2:41" ht="30" customHeight="1" x14ac:dyDescent="0.35">
      <c r="B768" s="29" t="s">
        <v>90</v>
      </c>
      <c r="C768" s="29" t="s">
        <v>96</v>
      </c>
      <c r="D768" s="1" t="s">
        <v>9</v>
      </c>
      <c r="E768" s="2" t="s">
        <v>8</v>
      </c>
      <c r="F768" s="30"/>
      <c r="G768" s="76">
        <f>H768</f>
        <v>6</v>
      </c>
      <c r="H768" s="77">
        <v>6</v>
      </c>
      <c r="I768" s="73" t="str">
        <f>IF(G768=0,"SIN DATOS",IF(AND(G768&gt;0,G768&lt;=6),"ORDENADO",IF(AND(G768&gt;6,G768&lt;=11),"ORDENADO/BUENA PRESENTACIÓN",IF(AND(G768&gt;11,G768&lt;=15),"ODENADO/BUENA PRESENTACION/MAYORES ARGUMENTO","EXCELENTE"))))</f>
        <v>ORDENADO</v>
      </c>
      <c r="J768" s="78"/>
      <c r="K768" s="76">
        <f>L768</f>
        <v>0</v>
      </c>
      <c r="L768" s="77"/>
      <c r="M768" s="73" t="str">
        <f>IF(K768=0,"SIN DATOS",IF(AND(K768&gt;0,K768&lt;=6),"ORDENADO",IF(AND(K768&gt;6,K768&lt;=11),"ORDENADO/BUENA PRESENTACIÓN",IF(AND(K768&gt;11,K768&lt;=15),"ODENADO/BUENA PRESENTACION/MAYORES ARGUMENTO","EXCELENTE"))))</f>
        <v>SIN DATOS</v>
      </c>
      <c r="N768" s="78"/>
      <c r="O768" s="76">
        <f>P768</f>
        <v>0</v>
      </c>
      <c r="P768" s="77"/>
      <c r="Q768" s="73" t="str">
        <f>IF(O768=0,"SIN DATOS",IF(AND(O768&gt;0,O768&lt;=6),"ORDENADO",IF(AND(O768&gt;6,O768&lt;=11),"ORDENADO/BUENA PRESENTACIÓN",IF(AND(O768&gt;11,O768&lt;=15),"ODENADO/BUENA PRESENTACION/MAYORES ARGUMENTO","EXCELENTE"))))</f>
        <v>SIN DATOS</v>
      </c>
      <c r="R768" s="78"/>
      <c r="S768" s="76">
        <f>T768</f>
        <v>0</v>
      </c>
      <c r="T768" s="77"/>
      <c r="U768" s="73" t="str">
        <f>IF(S768=0,"SIN DATOS",IF(AND(S768&gt;0,S768&lt;=6),"ORDENADO",IF(AND(S768&gt;6,S768&lt;=11),"ORDENADO/BUENA PRESENTACIÓN",IF(AND(S768&gt;11,S768&lt;=15),"ODENADO/BUENA PRESENTACION/MAYORES ARGUMENTO","EXCELENTE"))))</f>
        <v>SIN DATOS</v>
      </c>
      <c r="V768" s="78"/>
      <c r="W768" s="76">
        <f>X768</f>
        <v>0</v>
      </c>
      <c r="X768" s="77"/>
      <c r="Y768" s="73" t="str">
        <f>IF(W768=0,"SIN DATOS",IF(AND(W768&gt;0,W768&lt;=6),"ORDENADO",IF(AND(W768&gt;6,W768&lt;=11),"ORDENADO/BUENA PRESENTACIÓN",IF(AND(W768&gt;11,W768&lt;=15),"ODENADO/BUENA PRESENTACION/MAYORES ARGUMENTO","EXCELENTE"))))</f>
        <v>SIN DATOS</v>
      </c>
      <c r="Z768" s="78"/>
      <c r="AA768" s="76">
        <f>AB768</f>
        <v>0</v>
      </c>
      <c r="AB768" s="77"/>
      <c r="AC768" s="73" t="str">
        <f>IF(AA768=0,"SIN DATOS",IF(AND(AA768&gt;0,AA768&lt;=6),"ORDENADO",IF(AND(AA768&gt;6,AA768&lt;=11),"ORDENADO/BUENA PRESENTACIÓN",IF(AND(AA768&gt;11,AA768&lt;=15),"ODENADO/BUENA PRESENTACION/MAYORES ARGUMENTO","EXCELENTE"))))</f>
        <v>SIN DATOS</v>
      </c>
      <c r="AE768" s="76">
        <f>AF768</f>
        <v>0</v>
      </c>
      <c r="AF768" s="77"/>
      <c r="AG768" s="73" t="str">
        <f>IF(AE768=0,"SIN DATOS",IF(AND(AE768&gt;0,AE768&lt;=6),"ORDENADO",IF(AND(AE768&gt;6,AE768&lt;=11),"ORDENADO/BUENA PRESENTACIÓN",IF(AND(AE768&gt;11,AE768&lt;=15),"ODENADO/BUENA PRESENTACION/MAYORES ARGUMENTO","EXCELENTE"))))</f>
        <v>SIN DATOS</v>
      </c>
      <c r="AL768" s="78"/>
      <c r="AM768" s="76">
        <f>AN768</f>
        <v>0</v>
      </c>
      <c r="AN768" s="77"/>
      <c r="AO768" s="73" t="str">
        <f>IF(AM768=0,"SIN DATOS",IF(AND(AM768&gt;0,AM768&lt;=6),"ORDENADO",IF(AND(AM768&gt;6,AM768&lt;=11),"ORDENADO/BUENA PRESENTACIÓN",IF(AND(AM768&gt;11,AM768&lt;=15),"ODENADO/BUENA PRESENTACION/MAYORES ARGUMENTO","EXCELENTE"))))</f>
        <v>SIN DATOS</v>
      </c>
    </row>
    <row r="769" spans="2:41" ht="30" customHeight="1" x14ac:dyDescent="0.35">
      <c r="B769" s="29" t="s">
        <v>90</v>
      </c>
      <c r="C769" s="29" t="s">
        <v>96</v>
      </c>
      <c r="D769" s="1" t="s">
        <v>63</v>
      </c>
      <c r="E769" s="2" t="s">
        <v>10</v>
      </c>
      <c r="F769" s="30"/>
      <c r="G769" s="53">
        <f>H769</f>
        <v>0</v>
      </c>
      <c r="H769" s="57"/>
      <c r="I769" s="56"/>
      <c r="K769" s="53">
        <f>L769</f>
        <v>0</v>
      </c>
      <c r="L769" s="57"/>
      <c r="M769" s="56"/>
      <c r="O769" s="53">
        <f>P769</f>
        <v>0</v>
      </c>
      <c r="P769" s="57"/>
      <c r="Q769" s="56"/>
      <c r="S769" s="53">
        <f>T769</f>
        <v>0</v>
      </c>
      <c r="T769" s="57"/>
      <c r="U769" s="56"/>
      <c r="W769" s="53">
        <f>X769</f>
        <v>0</v>
      </c>
      <c r="X769" s="57"/>
      <c r="Y769" s="56"/>
      <c r="AA769" s="53">
        <f>AB769</f>
        <v>0</v>
      </c>
      <c r="AB769" s="57"/>
      <c r="AC769" s="56"/>
      <c r="AE769" s="53">
        <f>AF769</f>
        <v>0</v>
      </c>
      <c r="AF769" s="57"/>
      <c r="AG769" s="56"/>
      <c r="AM769" s="53">
        <f>AN769</f>
        <v>0</v>
      </c>
      <c r="AN769" s="57"/>
      <c r="AO769" s="56"/>
    </row>
    <row r="770" spans="2:41" ht="15" customHeight="1" x14ac:dyDescent="0.35">
      <c r="B770" s="29" t="s">
        <v>90</v>
      </c>
      <c r="C770" s="29" t="s">
        <v>96</v>
      </c>
      <c r="D770" s="1" t="s">
        <v>80</v>
      </c>
      <c r="E770" s="2" t="s">
        <v>64</v>
      </c>
      <c r="F770" s="33"/>
      <c r="G770" s="64">
        <f>IF(H770=0,0,H770*50)</f>
        <v>350</v>
      </c>
      <c r="H770" s="63" t="s">
        <v>103</v>
      </c>
      <c r="I770" s="58" t="s">
        <v>66</v>
      </c>
      <c r="K770" s="64">
        <f>IF(L770=0,0,L770*50)</f>
        <v>150</v>
      </c>
      <c r="L770" s="63" t="s">
        <v>100</v>
      </c>
      <c r="M770" s="58" t="s">
        <v>66</v>
      </c>
      <c r="O770" s="64">
        <f>IF(P770=0,0,P770*50)</f>
        <v>200</v>
      </c>
      <c r="P770" s="63" t="s">
        <v>102</v>
      </c>
      <c r="Q770" s="58" t="s">
        <v>66</v>
      </c>
      <c r="S770" s="64">
        <f>IF(T770=0,0,T770*50)</f>
        <v>0</v>
      </c>
      <c r="T770" s="63"/>
      <c r="U770" s="58" t="s">
        <v>66</v>
      </c>
      <c r="W770" s="64">
        <f>IF(X770=0,0,X770*50)</f>
        <v>100</v>
      </c>
      <c r="X770" s="63" t="s">
        <v>99</v>
      </c>
      <c r="Y770" s="58" t="s">
        <v>66</v>
      </c>
      <c r="AA770" s="64">
        <f>IF(AB770=0,0,AB770*50)</f>
        <v>150</v>
      </c>
      <c r="AB770" s="63" t="s">
        <v>100</v>
      </c>
      <c r="AC770" s="58" t="s">
        <v>66</v>
      </c>
      <c r="AE770" s="64">
        <f>IF(AF770=0,0,AF770*50)</f>
        <v>200</v>
      </c>
      <c r="AF770" s="63" t="s">
        <v>102</v>
      </c>
      <c r="AG770" s="58" t="s">
        <v>66</v>
      </c>
      <c r="AM770" s="64">
        <f>IF(AN770=0,0,AN770*50)</f>
        <v>0</v>
      </c>
      <c r="AN770" s="63"/>
      <c r="AO770" s="58" t="s">
        <v>66</v>
      </c>
    </row>
    <row r="771" spans="2:41" ht="15" customHeight="1" x14ac:dyDescent="0.35">
      <c r="B771" s="29"/>
      <c r="C771" s="29"/>
      <c r="D771" s="42"/>
      <c r="E771" s="2"/>
      <c r="F771" s="43"/>
      <c r="G771" s="55"/>
      <c r="H771" s="55"/>
      <c r="I771" s="54"/>
      <c r="K771" s="55"/>
      <c r="L771" s="55"/>
      <c r="M771" s="54"/>
      <c r="O771" s="55"/>
      <c r="P771" s="55"/>
      <c r="Q771" s="54"/>
      <c r="S771" s="55"/>
      <c r="T771" s="55"/>
      <c r="U771" s="54"/>
      <c r="W771" s="55"/>
      <c r="X771" s="55"/>
      <c r="Y771" s="54"/>
      <c r="AA771" s="55"/>
      <c r="AB771" s="55"/>
      <c r="AC771" s="54"/>
      <c r="AE771" s="55"/>
      <c r="AF771" s="55"/>
      <c r="AG771" s="54"/>
      <c r="AM771" s="55"/>
      <c r="AN771" s="55"/>
      <c r="AO771" s="54"/>
    </row>
    <row r="772" spans="2:41" ht="15.5" x14ac:dyDescent="0.35">
      <c r="B772" s="29"/>
      <c r="C772" s="29"/>
      <c r="D772" s="2" t="s">
        <v>50</v>
      </c>
      <c r="E772" s="2"/>
      <c r="F772" s="30"/>
      <c r="G772" s="84">
        <f>SUM(G762:G769)</f>
        <v>23</v>
      </c>
      <c r="H772" s="85">
        <f>VLOOKUP(G772,PAGO,2,FALSE)</f>
        <v>110</v>
      </c>
      <c r="I772" s="86" t="s">
        <v>68</v>
      </c>
      <c r="K772" s="84">
        <f>SUM(K762:K769)</f>
        <v>26</v>
      </c>
      <c r="L772" s="85">
        <f>VLOOKUP(K772,PAGO,2,FALSE)</f>
        <v>125</v>
      </c>
      <c r="M772" s="86" t="s">
        <v>68</v>
      </c>
      <c r="O772" s="84">
        <f>SUM(O762:O769)</f>
        <v>27</v>
      </c>
      <c r="P772" s="85">
        <f>VLOOKUP(O772,PAGO,2,FALSE)</f>
        <v>130</v>
      </c>
      <c r="Q772" s="86" t="s">
        <v>68</v>
      </c>
      <c r="S772" s="84">
        <f>SUM(S762:S769)</f>
        <v>0</v>
      </c>
      <c r="T772" s="85">
        <f>VLOOKUP(S772,PAGO,2,FALSE)</f>
        <v>0</v>
      </c>
      <c r="U772" s="86" t="s">
        <v>68</v>
      </c>
      <c r="W772" s="84">
        <f>SUM(W762:W769)</f>
        <v>15</v>
      </c>
      <c r="X772" s="85">
        <f>VLOOKUP(W772,PAGO,2,FALSE)</f>
        <v>70</v>
      </c>
      <c r="Y772" s="86" t="s">
        <v>68</v>
      </c>
      <c r="AA772" s="84">
        <f>SUM(AA762:AA769)</f>
        <v>26</v>
      </c>
      <c r="AB772" s="85">
        <f>VLOOKUP(AA772,PAGO,2,FALSE)</f>
        <v>125</v>
      </c>
      <c r="AC772" s="86" t="s">
        <v>68</v>
      </c>
      <c r="AE772" s="84">
        <f>SUM(AE762:AE769)</f>
        <v>26</v>
      </c>
      <c r="AF772" s="85">
        <f>VLOOKUP(AE772,PAGO,2,FALSE)</f>
        <v>125</v>
      </c>
      <c r="AG772" s="86" t="s">
        <v>68</v>
      </c>
      <c r="AM772" s="84">
        <f>SUM(AM762:AM769)</f>
        <v>0</v>
      </c>
      <c r="AN772" s="85">
        <f>VLOOKUP(AM772,PAGO,2,FALSE)</f>
        <v>0</v>
      </c>
      <c r="AO772" s="86" t="s">
        <v>68</v>
      </c>
    </row>
    <row r="773" spans="2:41" ht="16" thickBot="1" x14ac:dyDescent="0.4">
      <c r="B773" s="80"/>
      <c r="C773" s="80"/>
      <c r="D773" s="81"/>
      <c r="E773" s="81"/>
      <c r="F773" s="82"/>
      <c r="G773" s="160">
        <f>IF(G766=0,-25,0)</f>
        <v>-25</v>
      </c>
      <c r="H773" s="161"/>
      <c r="I773" s="87" t="s">
        <v>88</v>
      </c>
      <c r="K773" s="160">
        <f>IF(K766=0,-25,0)</f>
        <v>-25</v>
      </c>
      <c r="L773" s="161"/>
      <c r="M773" s="87" t="s">
        <v>88</v>
      </c>
      <c r="O773" s="160">
        <f>IF(O766=0,-25,0)</f>
        <v>-25</v>
      </c>
      <c r="P773" s="161"/>
      <c r="Q773" s="87" t="s">
        <v>88</v>
      </c>
      <c r="S773" s="160">
        <f>IF(S766=0,-25,0)</f>
        <v>-25</v>
      </c>
      <c r="T773" s="161"/>
      <c r="U773" s="87" t="s">
        <v>88</v>
      </c>
      <c r="W773" s="160">
        <f>IF(W766=0,-25,0)</f>
        <v>-25</v>
      </c>
      <c r="X773" s="161"/>
      <c r="Y773" s="87" t="s">
        <v>88</v>
      </c>
      <c r="AA773" s="160">
        <f>IF(AA766=0,-25,0)</f>
        <v>-25</v>
      </c>
      <c r="AB773" s="161"/>
      <c r="AC773" s="87" t="s">
        <v>88</v>
      </c>
      <c r="AE773" s="160">
        <f>IF(AE766=0,-25,0)</f>
        <v>-25</v>
      </c>
      <c r="AF773" s="161"/>
      <c r="AG773" s="87" t="s">
        <v>88</v>
      </c>
      <c r="AM773" s="160">
        <f>IF(AM766=0,-25,0)</f>
        <v>-25</v>
      </c>
      <c r="AN773" s="161"/>
      <c r="AO773" s="87" t="s">
        <v>88</v>
      </c>
    </row>
    <row r="774" spans="2:41" ht="19" thickBot="1" x14ac:dyDescent="0.4">
      <c r="D774" s="151" t="s">
        <v>67</v>
      </c>
      <c r="E774" s="152"/>
      <c r="G774" s="153">
        <f>+G770+H772+G773</f>
        <v>435</v>
      </c>
      <c r="H774" s="154"/>
      <c r="I774" s="83" t="s">
        <v>69</v>
      </c>
      <c r="J774" s="71"/>
      <c r="K774" s="153">
        <f>+K770+L772+K773</f>
        <v>250</v>
      </c>
      <c r="L774" s="154"/>
      <c r="M774" s="83" t="s">
        <v>69</v>
      </c>
      <c r="N774" s="71"/>
      <c r="O774" s="153">
        <f>+O770+P772+O773</f>
        <v>305</v>
      </c>
      <c r="P774" s="154"/>
      <c r="Q774" s="83" t="s">
        <v>69</v>
      </c>
      <c r="R774" s="71"/>
      <c r="S774" s="153">
        <f>+S770+T772+S773</f>
        <v>-25</v>
      </c>
      <c r="T774" s="154"/>
      <c r="U774" s="83" t="s">
        <v>69</v>
      </c>
      <c r="V774" s="71"/>
      <c r="W774" s="153">
        <f>+W770+X772+W773</f>
        <v>145</v>
      </c>
      <c r="X774" s="154"/>
      <c r="Y774" s="83" t="s">
        <v>69</v>
      </c>
      <c r="Z774" s="71"/>
      <c r="AA774" s="153">
        <f>+AA770+AB772+AA773</f>
        <v>250</v>
      </c>
      <c r="AB774" s="154"/>
      <c r="AC774" s="83" t="s">
        <v>69</v>
      </c>
      <c r="AE774" s="153">
        <f>+AE770+AF772+AE773</f>
        <v>300</v>
      </c>
      <c r="AF774" s="154"/>
      <c r="AG774" s="83" t="s">
        <v>69</v>
      </c>
      <c r="AL774" s="71"/>
      <c r="AM774" s="153">
        <f>+AM770+AN772+AM773</f>
        <v>-25</v>
      </c>
      <c r="AN774" s="154"/>
      <c r="AO774" s="83" t="s">
        <v>69</v>
      </c>
    </row>
    <row r="777" spans="2:41" ht="26" x14ac:dyDescent="0.6">
      <c r="B777" s="51" t="s">
        <v>78</v>
      </c>
      <c r="C777" s="51"/>
      <c r="D777" s="51"/>
      <c r="E777" s="51"/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  <c r="R777" s="51"/>
      <c r="S777" s="51"/>
      <c r="T777" s="51"/>
      <c r="U777" s="51"/>
      <c r="V777" s="51"/>
      <c r="W777" s="51"/>
      <c r="X777" s="51"/>
      <c r="Y777" s="51"/>
      <c r="Z777" s="51"/>
      <c r="AA777" s="51"/>
      <c r="AB777" s="51"/>
      <c r="AC777" s="51"/>
      <c r="AD777" s="51"/>
      <c r="AE777" s="51"/>
      <c r="AF777" s="51"/>
      <c r="AG777" s="51"/>
      <c r="AL777" s="51"/>
      <c r="AM777" s="51"/>
      <c r="AN777" s="51"/>
      <c r="AO777" s="51"/>
    </row>
    <row r="779" spans="2:41" ht="18.5" x14ac:dyDescent="0.45">
      <c r="B779" s="39" t="s">
        <v>46</v>
      </c>
      <c r="C779" s="39" t="s">
        <v>47</v>
      </c>
      <c r="D779" s="96" t="s">
        <v>48</v>
      </c>
      <c r="E779" s="97"/>
      <c r="F779" s="40"/>
      <c r="G779" s="157" t="s">
        <v>55</v>
      </c>
      <c r="H779" s="158"/>
      <c r="I779" s="159"/>
      <c r="J779" s="40"/>
      <c r="K779" s="157" t="s">
        <v>54</v>
      </c>
      <c r="L779" s="158"/>
      <c r="M779" s="159"/>
      <c r="O779" s="157" t="s">
        <v>56</v>
      </c>
      <c r="P779" s="158"/>
      <c r="Q779" s="159"/>
      <c r="R779" s="40"/>
      <c r="S779" s="157" t="s">
        <v>57</v>
      </c>
      <c r="T779" s="158"/>
      <c r="U779" s="159"/>
      <c r="V779" s="40"/>
      <c r="W779" s="157" t="s">
        <v>58</v>
      </c>
      <c r="X779" s="158"/>
      <c r="Y779" s="159"/>
      <c r="Z779" s="40"/>
      <c r="AA779" s="157" t="s">
        <v>59</v>
      </c>
      <c r="AB779" s="158"/>
      <c r="AC779" s="159"/>
      <c r="AE779" s="157" t="s">
        <v>89</v>
      </c>
      <c r="AF779" s="158"/>
      <c r="AG779" s="159"/>
      <c r="AL779" s="40"/>
      <c r="AM779" s="157" t="s">
        <v>57</v>
      </c>
      <c r="AN779" s="158"/>
      <c r="AO779" s="159"/>
    </row>
    <row r="780" spans="2:41" ht="18.5" x14ac:dyDescent="0.45">
      <c r="B780" s="41"/>
      <c r="C780" s="41"/>
      <c r="D780" s="74"/>
      <c r="E780" s="75"/>
      <c r="F780" s="40"/>
      <c r="G780" s="59" t="s">
        <v>76</v>
      </c>
      <c r="H780" s="59" t="s">
        <v>75</v>
      </c>
      <c r="I780" s="60" t="s">
        <v>49</v>
      </c>
      <c r="J780" s="40"/>
      <c r="K780" s="59" t="s">
        <v>76</v>
      </c>
      <c r="L780" s="59" t="s">
        <v>75</v>
      </c>
      <c r="M780" s="60" t="s">
        <v>49</v>
      </c>
      <c r="N780" s="61"/>
      <c r="O780" s="59" t="s">
        <v>76</v>
      </c>
      <c r="P780" s="59" t="s">
        <v>75</v>
      </c>
      <c r="Q780" s="60" t="s">
        <v>49</v>
      </c>
      <c r="R780" s="62"/>
      <c r="S780" s="59" t="s">
        <v>76</v>
      </c>
      <c r="T780" s="59" t="s">
        <v>75</v>
      </c>
      <c r="U780" s="60" t="s">
        <v>49</v>
      </c>
      <c r="V780" s="62"/>
      <c r="W780" s="59" t="s">
        <v>76</v>
      </c>
      <c r="X780" s="59" t="s">
        <v>75</v>
      </c>
      <c r="Y780" s="60" t="s">
        <v>49</v>
      </c>
      <c r="Z780" s="62"/>
      <c r="AA780" s="59" t="s">
        <v>76</v>
      </c>
      <c r="AB780" s="59" t="s">
        <v>75</v>
      </c>
      <c r="AC780" s="60" t="s">
        <v>49</v>
      </c>
      <c r="AE780" s="59" t="s">
        <v>76</v>
      </c>
      <c r="AF780" s="59" t="s">
        <v>75</v>
      </c>
      <c r="AG780" s="60" t="s">
        <v>49</v>
      </c>
      <c r="AL780" s="62"/>
      <c r="AM780" s="59" t="s">
        <v>76</v>
      </c>
      <c r="AN780" s="59" t="s">
        <v>75</v>
      </c>
      <c r="AO780" s="60" t="s">
        <v>49</v>
      </c>
    </row>
    <row r="781" spans="2:41" x14ac:dyDescent="0.35">
      <c r="B781" s="24"/>
      <c r="C781" s="24"/>
      <c r="D781" s="25"/>
      <c r="E781" s="26"/>
      <c r="F781" s="27"/>
      <c r="G781" s="72"/>
      <c r="H781" s="72"/>
      <c r="I781" s="72"/>
      <c r="J781" s="72"/>
      <c r="K781" s="28"/>
      <c r="L781" s="28"/>
      <c r="M781" s="28"/>
      <c r="O781" s="28"/>
      <c r="P781" s="28"/>
      <c r="Q781" s="28"/>
      <c r="S781" s="28"/>
      <c r="T781" s="28"/>
      <c r="U781" s="28"/>
      <c r="W781" s="28"/>
      <c r="X781" s="28"/>
      <c r="Y781" s="28"/>
      <c r="AA781" s="28"/>
      <c r="AB781" s="28"/>
      <c r="AC781" s="28"/>
      <c r="AE781" s="28"/>
      <c r="AF781" s="28"/>
      <c r="AG781" s="28"/>
      <c r="AM781" s="28"/>
      <c r="AN781" s="28"/>
      <c r="AO781" s="28"/>
    </row>
    <row r="782" spans="2:41" ht="30" customHeight="1" x14ac:dyDescent="0.35">
      <c r="B782" s="29" t="s">
        <v>90</v>
      </c>
      <c r="C782" s="29" t="s">
        <v>95</v>
      </c>
      <c r="D782" s="1" t="s">
        <v>0</v>
      </c>
      <c r="E782" s="2" t="s">
        <v>1</v>
      </c>
      <c r="F782" s="30"/>
      <c r="G782" s="53">
        <f>IF(AND(H782=0,H782&lt;=0),0,IF(AND(H782&gt;0,H782&lt;=5),3,IF(AND(H782&gt;5,H782&lt;=10),5,IF(AND(H782&gt;10,H782&lt;=15),7,IF(AND(H782&gt;15,H782&lt;=20),9,IF(AND(H782&gt;20,H782&lt;=30),11,IF(AND(H782&gt;30,H782&lt;=40),13,IF(AND(H782&gt;40,H782&lt;=50),15,IF(AND(H782&gt;50,H782&lt;=65),17,IF(AND(H782&gt;65,H782&lt;=80),19,21))))))))))</f>
        <v>15</v>
      </c>
      <c r="H782" s="57">
        <v>48</v>
      </c>
      <c r="I782" s="54" t="s">
        <v>51</v>
      </c>
      <c r="K782" s="53">
        <f>IF(AND(L782=0,L782&lt;=0),0,IF(AND(L782&gt;0,L782&lt;=5),3,IF(AND(L782&gt;5,L782&lt;=10),5,IF(AND(L782&gt;10,L782&lt;=15),7,IF(AND(L782&gt;15,L782&lt;=20),9,IF(AND(L782&gt;20,L782&lt;=30),11,IF(AND(L782&gt;30,L782&lt;=40),13,IF(AND(L782&gt;40,L782&lt;=50),15,IF(AND(L782&gt;50,L782&lt;=65),17,IF(AND(L782&gt;65,L782&lt;=80),19,21))))))))))</f>
        <v>19</v>
      </c>
      <c r="L782" s="57">
        <v>66</v>
      </c>
      <c r="M782" s="54" t="s">
        <v>51</v>
      </c>
      <c r="O782" s="53">
        <f>IF(AND(P782=0,P782&lt;=0),0,IF(AND(P782&gt;0,P782&lt;=5),3,IF(AND(P782&gt;5,P782&lt;=10),5,IF(AND(P782&gt;10,P782&lt;=15),7,IF(AND(P782&gt;15,P782&lt;=20),9,IF(AND(P782&gt;20,P782&lt;=30),11,IF(AND(P782&gt;30,P782&lt;=40),13,IF(AND(P782&gt;40,P782&lt;=50),15,IF(AND(P782&gt;50,P782&lt;=65),17,IF(AND(P782&gt;65,P782&lt;=80),19,21))))))))))</f>
        <v>0</v>
      </c>
      <c r="P782" s="57"/>
      <c r="Q782" s="54" t="s">
        <v>51</v>
      </c>
      <c r="S782" s="53">
        <f>IF(AND(T782=0,T782&lt;=0),0,IF(AND(T782&gt;0,T782&lt;=5),3,IF(AND(T782&gt;5,T782&lt;=10),5,IF(AND(T782&gt;10,T782&lt;=15),7,IF(AND(T782&gt;15,T782&lt;=20),9,IF(AND(T782&gt;20,T782&lt;=30),11,IF(AND(T782&gt;30,T782&lt;=40),13,IF(AND(T782&gt;40,T782&lt;=50),15,IF(AND(T782&gt;50,T782&lt;=65),17,IF(AND(T782&gt;65,T782&lt;=80),19,21))))))))))</f>
        <v>11</v>
      </c>
      <c r="T782" s="57">
        <v>25</v>
      </c>
      <c r="U782" s="54" t="s">
        <v>51</v>
      </c>
      <c r="W782" s="53">
        <f>IF(AND(X782=0,X782&lt;=0),0,IF(AND(X782&gt;0,X782&lt;=5),3,IF(AND(X782&gt;5,X782&lt;=10),5,IF(AND(X782&gt;10,X782&lt;=15),7,IF(AND(X782&gt;15,X782&lt;=20),9,IF(AND(X782&gt;20,X782&lt;=30),11,IF(AND(X782&gt;30,X782&lt;=40),13,IF(AND(X782&gt;40,X782&lt;=50),15,IF(AND(X782&gt;50,X782&lt;=65),17,IF(AND(X782&gt;65,X782&lt;=80),19,21))))))))))</f>
        <v>13</v>
      </c>
      <c r="X782" s="57">
        <v>39</v>
      </c>
      <c r="Y782" s="54" t="s">
        <v>51</v>
      </c>
      <c r="AA782" s="53">
        <f>IF(AND(AB782=0,AB782&lt;=0),0,IF(AND(AB782&gt;0,AB782&lt;=5),3,IF(AND(AB782&gt;5,AB782&lt;=10),5,IF(AND(AB782&gt;10,AB782&lt;=15),7,IF(AND(AB782&gt;15,AB782&lt;=20),9,IF(AND(AB782&gt;20,AB782&lt;=30),11,IF(AND(AB782&gt;30,AB782&lt;=40),13,IF(AND(AB782&gt;40,AB782&lt;=50),15,IF(AND(AB782&gt;50,AB782&lt;=65),17,IF(AND(AB782&gt;65,AB782&lt;=80),19,21))))))))))</f>
        <v>17</v>
      </c>
      <c r="AB782" s="57">
        <v>59</v>
      </c>
      <c r="AC782" s="54" t="s">
        <v>51</v>
      </c>
      <c r="AE782" s="53">
        <f>IF(AND(AF782=0,AF782&lt;=0),0,IF(AND(AF782&gt;0,AF782&lt;=5),3,IF(AND(AF782&gt;5,AF782&lt;=10),5,IF(AND(AF782&gt;10,AF782&lt;=15),7,IF(AND(AF782&gt;15,AF782&lt;=20),9,IF(AND(AF782&gt;20,AF782&lt;=30),11,IF(AND(AF782&gt;30,AF782&lt;=40),13,IF(AND(AF782&gt;40,AF782&lt;=50),15,IF(AND(AF782&gt;50,AF782&lt;=65),17,IF(AND(AF782&gt;65,AF782&lt;=80),19,21))))))))))</f>
        <v>21</v>
      </c>
      <c r="AF782" s="57">
        <v>104</v>
      </c>
      <c r="AG782" s="54" t="s">
        <v>51</v>
      </c>
      <c r="AM782" s="53">
        <f>IF(AND(AN782=0,AN782&lt;=0),0,IF(AND(AN782&gt;0,AN782&lt;=5),3,IF(AND(AN782&gt;5,AN782&lt;=10),5,IF(AND(AN782&gt;10,AN782&lt;=15),7,IF(AND(AN782&gt;15,AN782&lt;=20),9,IF(AND(AN782&gt;20,AN782&lt;=30),11,IF(AND(AN782&gt;30,AN782&lt;=40),13,IF(AND(AN782&gt;40,AN782&lt;=50),15,IF(AND(AN782&gt;50,AN782&lt;=65),17,IF(AND(AN782&gt;65,AN782&lt;=80),19,21))))))))))</f>
        <v>11</v>
      </c>
      <c r="AN782" s="57">
        <v>25</v>
      </c>
      <c r="AO782" s="54" t="s">
        <v>51</v>
      </c>
    </row>
    <row r="783" spans="2:41" ht="30" customHeight="1" x14ac:dyDescent="0.35">
      <c r="B783" s="29" t="s">
        <v>90</v>
      </c>
      <c r="C783" s="29" t="s">
        <v>95</v>
      </c>
      <c r="D783" s="1" t="s">
        <v>2</v>
      </c>
      <c r="E783" s="2" t="s">
        <v>82</v>
      </c>
      <c r="F783" s="30"/>
      <c r="G783" s="53">
        <f>IF(AND(H783=0,H783&lt;=0),0,IF(AND(H783&gt;0,H783&lt;=5),3,IF(AND(H783&gt;5,H783&lt;=10),6,IF(AND(H783&gt;10,H783&lt;=15),9,IF(AND(H783&gt;15,H783&lt;=20),12,IF(AND(H783&gt;20,H783&lt;=25),15,IF(AND(H783&gt;25,H783&lt;=30),18,IF(AND(H783&gt;30,H783&lt;=35),21,IF(AND(H783&gt;35,H783&lt;=40),24,IF(AND(H783&gt;40,H783&lt;=45),27,30))))))))))</f>
        <v>6</v>
      </c>
      <c r="H783" s="57">
        <v>6</v>
      </c>
      <c r="I783" s="54" t="s">
        <v>83</v>
      </c>
      <c r="K783" s="53">
        <f>IF(AND(L783=0,L783&lt;=0),0,IF(AND(L783&gt;0,L783&lt;=5),3,IF(AND(L783&gt;5,L783&lt;=10),6,IF(AND(L783&gt;10,L783&lt;=15),9,IF(AND(L783&gt;15,L783&lt;=20),12,IF(AND(L783&gt;20,L783&lt;=25),15,IF(AND(L783&gt;25,L783&lt;=30),18,IF(AND(L783&gt;30,L783&lt;=35),21,IF(AND(L783&gt;35,L783&lt;=40),24,IF(AND(L783&gt;40,L783&lt;=45),27,30))))))))))</f>
        <v>3</v>
      </c>
      <c r="L783" s="57">
        <v>5</v>
      </c>
      <c r="M783" s="54" t="s">
        <v>83</v>
      </c>
      <c r="O783" s="53">
        <f>IF(AND(P783=0,P783&lt;=0),0,IF(AND(P783&gt;0,P783&lt;=5),3,IF(AND(P783&gt;5,P783&lt;=10),6,IF(AND(P783&gt;10,P783&lt;=15),9,IF(AND(P783&gt;15,P783&lt;=20),12,IF(AND(P783&gt;20,P783&lt;=25),15,IF(AND(P783&gt;25,P783&lt;=30),18,IF(AND(P783&gt;30,P783&lt;=35),21,IF(AND(P783&gt;35,P783&lt;=40),24,IF(AND(P783&gt;40,P783&lt;=45),27,30))))))))))</f>
        <v>0</v>
      </c>
      <c r="P783" s="57"/>
      <c r="Q783" s="54" t="s">
        <v>83</v>
      </c>
      <c r="S783" s="53">
        <f>IF(AND(T783=0,T783&lt;=0),0,IF(AND(T783&gt;0,T783&lt;=5),3,IF(AND(T783&gt;5,T783&lt;=10),6,IF(AND(T783&gt;10,T783&lt;=15),9,IF(AND(T783&gt;15,T783&lt;=20),12,IF(AND(T783&gt;20,T783&lt;=25),15,IF(AND(T783&gt;25,T783&lt;=30),18,IF(AND(T783&gt;30,T783&lt;=35),21,IF(AND(T783&gt;35,T783&lt;=40),24,IF(AND(T783&gt;40,T783&lt;=45),27,30))))))))))</f>
        <v>6</v>
      </c>
      <c r="T783" s="57">
        <v>10</v>
      </c>
      <c r="U783" s="54" t="s">
        <v>86</v>
      </c>
      <c r="W783" s="53">
        <f>IF(AND(X783=0,X783&lt;=0),0,IF(AND(X783&gt;0,X783&lt;=5),3,IF(AND(X783&gt;5,X783&lt;=10),6,IF(AND(X783&gt;10,X783&lt;=15),9,IF(AND(X783&gt;15,X783&lt;=20),12,IF(AND(X783&gt;20,X783&lt;=25),15,IF(AND(X783&gt;25,X783&lt;=30),18,IF(AND(X783&gt;30,X783&lt;=35),21,IF(AND(X783&gt;35,X783&lt;=40),24,IF(AND(X783&gt;40,X783&lt;=45),27,30))))))))))</f>
        <v>3</v>
      </c>
      <c r="X783" s="57">
        <v>5</v>
      </c>
      <c r="Y783" s="54" t="s">
        <v>83</v>
      </c>
      <c r="AA783" s="53">
        <f>IF(AND(AB783=0,AB783&lt;=0),0,IF(AND(AB783&gt;0,AB783&lt;=5),3,IF(AND(AB783&gt;5,AB783&lt;=10),6,IF(AND(AB783&gt;10,AB783&lt;=15),9,IF(AND(AB783&gt;15,AB783&lt;=20),12,IF(AND(AB783&gt;20,AB783&lt;=25),15,IF(AND(AB783&gt;25,AB783&lt;=30),18,IF(AND(AB783&gt;30,AB783&lt;=35),21,IF(AND(AB783&gt;35,AB783&lt;=40),24,IF(AND(AB783&gt;40,AB783&lt;=45),27,30))))))))))</f>
        <v>6</v>
      </c>
      <c r="AB783" s="57">
        <v>9</v>
      </c>
      <c r="AC783" s="54" t="s">
        <v>83</v>
      </c>
      <c r="AE783" s="53">
        <f>IF(AND(AF783=0,AF783&lt;=0),0,IF(AND(AF783&gt;0,AF783&lt;=5),3,IF(AND(AF783&gt;5,AF783&lt;=10),6,IF(AND(AF783&gt;10,AF783&lt;=15),9,IF(AND(AF783&gt;15,AF783&lt;=20),12,IF(AND(AF783&gt;20,AF783&lt;=25),15,IF(AND(AF783&gt;25,AF783&lt;=30),18,IF(AND(AF783&gt;30,AF783&lt;=35),21,IF(AND(AF783&gt;35,AF783&lt;=40),24,IF(AND(AF783&gt;40,AF783&lt;=45),27,30))))))))))</f>
        <v>6</v>
      </c>
      <c r="AF783" s="57">
        <v>7</v>
      </c>
      <c r="AG783" s="54" t="s">
        <v>83</v>
      </c>
      <c r="AM783" s="53">
        <f>IF(AND(AN783=0,AN783&lt;=0),0,IF(AND(AN783&gt;0,AN783&lt;=5),3,IF(AND(AN783&gt;5,AN783&lt;=10),6,IF(AND(AN783&gt;10,AN783&lt;=15),9,IF(AND(AN783&gt;15,AN783&lt;=20),12,IF(AND(AN783&gt;20,AN783&lt;=25),15,IF(AND(AN783&gt;25,AN783&lt;=30),18,IF(AND(AN783&gt;30,AN783&lt;=35),21,IF(AND(AN783&gt;35,AN783&lt;=40),24,IF(AND(AN783&gt;40,AN783&lt;=45),27,30))))))))))</f>
        <v>6</v>
      </c>
      <c r="AN783" s="57">
        <v>10</v>
      </c>
      <c r="AO783" s="54" t="s">
        <v>86</v>
      </c>
    </row>
    <row r="784" spans="2:41" ht="30" customHeight="1" x14ac:dyDescent="0.35">
      <c r="B784" s="29" t="s">
        <v>90</v>
      </c>
      <c r="C784" s="29" t="s">
        <v>95</v>
      </c>
      <c r="D784" s="1" t="s">
        <v>3</v>
      </c>
      <c r="E784" s="2" t="s">
        <v>81</v>
      </c>
      <c r="F784" s="30"/>
      <c r="G784" s="53">
        <f>IF(AND(H784=0,H784&lt;=0),0,IF(AND(H784&gt;0,H784&lt;=5),3,IF(AND(H784&gt;5,H784&lt;=10),5,IF(AND(H784&gt;10,H784&lt;=15),7,IF(AND(H784&gt;15,H784&lt;=20),9,IF(AND(H784&gt;20,H784&lt;=25),11,IF(AND(H784&gt;25,H784&lt;=30),13,IF(AND(H784&gt;30,H784&lt;=35),15,IF(AND(H784&gt;35,H784&lt;=40),17,IF(AND(H784&gt;40,H784&lt;=45),19,21))))))))))</f>
        <v>3</v>
      </c>
      <c r="H784" s="57">
        <v>3</v>
      </c>
      <c r="I784" s="54" t="s">
        <v>81</v>
      </c>
      <c r="K784" s="53">
        <f>IF(AND(L784=0,L784&lt;=0),0,IF(AND(L784&gt;0,L784&lt;=5),3,IF(AND(L784&gt;5,L784&lt;=10),5,IF(AND(L784&gt;10,L784&lt;=15),7,IF(AND(L784&gt;15,L784&lt;=20),9,IF(AND(L784&gt;20,L784&lt;=25),11,IF(AND(L784&gt;25,L784&lt;=30),13,IF(AND(L784&gt;30,L784&lt;=35),15,IF(AND(L784&gt;35,L784&lt;=40),17,IF(AND(L784&gt;40,L784&lt;=45),19,21))))))))))</f>
        <v>5</v>
      </c>
      <c r="L784" s="57">
        <v>6</v>
      </c>
      <c r="M784" s="54" t="s">
        <v>81</v>
      </c>
      <c r="O784" s="53">
        <f>IF(AND(P784=0,P784&lt;=0),0,IF(AND(P784&gt;0,P784&lt;=5),3,IF(AND(P784&gt;5,P784&lt;=10),5,IF(AND(P784&gt;10,P784&lt;=15),7,IF(AND(P784&gt;15,P784&lt;=20),9,IF(AND(P784&gt;20,P784&lt;=25),11,IF(AND(P784&gt;25,P784&lt;=30),13,IF(AND(P784&gt;30,P784&lt;=35),15,IF(AND(P784&gt;35,P784&lt;=40),17,IF(AND(P784&gt;40,P784&lt;=45),19,21))))))))))</f>
        <v>0</v>
      </c>
      <c r="P784" s="57"/>
      <c r="Q784" s="54" t="s">
        <v>81</v>
      </c>
      <c r="S784" s="53">
        <f>IF(AND(T784=0,T784&lt;=0),0,IF(AND(T784&gt;0,T784&lt;=5),3,IF(AND(T784&gt;5,T784&lt;=10),5,IF(AND(T784&gt;10,T784&lt;=15),7,IF(AND(T784&gt;15,T784&lt;=20),9,IF(AND(T784&gt;20,T784&lt;=25),11,IF(AND(T784&gt;25,T784&lt;=30),13,IF(AND(T784&gt;30,T784&lt;=35),15,IF(AND(T784&gt;35,T784&lt;=40),17,IF(AND(T784&gt;40,T784&lt;=45),19,21))))))))))</f>
        <v>0</v>
      </c>
      <c r="T784" s="57"/>
      <c r="U784" s="54" t="s">
        <v>81</v>
      </c>
      <c r="W784" s="53">
        <f>IF(AND(X784=0,X784&lt;=0),0,IF(AND(X784&gt;0,X784&lt;=5),3,IF(AND(X784&gt;5,X784&lt;=10),5,IF(AND(X784&gt;10,X784&lt;=15),7,IF(AND(X784&gt;15,X784&lt;=20),9,IF(AND(X784&gt;20,X784&lt;=25),11,IF(AND(X784&gt;25,X784&lt;=30),13,IF(AND(X784&gt;30,X784&lt;=35),15,IF(AND(X784&gt;35,X784&lt;=40),17,IF(AND(X784&gt;40,X784&lt;=45),19,21))))))))))</f>
        <v>5</v>
      </c>
      <c r="X784" s="57">
        <v>9</v>
      </c>
      <c r="Y784" s="54" t="s">
        <v>81</v>
      </c>
      <c r="AA784" s="53">
        <f>IF(AND(AB784=0,AB784&lt;=0),0,IF(AND(AB784&gt;0,AB784&lt;=5),3,IF(AND(AB784&gt;5,AB784&lt;=10),5,IF(AND(AB784&gt;10,AB784&lt;=15),7,IF(AND(AB784&gt;15,AB784&lt;=20),9,IF(AND(AB784&gt;20,AB784&lt;=25),11,IF(AND(AB784&gt;25,AB784&lt;=30),13,IF(AND(AB784&gt;30,AB784&lt;=35),15,IF(AND(AB784&gt;35,AB784&lt;=40),17,IF(AND(AB784&gt;40,AB784&lt;=45),19,21))))))))))</f>
        <v>5</v>
      </c>
      <c r="AB784" s="57">
        <v>6</v>
      </c>
      <c r="AC784" s="54" t="s">
        <v>81</v>
      </c>
      <c r="AE784" s="53">
        <f>IF(AND(AF784=0,AF784&lt;=0),0,IF(AND(AF784&gt;0,AF784&lt;=5),3,IF(AND(AF784&gt;5,AF784&lt;=10),5,IF(AND(AF784&gt;10,AF784&lt;=15),7,IF(AND(AF784&gt;15,AF784&lt;=20),9,IF(AND(AF784&gt;20,AF784&lt;=25),11,IF(AND(AF784&gt;25,AF784&lt;=30),13,IF(AND(AF784&gt;30,AF784&lt;=35),15,IF(AND(AF784&gt;35,AF784&lt;=40),17,IF(AND(AF784&gt;40,AF784&lt;=45),19,21))))))))))</f>
        <v>5</v>
      </c>
      <c r="AF784" s="57">
        <v>6</v>
      </c>
      <c r="AG784" s="54" t="s">
        <v>81</v>
      </c>
      <c r="AM784" s="53">
        <f>IF(AND(AN784=0,AN784&lt;=0),0,IF(AND(AN784&gt;0,AN784&lt;=5),3,IF(AND(AN784&gt;5,AN784&lt;=10),5,IF(AND(AN784&gt;10,AN784&lt;=15),7,IF(AND(AN784&gt;15,AN784&lt;=20),9,IF(AND(AN784&gt;20,AN784&lt;=25),11,IF(AND(AN784&gt;25,AN784&lt;=30),13,IF(AND(AN784&gt;30,AN784&lt;=35),15,IF(AND(AN784&gt;35,AN784&lt;=40),17,IF(AND(AN784&gt;40,AN784&lt;=45),19,21))))))))))</f>
        <v>0</v>
      </c>
      <c r="AN784" s="57"/>
      <c r="AO784" s="54" t="s">
        <v>81</v>
      </c>
    </row>
    <row r="785" spans="2:41" ht="30" customHeight="1" x14ac:dyDescent="0.35">
      <c r="B785" s="29" t="s">
        <v>90</v>
      </c>
      <c r="C785" s="29" t="s">
        <v>95</v>
      </c>
      <c r="D785" s="1" t="s">
        <v>4</v>
      </c>
      <c r="E785" s="2" t="s">
        <v>52</v>
      </c>
      <c r="F785" s="30"/>
      <c r="G785" s="53">
        <f>IF(H785&lt;1,0,IF(H785=1,2,IF(H785=2,4,IF(H785=3,6,IF(H785=4,8,IF(H785=5,10,IF(H785=6,12,IF(H785=7,14,IF(H785=8,16,IF(H785=9,18,20))))))))))</f>
        <v>0</v>
      </c>
      <c r="H785" s="57"/>
      <c r="I785" s="54" t="s">
        <v>52</v>
      </c>
      <c r="K785" s="53">
        <f>IF(L785&lt;1,0,IF(L785=1,2,IF(L785=2,4,IF(L785=3,6,IF(L785=4,8,IF(L785=5,10,IF(L785=6,12,IF(L785=7,14,IF(L785=8,16,IF(L785=9,18,20))))))))))</f>
        <v>0</v>
      </c>
      <c r="L785" s="57"/>
      <c r="M785" s="54" t="s">
        <v>52</v>
      </c>
      <c r="O785" s="53">
        <f>IF(P785&lt;1,0,IF(P785=1,2,IF(P785=2,4,IF(P785=3,6,IF(P785=4,8,IF(P785=5,10,IF(P785=6,12,IF(P785=7,14,IF(P785=8,16,IF(P785=9,18,20))))))))))</f>
        <v>0</v>
      </c>
      <c r="P785" s="57"/>
      <c r="Q785" s="54" t="s">
        <v>52</v>
      </c>
      <c r="S785" s="53">
        <f>IF(T785&lt;1,0,IF(T785=1,2,IF(T785=2,4,IF(T785=3,6,IF(T785=4,8,IF(T785=5,10,IF(T785=6,12,IF(T785=7,14,IF(T785=8,16,IF(T785=9,18,20))))))))))</f>
        <v>0</v>
      </c>
      <c r="T785" s="57"/>
      <c r="U785" s="54" t="s">
        <v>52</v>
      </c>
      <c r="W785" s="53">
        <f>IF(X785&lt;1,0,IF(X785=1,2,IF(X785=2,4,IF(X785=3,6,IF(X785=4,8,IF(X785=5,10,IF(X785=6,12,IF(X785=7,14,IF(X785=8,16,IF(X785=9,18,20))))))))))</f>
        <v>2</v>
      </c>
      <c r="X785" s="57">
        <v>1</v>
      </c>
      <c r="Y785" s="54" t="s">
        <v>52</v>
      </c>
      <c r="AA785" s="53">
        <f>IF(AB785&lt;1,0,IF(AB785=1,2,IF(AB785=2,4,IF(AB785=3,6,IF(AB785=4,8,IF(AB785=5,10,IF(AB785=6,12,IF(AB785=7,14,IF(AB785=8,16,IF(AB785=9,18,20))))))))))</f>
        <v>0</v>
      </c>
      <c r="AB785" s="57"/>
      <c r="AC785" s="54" t="s">
        <v>52</v>
      </c>
      <c r="AE785" s="53">
        <f>IF(AF785&lt;1,0,IF(AF785=1,2,IF(AF785=2,4,IF(AF785=3,6,IF(AF785=4,8,IF(AF785=5,10,IF(AF785=6,12,IF(AF785=7,14,IF(AF785=8,16,IF(AF785=9,18,20))))))))))</f>
        <v>0</v>
      </c>
      <c r="AF785" s="57"/>
      <c r="AG785" s="54" t="s">
        <v>52</v>
      </c>
      <c r="AM785" s="53">
        <f>IF(AN785&lt;1,0,IF(AN785=1,2,IF(AN785=2,4,IF(AN785=3,6,IF(AN785=4,8,IF(AN785=5,10,IF(AN785=6,12,IF(AN785=7,14,IF(AN785=8,16,IF(AN785=9,18,20))))))))))</f>
        <v>0</v>
      </c>
      <c r="AN785" s="57"/>
      <c r="AO785" s="54" t="s">
        <v>52</v>
      </c>
    </row>
    <row r="786" spans="2:41" ht="30" customHeight="1" x14ac:dyDescent="0.35">
      <c r="B786" s="29" t="s">
        <v>90</v>
      </c>
      <c r="C786" s="29" t="s">
        <v>95</v>
      </c>
      <c r="D786" s="1" t="s">
        <v>5</v>
      </c>
      <c r="E786" s="2" t="s">
        <v>85</v>
      </c>
      <c r="F786" s="30"/>
      <c r="G786" s="53">
        <f>IF(AND(H786=0,H786&lt;=0),0,IF(AND(H786&gt;0,H786&lt;=5),3,IF(AND(H786&gt;5,H786&lt;=10),4,IF(AND(H786&gt;10,H786&lt;=15),7,IF(AND(H786&gt;15,H786&lt;=20),9,IF(AND(H786&gt;20,H786&lt;=25),11,IF(AND(H786&gt;25,H786&lt;=30),13,IF(AND(H786&gt;30,H786&lt;=35),16,IF(AND(H786&gt;35,H786&lt;=40),17,IF(AND(H786&gt;40,H786&lt;=45),19,21))))))))))</f>
        <v>4</v>
      </c>
      <c r="H786" s="57">
        <v>6</v>
      </c>
      <c r="I786" s="31" t="s">
        <v>53</v>
      </c>
      <c r="K786" s="53">
        <f>IF(AND(L786=0,L786&lt;=0),0,IF(AND(L786&gt;0,L786&lt;=5),3,IF(AND(L786&gt;5,L786&lt;=10),4,IF(AND(L786&gt;10,L786&lt;=15),7,IF(AND(L786&gt;15,L786&lt;=20),9,IF(AND(L786&gt;20,L786&lt;=25),11,IF(AND(L786&gt;25,L786&lt;=30),13,IF(AND(L786&gt;30,L786&lt;=35),16,IF(AND(L786&gt;35,L786&lt;=40),17,IF(AND(L786&gt;40,L786&lt;=45),19,21))))))))))</f>
        <v>3</v>
      </c>
      <c r="L786" s="57">
        <v>3</v>
      </c>
      <c r="M786" s="31" t="s">
        <v>53</v>
      </c>
      <c r="O786" s="53">
        <f>IF(AND(P786=0,P786&lt;=0),0,IF(AND(P786&gt;0,P786&lt;=5),3,IF(AND(P786&gt;5,P786&lt;=10),4,IF(AND(P786&gt;10,P786&lt;=15),7,IF(AND(P786&gt;15,P786&lt;=20),9,IF(AND(P786&gt;20,P786&lt;=25),11,IF(AND(P786&gt;25,P786&lt;=30),13,IF(AND(P786&gt;30,P786&lt;=35),16,IF(AND(P786&gt;35,P786&lt;=40),17,IF(AND(P786&gt;40,P786&lt;=45),19,21))))))))))</f>
        <v>0</v>
      </c>
      <c r="P786" s="57"/>
      <c r="Q786" s="31" t="s">
        <v>53</v>
      </c>
      <c r="S786" s="53">
        <f>IF(AND(T786=0,T786&lt;=0),0,IF(AND(T786&gt;0,T786&lt;=5),3,IF(AND(T786&gt;5,T786&lt;=10),4,IF(AND(T786&gt;10,T786&lt;=15),7,IF(AND(T786&gt;15,T786&lt;=20),9,IF(AND(T786&gt;20,T786&lt;=25),11,IF(AND(T786&gt;25,T786&lt;=30),13,IF(AND(T786&gt;30,T786&lt;=35),16,IF(AND(T786&gt;35,T786&lt;=40),17,IF(AND(T786&gt;40,T786&lt;=45),19,21))))))))))</f>
        <v>3</v>
      </c>
      <c r="T786" s="57">
        <v>3</v>
      </c>
      <c r="U786" s="31" t="s">
        <v>53</v>
      </c>
      <c r="W786" s="53">
        <f>IF(AND(X786=0,X786&lt;=0),0,IF(AND(X786&gt;0,X786&lt;=5),3,IF(AND(X786&gt;5,X786&lt;=10),4,IF(AND(X786&gt;10,X786&lt;=15),7,IF(AND(X786&gt;15,X786&lt;=20),9,IF(AND(X786&gt;20,X786&lt;=25),11,IF(AND(X786&gt;25,X786&lt;=30),13,IF(AND(X786&gt;30,X786&lt;=35),16,IF(AND(X786&gt;35,X786&lt;=40),17,IF(AND(X786&gt;40,X786&lt;=45),19,21))))))))))</f>
        <v>0</v>
      </c>
      <c r="X786" s="57"/>
      <c r="Y786" s="31" t="s">
        <v>53</v>
      </c>
      <c r="AA786" s="53">
        <f>IF(AND(AB786=0,AB786&lt;=0),0,IF(AND(AB786&gt;0,AB786&lt;=5),3,IF(AND(AB786&gt;5,AB786&lt;=10),4,IF(AND(AB786&gt;10,AB786&lt;=15),7,IF(AND(AB786&gt;15,AB786&lt;=20),9,IF(AND(AB786&gt;20,AB786&lt;=25),11,IF(AND(AB786&gt;25,AB786&lt;=30),13,IF(AND(AB786&gt;30,AB786&lt;=35),16,IF(AND(AB786&gt;35,AB786&lt;=40),17,IF(AND(AB786&gt;40,AB786&lt;=45),19,21))))))))))</f>
        <v>3</v>
      </c>
      <c r="AB786" s="57">
        <v>5</v>
      </c>
      <c r="AC786" s="31" t="s">
        <v>53</v>
      </c>
      <c r="AE786" s="53">
        <f>IF(AND(AF786=0,AF786&lt;=0),0,IF(AND(AF786&gt;0,AF786&lt;=5),3,IF(AND(AF786&gt;5,AF786&lt;=10),4,IF(AND(AF786&gt;10,AF786&lt;=15),7,IF(AND(AF786&gt;15,AF786&lt;=20),9,IF(AND(AF786&gt;20,AF786&lt;=25),11,IF(AND(AF786&gt;25,AF786&lt;=30),13,IF(AND(AF786&gt;30,AF786&lt;=35),16,IF(AND(AF786&gt;35,AF786&lt;=40),17,IF(AND(AF786&gt;40,AF786&lt;=45),19,21))))))))))</f>
        <v>3</v>
      </c>
      <c r="AF786" s="57">
        <v>3</v>
      </c>
      <c r="AG786" s="31" t="s">
        <v>53</v>
      </c>
      <c r="AM786" s="53">
        <f>IF(AND(AN786=0,AN786&lt;=0),0,IF(AND(AN786&gt;0,AN786&lt;=5),3,IF(AND(AN786&gt;5,AN786&lt;=10),4,IF(AND(AN786&gt;10,AN786&lt;=15),7,IF(AND(AN786&gt;15,AN786&lt;=20),9,IF(AND(AN786&gt;20,AN786&lt;=25),11,IF(AND(AN786&gt;25,AN786&lt;=30),13,IF(AND(AN786&gt;30,AN786&lt;=35),16,IF(AND(AN786&gt;35,AN786&lt;=40),17,IF(AND(AN786&gt;40,AN786&lt;=45),19,21))))))))))</f>
        <v>3</v>
      </c>
      <c r="AN786" s="57">
        <v>3</v>
      </c>
      <c r="AO786" s="31" t="s">
        <v>53</v>
      </c>
    </row>
    <row r="787" spans="2:41" ht="30" customHeight="1" x14ac:dyDescent="0.35">
      <c r="B787" s="29" t="s">
        <v>90</v>
      </c>
      <c r="C787" s="29" t="s">
        <v>95</v>
      </c>
      <c r="D787" s="1" t="s">
        <v>7</v>
      </c>
      <c r="E787" s="2" t="s">
        <v>6</v>
      </c>
      <c r="F787" s="30"/>
      <c r="G787" s="53">
        <f>IF(AND(H787=0,H787&lt;=0),0,IF(AND(H787&gt;0,H787&lt;=2),1,IF(AND(H787&gt;2,H787&lt;=4),2,IF(AND(H787&gt;4,H787&lt;=6),3,IF(AND(H787&gt;6,H787&lt;=8),4,IF(AND(H787&gt;8,H787&lt;=10),5,IF(AND(H787&gt;10,H787&lt;=12),6,IF(AND(H787&gt;12,H787&lt;=14),7,IF(AND(H787&gt;14,H787&lt;=16),8,IF(AND(H787&gt;16,H787&lt;=18),9,10))))))))))</f>
        <v>0</v>
      </c>
      <c r="H787" s="57"/>
      <c r="I787" s="54" t="s">
        <v>62</v>
      </c>
      <c r="K787" s="53">
        <f>IF(AND(L787=0,L787&lt;=0),0,IF(AND(L787&gt;0,L787&lt;=2),1,IF(AND(L787&gt;2,L787&lt;=4),2,IF(AND(L787&gt;4,L787&lt;=6),3,IF(AND(L787&gt;6,L787&lt;=8),4,IF(AND(L787&gt;8,L787&lt;=10),5,IF(AND(L787&gt;10,L787&lt;=12),6,IF(AND(L787&gt;12,L787&lt;=14),7,IF(AND(L787&gt;14,L787&lt;=16),8,IF(AND(L787&gt;16,L787&lt;=18),9,10))))))))))</f>
        <v>0</v>
      </c>
      <c r="L787" s="57"/>
      <c r="M787" s="54" t="s">
        <v>62</v>
      </c>
      <c r="O787" s="53">
        <f>IF(AND(P787=0,P787&lt;=0),0,IF(AND(P787&gt;0,P787&lt;=2),1,IF(AND(P787&gt;2,P787&lt;=4),2,IF(AND(P787&gt;4,P787&lt;=6),3,IF(AND(P787&gt;6,P787&lt;=8),4,IF(AND(P787&gt;8,P787&lt;=10),5,IF(AND(P787&gt;10,P787&lt;=12),6,IF(AND(P787&gt;12,P787&lt;=14),7,IF(AND(P787&gt;14,P787&lt;=16),8,IF(AND(P787&gt;16,P787&lt;=18),9,10))))))))))</f>
        <v>0</v>
      </c>
      <c r="P787" s="57"/>
      <c r="Q787" s="54" t="s">
        <v>62</v>
      </c>
      <c r="S787" s="53">
        <f>IF(AND(T787=0,T787&lt;=0),0,IF(AND(T787&gt;0,T787&lt;=2),1,IF(AND(T787&gt;2,T787&lt;=4),2,IF(AND(T787&gt;4,T787&lt;=6),3,IF(AND(T787&gt;6,T787&lt;=8),4,IF(AND(T787&gt;8,T787&lt;=10),5,IF(AND(T787&gt;10,T787&lt;=12),6,IF(AND(T787&gt;12,T787&lt;=14),7,IF(AND(T787&gt;14,T787&lt;=16),8,IF(AND(T787&gt;16,T787&lt;=18),9,10))))))))))</f>
        <v>0</v>
      </c>
      <c r="T787" s="57"/>
      <c r="U787" s="54" t="s">
        <v>62</v>
      </c>
      <c r="W787" s="53">
        <f>IF(AND(X787=0,X787&lt;=0),0,IF(AND(X787&gt;0,X787&lt;=2),1,IF(AND(X787&gt;2,X787&lt;=4),2,IF(AND(X787&gt;4,X787&lt;=6),3,IF(AND(X787&gt;6,X787&lt;=8),4,IF(AND(X787&gt;8,X787&lt;=10),5,IF(AND(X787&gt;10,X787&lt;=12),6,IF(AND(X787&gt;12,X787&lt;=14),7,IF(AND(X787&gt;14,X787&lt;=16),8,IF(AND(X787&gt;16,X787&lt;=18),9,10))))))))))</f>
        <v>0</v>
      </c>
      <c r="X787" s="57"/>
      <c r="Y787" s="54" t="s">
        <v>62</v>
      </c>
      <c r="AA787" s="53">
        <f>IF(AND(AB787=0,AB787&lt;=0),0,IF(AND(AB787&gt;0,AB787&lt;=2),1,IF(AND(AB787&gt;2,AB787&lt;=4),2,IF(AND(AB787&gt;4,AB787&lt;=6),3,IF(AND(AB787&gt;6,AB787&lt;=8),4,IF(AND(AB787&gt;8,AB787&lt;=10),5,IF(AND(AB787&gt;10,AB787&lt;=12),6,IF(AND(AB787&gt;12,AB787&lt;=14),7,IF(AND(AB787&gt;14,AB787&lt;=16),8,IF(AND(AB787&gt;16,AB787&lt;=18),9,10))))))))))</f>
        <v>0</v>
      </c>
      <c r="AB787" s="57"/>
      <c r="AC787" s="54" t="s">
        <v>62</v>
      </c>
      <c r="AE787" s="53">
        <f>IF(AND(AF787=0,AF787&lt;=0),0,IF(AND(AF787&gt;0,AF787&lt;=2),1,IF(AND(AF787&gt;2,AF787&lt;=4),2,IF(AND(AF787&gt;4,AF787&lt;=6),3,IF(AND(AF787&gt;6,AF787&lt;=8),4,IF(AND(AF787&gt;8,AF787&lt;=10),5,IF(AND(AF787&gt;10,AF787&lt;=12),6,IF(AND(AF787&gt;12,AF787&lt;=14),7,IF(AND(AF787&gt;14,AF787&lt;=16),8,IF(AND(AF787&gt;16,AF787&lt;=18),9,10))))))))))</f>
        <v>0</v>
      </c>
      <c r="AF787" s="57"/>
      <c r="AG787" s="54" t="s">
        <v>62</v>
      </c>
      <c r="AM787" s="53">
        <f>IF(AND(AN787=0,AN787&lt;=0),0,IF(AND(AN787&gt;0,AN787&lt;=2),1,IF(AND(AN787&gt;2,AN787&lt;=4),2,IF(AND(AN787&gt;4,AN787&lt;=6),3,IF(AND(AN787&gt;6,AN787&lt;=8),4,IF(AND(AN787&gt;8,AN787&lt;=10),5,IF(AND(AN787&gt;10,AN787&lt;=12),6,IF(AND(AN787&gt;12,AN787&lt;=14),7,IF(AND(AN787&gt;14,AN787&lt;=16),8,IF(AND(AN787&gt;16,AN787&lt;=18),9,10))))))))))</f>
        <v>0</v>
      </c>
      <c r="AN787" s="57"/>
      <c r="AO787" s="54" t="s">
        <v>62</v>
      </c>
    </row>
    <row r="788" spans="2:41" ht="30" customHeight="1" x14ac:dyDescent="0.35">
      <c r="B788" s="29" t="s">
        <v>90</v>
      </c>
      <c r="C788" s="29" t="s">
        <v>95</v>
      </c>
      <c r="D788" s="1" t="s">
        <v>9</v>
      </c>
      <c r="E788" s="2" t="s">
        <v>8</v>
      </c>
      <c r="F788" s="30"/>
      <c r="G788" s="76">
        <f>H788</f>
        <v>6</v>
      </c>
      <c r="H788" s="77">
        <v>6</v>
      </c>
      <c r="I788" s="73" t="str">
        <f>IF(G788=0,"SIN DATOS",IF(AND(G788&gt;0,G788&lt;=6),"ORDENADO",IF(AND(G788&gt;6,G788&lt;=11),"ORDENADO/BUENA PRESENTACIÓN",IF(AND(G788&gt;11,G788&lt;=15),"ODENADO/BUENA PRESENTACION/MAYORES ARGUMENTO","EXCELENTE"))))</f>
        <v>ORDENADO</v>
      </c>
      <c r="J788" s="78"/>
      <c r="K788" s="76">
        <f>L788</f>
        <v>7</v>
      </c>
      <c r="L788" s="77">
        <v>7</v>
      </c>
      <c r="M788" s="73" t="str">
        <f>IF(K788=0,"SIN DATOS",IF(AND(K788&gt;0,K788&lt;=6),"ORDENADO",IF(AND(K788&gt;6,K788&lt;=11),"ORDENADO/BUENA PRESENTACIÓN",IF(AND(K788&gt;11,K788&lt;=15),"ODENADO/BUENA PRESENTACION/MAYORES ARGUMENTO","EXCELENTE"))))</f>
        <v>ORDENADO/BUENA PRESENTACIÓN</v>
      </c>
      <c r="N788" s="78"/>
      <c r="O788" s="76">
        <f>P788</f>
        <v>0</v>
      </c>
      <c r="P788" s="77"/>
      <c r="Q788" s="73" t="str">
        <f>IF(O788=0,"SIN DATOS",IF(AND(O788&gt;0,O788&lt;=6),"ORDENADO",IF(AND(O788&gt;6,O788&lt;=11),"ORDENADO/BUENA PRESENTACIÓN",IF(AND(O788&gt;11,O788&lt;=15),"ODENADO/BUENA PRESENTACION/MAYORES ARGUMENTO","EXCELENTE"))))</f>
        <v>SIN DATOS</v>
      </c>
      <c r="R788" s="78"/>
      <c r="S788" s="76">
        <f>T788</f>
        <v>6</v>
      </c>
      <c r="T788" s="77">
        <v>6</v>
      </c>
      <c r="U788" s="73" t="str">
        <f>IF(S788=0,"SIN DATOS",IF(AND(S788&gt;0,S788&lt;=6),"ORDENADO",IF(AND(S788&gt;6,S788&lt;=11),"ORDENADO/BUENA PRESENTACIÓN",IF(AND(S788&gt;11,S788&lt;=15),"ODENADO/BUENA PRESENTACION/MAYORES ARGUMENTO","EXCELENTE"))))</f>
        <v>ORDENADO</v>
      </c>
      <c r="V788" s="78"/>
      <c r="W788" s="76">
        <f>X788</f>
        <v>6</v>
      </c>
      <c r="X788" s="77">
        <v>6</v>
      </c>
      <c r="Y788" s="73" t="str">
        <f>IF(W788=0,"SIN DATOS",IF(AND(W788&gt;0,W788&lt;=6),"ORDENADO",IF(AND(W788&gt;6,W788&lt;=11),"ORDENADO/BUENA PRESENTACIÓN",IF(AND(W788&gt;11,W788&lt;=15),"ODENADO/BUENA PRESENTACION/MAYORES ARGUMENTO","EXCELENTE"))))</f>
        <v>ORDENADO</v>
      </c>
      <c r="Z788" s="78"/>
      <c r="AA788" s="76">
        <f>AB788</f>
        <v>6</v>
      </c>
      <c r="AB788" s="77">
        <v>6</v>
      </c>
      <c r="AC788" s="73" t="str">
        <f>IF(AA788=0,"SIN DATOS",IF(AND(AA788&gt;0,AA788&lt;=6),"ORDENADO",IF(AND(AA788&gt;6,AA788&lt;=11),"ORDENADO/BUENA PRESENTACIÓN",IF(AND(AA788&gt;11,AA788&lt;=15),"ODENADO/BUENA PRESENTACION/MAYORES ARGUMENTO","EXCELENTE"))))</f>
        <v>ORDENADO</v>
      </c>
      <c r="AE788" s="76">
        <f>AF788</f>
        <v>6</v>
      </c>
      <c r="AF788" s="77">
        <v>6</v>
      </c>
      <c r="AG788" s="73" t="str">
        <f>IF(AE788=0,"SIN DATOS",IF(AND(AE788&gt;0,AE788&lt;=6),"ORDENADO",IF(AND(AE788&gt;6,AE788&lt;=11),"ORDENADO/BUENA PRESENTACIÓN",IF(AND(AE788&gt;11,AE788&lt;=15),"ODENADO/BUENA PRESENTACION/MAYORES ARGUMENTO","EXCELENTE"))))</f>
        <v>ORDENADO</v>
      </c>
      <c r="AL788" s="78"/>
      <c r="AM788" s="76">
        <f>AN788</f>
        <v>6</v>
      </c>
      <c r="AN788" s="77">
        <v>6</v>
      </c>
      <c r="AO788" s="73" t="str">
        <f>IF(AM788=0,"SIN DATOS",IF(AND(AM788&gt;0,AM788&lt;=6),"ORDENADO",IF(AND(AM788&gt;6,AM788&lt;=11),"ORDENADO/BUENA PRESENTACIÓN",IF(AND(AM788&gt;11,AM788&lt;=15),"ODENADO/BUENA PRESENTACION/MAYORES ARGUMENTO","EXCELENTE"))))</f>
        <v>ORDENADO</v>
      </c>
    </row>
    <row r="789" spans="2:41" ht="30" customHeight="1" x14ac:dyDescent="0.35">
      <c r="B789" s="29" t="s">
        <v>90</v>
      </c>
      <c r="C789" s="29" t="s">
        <v>95</v>
      </c>
      <c r="D789" s="1" t="s">
        <v>63</v>
      </c>
      <c r="E789" s="2" t="s">
        <v>10</v>
      </c>
      <c r="F789" s="30"/>
      <c r="G789" s="53">
        <f>H789</f>
        <v>0</v>
      </c>
      <c r="H789" s="57"/>
      <c r="I789" s="56"/>
      <c r="K789" s="53">
        <f>L789</f>
        <v>0</v>
      </c>
      <c r="L789" s="57"/>
      <c r="M789" s="56"/>
      <c r="O789" s="53">
        <f>P789</f>
        <v>0</v>
      </c>
      <c r="P789" s="57"/>
      <c r="Q789" s="56"/>
      <c r="S789" s="53">
        <f>T789</f>
        <v>0</v>
      </c>
      <c r="T789" s="57"/>
      <c r="U789" s="56"/>
      <c r="W789" s="53">
        <f>X789</f>
        <v>0</v>
      </c>
      <c r="X789" s="57"/>
      <c r="Y789" s="56"/>
      <c r="AA789" s="53">
        <f>AB789</f>
        <v>0</v>
      </c>
      <c r="AB789" s="57"/>
      <c r="AC789" s="56"/>
      <c r="AE789" s="53">
        <f>AF789</f>
        <v>0</v>
      </c>
      <c r="AF789" s="57"/>
      <c r="AG789" s="56"/>
      <c r="AM789" s="53">
        <f>AN789</f>
        <v>0</v>
      </c>
      <c r="AN789" s="57"/>
      <c r="AO789" s="56"/>
    </row>
    <row r="790" spans="2:41" ht="15" customHeight="1" x14ac:dyDescent="0.35">
      <c r="B790" s="29" t="s">
        <v>90</v>
      </c>
      <c r="C790" s="29" t="s">
        <v>95</v>
      </c>
      <c r="D790" s="1" t="s">
        <v>80</v>
      </c>
      <c r="E790" s="2" t="s">
        <v>64</v>
      </c>
      <c r="F790" s="33"/>
      <c r="G790" s="64">
        <f>IF(H790=0,0,H790*50)</f>
        <v>0</v>
      </c>
      <c r="H790" s="63"/>
      <c r="I790" s="58" t="s">
        <v>66</v>
      </c>
      <c r="K790" s="64">
        <f>IF(L790=0,0,L790*50)</f>
        <v>50</v>
      </c>
      <c r="L790" s="63" t="s">
        <v>91</v>
      </c>
      <c r="M790" s="58" t="s">
        <v>66</v>
      </c>
      <c r="O790" s="64">
        <f>IF(P790=0,0,P790*50)</f>
        <v>0</v>
      </c>
      <c r="P790" s="63"/>
      <c r="Q790" s="58" t="s">
        <v>66</v>
      </c>
      <c r="S790" s="64">
        <f>IF(T790=0,0,T790*50)</f>
        <v>50</v>
      </c>
      <c r="T790" s="63" t="s">
        <v>91</v>
      </c>
      <c r="U790" s="58" t="s">
        <v>66</v>
      </c>
      <c r="W790" s="64">
        <f>IF(X790=0,0,X790*50)</f>
        <v>0</v>
      </c>
      <c r="X790" s="63"/>
      <c r="Y790" s="58" t="s">
        <v>66</v>
      </c>
      <c r="AA790" s="64">
        <f>IF(AB790=0,0,AB790*50)</f>
        <v>0</v>
      </c>
      <c r="AB790" s="63"/>
      <c r="AC790" s="58" t="s">
        <v>66</v>
      </c>
      <c r="AE790" s="64">
        <f>IF(AF790=0,0,AF790*50)</f>
        <v>0</v>
      </c>
      <c r="AF790" s="63"/>
      <c r="AG790" s="58" t="s">
        <v>66</v>
      </c>
      <c r="AM790" s="64">
        <f>IF(AN790=0,0,AN790*50)</f>
        <v>50</v>
      </c>
      <c r="AN790" s="63" t="s">
        <v>91</v>
      </c>
      <c r="AO790" s="58" t="s">
        <v>66</v>
      </c>
    </row>
    <row r="791" spans="2:41" ht="15.5" x14ac:dyDescent="0.35">
      <c r="B791" s="29"/>
      <c r="C791" s="29"/>
      <c r="D791" s="2" t="s">
        <v>50</v>
      </c>
      <c r="E791" s="2"/>
      <c r="F791" s="30"/>
      <c r="G791" s="84">
        <f>SUM(G782:G788)</f>
        <v>34</v>
      </c>
      <c r="H791" s="85">
        <f>VLOOKUP(G791,PAGO,2,FALSE)</f>
        <v>165</v>
      </c>
      <c r="I791" s="86" t="s">
        <v>68</v>
      </c>
      <c r="K791" s="84">
        <f>SUM(K782:K788)</f>
        <v>37</v>
      </c>
      <c r="L791" s="85">
        <f>VLOOKUP(K791,PAGO,2,FALSE)</f>
        <v>180</v>
      </c>
      <c r="M791" s="86" t="s">
        <v>68</v>
      </c>
      <c r="O791" s="84">
        <f>SUM(O782:O788)</f>
        <v>0</v>
      </c>
      <c r="P791" s="85">
        <f>VLOOKUP(O791,PAGO,2,FALSE)</f>
        <v>0</v>
      </c>
      <c r="Q791" s="86" t="s">
        <v>68</v>
      </c>
      <c r="S791" s="84">
        <f>SUM(S782:S788)</f>
        <v>26</v>
      </c>
      <c r="T791" s="85">
        <f>VLOOKUP(S791,PAGO,2,FALSE)</f>
        <v>125</v>
      </c>
      <c r="U791" s="86" t="s">
        <v>68</v>
      </c>
      <c r="W791" s="84">
        <f>SUM(W782:W788)</f>
        <v>29</v>
      </c>
      <c r="X791" s="85">
        <f>VLOOKUP(W791,PAGO,2,FALSE)</f>
        <v>140</v>
      </c>
      <c r="Y791" s="86" t="s">
        <v>68</v>
      </c>
      <c r="AA791" s="84">
        <f>SUM(AA782:AA788)</f>
        <v>37</v>
      </c>
      <c r="AB791" s="85">
        <f>VLOOKUP(AA791,PAGO,2,FALSE)</f>
        <v>180</v>
      </c>
      <c r="AC791" s="86" t="s">
        <v>68</v>
      </c>
      <c r="AE791" s="84">
        <f>SUM(AE782:AE788)</f>
        <v>41</v>
      </c>
      <c r="AF791" s="85">
        <f>VLOOKUP(AE791,PAGO,2,FALSE)</f>
        <v>200</v>
      </c>
      <c r="AG791" s="86" t="s">
        <v>68</v>
      </c>
      <c r="AM791" s="84">
        <f>SUM(AM782:AM788)</f>
        <v>26</v>
      </c>
      <c r="AN791" s="85">
        <f>VLOOKUP(AM791,PAGO,2,FALSE)</f>
        <v>125</v>
      </c>
      <c r="AO791" s="86" t="s">
        <v>68</v>
      </c>
    </row>
    <row r="792" spans="2:41" ht="16" thickBot="1" x14ac:dyDescent="0.4">
      <c r="B792" s="80"/>
      <c r="C792" s="80"/>
      <c r="D792" s="81"/>
      <c r="E792" s="81"/>
      <c r="F792" s="82"/>
      <c r="G792" s="160">
        <f>IF(G786=0,-25,0)</f>
        <v>0</v>
      </c>
      <c r="H792" s="161"/>
      <c r="I792" s="87" t="s">
        <v>88</v>
      </c>
      <c r="K792" s="160">
        <f>IF(K786=0,-25,0)</f>
        <v>0</v>
      </c>
      <c r="L792" s="161"/>
      <c r="M792" s="87" t="s">
        <v>88</v>
      </c>
      <c r="O792" s="160">
        <f>IF(O786=0,-25,0)</f>
        <v>-25</v>
      </c>
      <c r="P792" s="161"/>
      <c r="Q792" s="87" t="s">
        <v>88</v>
      </c>
      <c r="S792" s="160">
        <f>IF(S786=0,-25,0)</f>
        <v>0</v>
      </c>
      <c r="T792" s="161"/>
      <c r="U792" s="87" t="s">
        <v>88</v>
      </c>
      <c r="W792" s="160">
        <f>IF(W786=0,-25,0)</f>
        <v>-25</v>
      </c>
      <c r="X792" s="161"/>
      <c r="Y792" s="87" t="s">
        <v>88</v>
      </c>
      <c r="AA792" s="160">
        <f>IF(AA786=0,-25,0)</f>
        <v>0</v>
      </c>
      <c r="AB792" s="161"/>
      <c r="AC792" s="87" t="s">
        <v>88</v>
      </c>
      <c r="AE792" s="160">
        <f>IF(AE786=0,-25,0)</f>
        <v>0</v>
      </c>
      <c r="AF792" s="161"/>
      <c r="AG792" s="87" t="s">
        <v>88</v>
      </c>
      <c r="AM792" s="160">
        <f>IF(AM786=0,-25,0)</f>
        <v>0</v>
      </c>
      <c r="AN792" s="161"/>
      <c r="AO792" s="87" t="s">
        <v>88</v>
      </c>
    </row>
    <row r="793" spans="2:41" ht="19" thickBot="1" x14ac:dyDescent="0.4">
      <c r="D793" s="151" t="s">
        <v>67</v>
      </c>
      <c r="E793" s="152"/>
      <c r="G793" s="153">
        <f>+G790+H791+G792</f>
        <v>165</v>
      </c>
      <c r="H793" s="154"/>
      <c r="I793" s="83" t="s">
        <v>69</v>
      </c>
      <c r="J793" s="71"/>
      <c r="K793" s="153">
        <f>+K790+L791+K792</f>
        <v>230</v>
      </c>
      <c r="L793" s="154"/>
      <c r="M793" s="83" t="s">
        <v>69</v>
      </c>
      <c r="N793" s="71"/>
      <c r="O793" s="153">
        <f>+O790+P791+O792</f>
        <v>-25</v>
      </c>
      <c r="P793" s="154"/>
      <c r="Q793" s="83" t="s">
        <v>69</v>
      </c>
      <c r="R793" s="71"/>
      <c r="S793" s="153">
        <f>+S790+T791+S792</f>
        <v>175</v>
      </c>
      <c r="T793" s="154"/>
      <c r="U793" s="83" t="s">
        <v>69</v>
      </c>
      <c r="V793" s="71"/>
      <c r="W793" s="153">
        <f>+W790+X791+W792</f>
        <v>115</v>
      </c>
      <c r="X793" s="154"/>
      <c r="Y793" s="83" t="s">
        <v>69</v>
      </c>
      <c r="Z793" s="71"/>
      <c r="AA793" s="153">
        <f>+AA790+AB791+AA792</f>
        <v>180</v>
      </c>
      <c r="AB793" s="154"/>
      <c r="AC793" s="83" t="s">
        <v>69</v>
      </c>
      <c r="AE793" s="153">
        <f>+AE790+AF791+AE792</f>
        <v>200</v>
      </c>
      <c r="AF793" s="154"/>
      <c r="AG793" s="83" t="s">
        <v>69</v>
      </c>
      <c r="AL793" s="71"/>
      <c r="AM793" s="153">
        <f>+AM790+AN791+AM792</f>
        <v>175</v>
      </c>
      <c r="AN793" s="154"/>
      <c r="AO793" s="83" t="s">
        <v>69</v>
      </c>
    </row>
    <row r="794" spans="2:41" ht="18.5" x14ac:dyDescent="0.35">
      <c r="D794" s="92"/>
      <c r="E794" s="92"/>
      <c r="G794" s="93"/>
      <c r="H794" s="93"/>
      <c r="I794" s="94"/>
      <c r="J794" s="71"/>
      <c r="K794" s="93"/>
      <c r="L794" s="93"/>
      <c r="M794" s="94"/>
      <c r="N794" s="71"/>
      <c r="O794" s="93"/>
      <c r="P794" s="93"/>
      <c r="Q794" s="94"/>
      <c r="R794" s="71"/>
      <c r="S794" s="117"/>
      <c r="T794" s="117"/>
      <c r="U794" s="94"/>
      <c r="V794" s="71"/>
      <c r="W794" s="93"/>
      <c r="X794" s="93"/>
      <c r="Y794" s="94"/>
      <c r="Z794" s="71"/>
      <c r="AA794" s="93"/>
      <c r="AB794" s="93"/>
      <c r="AC794" s="94"/>
      <c r="AE794" s="93"/>
      <c r="AF794" s="93"/>
      <c r="AG794" s="94"/>
      <c r="AL794" s="71"/>
      <c r="AM794" s="117"/>
      <c r="AN794" s="117"/>
      <c r="AO794" s="94"/>
    </row>
    <row r="795" spans="2:41" ht="18.5" x14ac:dyDescent="0.35">
      <c r="D795" s="92"/>
      <c r="E795" s="92"/>
      <c r="G795" s="93"/>
      <c r="H795" s="93"/>
      <c r="I795" s="94"/>
      <c r="J795" s="71"/>
      <c r="K795" s="93"/>
      <c r="L795" s="93"/>
      <c r="M795" s="94"/>
      <c r="N795" s="71"/>
      <c r="O795" s="93"/>
      <c r="P795" s="93"/>
      <c r="Q795" s="94"/>
      <c r="R795" s="71"/>
      <c r="S795" s="117"/>
      <c r="T795" s="117"/>
      <c r="U795" s="94"/>
      <c r="V795" s="71"/>
      <c r="W795" s="93"/>
      <c r="X795" s="93"/>
      <c r="Y795" s="94"/>
      <c r="Z795" s="71"/>
      <c r="AA795" s="93"/>
      <c r="AB795" s="93"/>
      <c r="AC795" s="94"/>
      <c r="AE795" s="93"/>
      <c r="AF795" s="93"/>
      <c r="AG795" s="94"/>
      <c r="AL795" s="71"/>
      <c r="AM795" s="117"/>
      <c r="AN795" s="117"/>
      <c r="AO795" s="94"/>
    </row>
    <row r="797" spans="2:41" ht="26" x14ac:dyDescent="0.6">
      <c r="B797" s="52" t="s">
        <v>79</v>
      </c>
      <c r="C797" s="52"/>
      <c r="D797" s="52"/>
      <c r="E797" s="52"/>
      <c r="F797" s="52"/>
      <c r="G797" s="52"/>
      <c r="H797" s="52"/>
      <c r="I797" s="52"/>
      <c r="J797" s="52"/>
      <c r="K797" s="52"/>
      <c r="L797" s="52"/>
      <c r="M797" s="52"/>
      <c r="N797" s="52"/>
      <c r="O797" s="52"/>
      <c r="P797" s="52"/>
      <c r="Q797" s="52"/>
      <c r="R797" s="52"/>
      <c r="S797" s="52"/>
      <c r="T797" s="52"/>
      <c r="U797" s="52"/>
      <c r="V797" s="52"/>
      <c r="W797" s="52"/>
      <c r="X797" s="52"/>
      <c r="Y797" s="52"/>
      <c r="Z797" s="52"/>
      <c r="AA797" s="52"/>
      <c r="AB797" s="52"/>
      <c r="AC797" s="52"/>
      <c r="AD797" s="52"/>
      <c r="AE797" s="52"/>
      <c r="AF797" s="52"/>
      <c r="AG797" s="52"/>
      <c r="AL797" s="52"/>
      <c r="AM797" s="52"/>
      <c r="AN797" s="52"/>
      <c r="AO797" s="52"/>
    </row>
    <row r="799" spans="2:41" ht="18.5" x14ac:dyDescent="0.45">
      <c r="B799" s="39" t="s">
        <v>46</v>
      </c>
      <c r="C799" s="39" t="s">
        <v>47</v>
      </c>
      <c r="D799" s="96" t="s">
        <v>48</v>
      </c>
      <c r="E799" s="97"/>
      <c r="F799" s="40"/>
      <c r="G799" s="157" t="s">
        <v>55</v>
      </c>
      <c r="H799" s="158"/>
      <c r="I799" s="159"/>
      <c r="J799" s="40"/>
      <c r="K799" s="157" t="s">
        <v>54</v>
      </c>
      <c r="L799" s="158"/>
      <c r="M799" s="159"/>
      <c r="O799" s="157" t="s">
        <v>56</v>
      </c>
      <c r="P799" s="158"/>
      <c r="Q799" s="159"/>
      <c r="R799" s="40"/>
      <c r="S799" s="157" t="s">
        <v>57</v>
      </c>
      <c r="T799" s="158"/>
      <c r="U799" s="159"/>
      <c r="V799" s="40"/>
      <c r="W799" s="157" t="s">
        <v>58</v>
      </c>
      <c r="X799" s="158"/>
      <c r="Y799" s="159"/>
      <c r="Z799" s="40"/>
      <c r="AA799" s="157" t="s">
        <v>59</v>
      </c>
      <c r="AB799" s="158"/>
      <c r="AC799" s="159"/>
      <c r="AE799" s="157" t="s">
        <v>89</v>
      </c>
      <c r="AF799" s="158"/>
      <c r="AG799" s="159"/>
      <c r="AL799" s="40"/>
      <c r="AM799" s="157" t="s">
        <v>57</v>
      </c>
      <c r="AN799" s="158"/>
      <c r="AO799" s="159"/>
    </row>
    <row r="800" spans="2:41" ht="18.5" x14ac:dyDescent="0.45">
      <c r="B800" s="41"/>
      <c r="C800" s="41"/>
      <c r="D800" s="74"/>
      <c r="E800" s="75"/>
      <c r="F800" s="40"/>
      <c r="G800" s="59" t="s">
        <v>76</v>
      </c>
      <c r="H800" s="59" t="s">
        <v>75</v>
      </c>
      <c r="I800" s="60" t="s">
        <v>49</v>
      </c>
      <c r="J800" s="40"/>
      <c r="K800" s="59" t="s">
        <v>76</v>
      </c>
      <c r="L800" s="59" t="s">
        <v>75</v>
      </c>
      <c r="M800" s="60" t="s">
        <v>49</v>
      </c>
      <c r="N800" s="61"/>
      <c r="O800" s="59" t="s">
        <v>76</v>
      </c>
      <c r="P800" s="59" t="s">
        <v>75</v>
      </c>
      <c r="Q800" s="60" t="s">
        <v>49</v>
      </c>
      <c r="R800" s="62"/>
      <c r="S800" s="59" t="s">
        <v>76</v>
      </c>
      <c r="T800" s="59" t="s">
        <v>75</v>
      </c>
      <c r="U800" s="60" t="s">
        <v>49</v>
      </c>
      <c r="V800" s="62"/>
      <c r="W800" s="59" t="s">
        <v>76</v>
      </c>
      <c r="X800" s="59" t="s">
        <v>75</v>
      </c>
      <c r="Y800" s="60" t="s">
        <v>49</v>
      </c>
      <c r="Z800" s="62"/>
      <c r="AA800" s="59" t="s">
        <v>76</v>
      </c>
      <c r="AB800" s="59" t="s">
        <v>75</v>
      </c>
      <c r="AC800" s="60" t="s">
        <v>49</v>
      </c>
      <c r="AE800" s="59" t="s">
        <v>76</v>
      </c>
      <c r="AF800" s="59" t="s">
        <v>75</v>
      </c>
      <c r="AG800" s="60" t="s">
        <v>49</v>
      </c>
      <c r="AL800" s="62"/>
      <c r="AM800" s="59" t="s">
        <v>76</v>
      </c>
      <c r="AN800" s="59" t="s">
        <v>75</v>
      </c>
      <c r="AO800" s="60" t="s">
        <v>49</v>
      </c>
    </row>
    <row r="801" spans="2:41" x14ac:dyDescent="0.35">
      <c r="B801" s="24"/>
      <c r="C801" s="24"/>
      <c r="D801" s="25"/>
      <c r="E801" s="26"/>
      <c r="F801" s="27"/>
      <c r="G801" s="72"/>
      <c r="H801" s="72"/>
      <c r="I801" s="72"/>
      <c r="J801" s="72"/>
      <c r="K801" s="28"/>
      <c r="L801" s="28"/>
      <c r="M801" s="28"/>
      <c r="O801" s="28"/>
      <c r="P801" s="28"/>
      <c r="Q801" s="28"/>
      <c r="S801" s="28"/>
      <c r="T801" s="28"/>
      <c r="U801" s="28"/>
      <c r="W801" s="28"/>
      <c r="X801" s="28"/>
      <c r="Y801" s="28"/>
      <c r="AA801" s="28"/>
      <c r="AB801" s="28"/>
      <c r="AC801" s="28"/>
      <c r="AE801" s="28"/>
      <c r="AF801" s="28"/>
      <c r="AG801" s="28"/>
      <c r="AM801" s="28"/>
      <c r="AN801" s="28"/>
      <c r="AO801" s="28"/>
    </row>
    <row r="802" spans="2:41" ht="30" customHeight="1" x14ac:dyDescent="0.35">
      <c r="B802" s="29" t="s">
        <v>87</v>
      </c>
      <c r="C802" s="29" t="s">
        <v>94</v>
      </c>
      <c r="D802" s="1" t="s">
        <v>0</v>
      </c>
      <c r="E802" s="2" t="s">
        <v>1</v>
      </c>
      <c r="F802" s="30"/>
      <c r="G802" s="53">
        <f>IF(AND(H802=0,H802&lt;=0),0,IF(AND(H802&gt;0,H802&lt;=5),3,IF(AND(H802&gt;5,H802&lt;=10),5,IF(AND(H802&gt;10,H802&lt;=15),7,IF(AND(H802&gt;15,H802&lt;=20),9,IF(AND(H802&gt;20,H802&lt;=30),11,IF(AND(H802&gt;30,H802&lt;=40),13,IF(AND(H802&gt;40,H802&lt;=50),15,IF(AND(H802&gt;50,H802&lt;=65),17,IF(AND(H802&gt;65,H802&lt;=80),19,21))))))))))</f>
        <v>13</v>
      </c>
      <c r="H802" s="57">
        <v>35</v>
      </c>
      <c r="I802" s="54" t="s">
        <v>51</v>
      </c>
      <c r="K802" s="53">
        <f>IF(AND(L802=0,L802&lt;=0),0,IF(AND(L802&gt;0,L802&lt;=5),3,IF(AND(L802&gt;5,L802&lt;=10),5,IF(AND(L802&gt;10,L802&lt;=15),7,IF(AND(L802&gt;15,L802&lt;=20),9,IF(AND(L802&gt;20,L802&lt;=30),11,IF(AND(L802&gt;30,L802&lt;=40),13,IF(AND(L802&gt;40,L802&lt;=50),15,IF(AND(L802&gt;50,L802&lt;=65),17,IF(AND(L802&gt;65,L802&lt;=80),19,21))))))))))</f>
        <v>17</v>
      </c>
      <c r="L802" s="57">
        <v>55</v>
      </c>
      <c r="M802" s="54" t="s">
        <v>51</v>
      </c>
      <c r="O802" s="53">
        <f>IF(AND(P802=0,P802&lt;=0),0,IF(AND(P802&gt;0,P802&lt;=5),3,IF(AND(P802&gt;5,P802&lt;=10),5,IF(AND(P802&gt;10,P802&lt;=15),7,IF(AND(P802&gt;15,P802&lt;=20),9,IF(AND(P802&gt;20,P802&lt;=30),11,IF(AND(P802&gt;30,P802&lt;=40),13,IF(AND(P802&gt;40,P802&lt;=50),15,IF(AND(P802&gt;50,P802&lt;=65),17,IF(AND(P802&gt;65,P802&lt;=80),19,21))))))))))</f>
        <v>21</v>
      </c>
      <c r="P802" s="57">
        <f>74+7</f>
        <v>81</v>
      </c>
      <c r="Q802" s="54" t="s">
        <v>51</v>
      </c>
      <c r="S802" s="53">
        <f>IF(AND(T802=0,T802&lt;=0),0,IF(AND(T802&gt;0,T802&lt;=5),3,IF(AND(T802&gt;5,T802&lt;=10),5,IF(AND(T802&gt;10,T802&lt;=15),7,IF(AND(T802&gt;15,T802&lt;=20),9,IF(AND(T802&gt;20,T802&lt;=30),11,IF(AND(T802&gt;30,T802&lt;=40),13,IF(AND(T802&gt;40,T802&lt;=50),15,IF(AND(T802&gt;50,T802&lt;=65),17,IF(AND(T802&gt;65,T802&lt;=80),19,21))))))))))</f>
        <v>13</v>
      </c>
      <c r="T802" s="57">
        <v>32</v>
      </c>
      <c r="U802" s="54" t="s">
        <v>51</v>
      </c>
      <c r="W802" s="53">
        <f>IF(AND(X802=0,X802&lt;=0),0,IF(AND(X802&gt;0,X802&lt;=5),3,IF(AND(X802&gt;5,X802&lt;=10),5,IF(AND(X802&gt;10,X802&lt;=15),7,IF(AND(X802&gt;15,X802&lt;=20),9,IF(AND(X802&gt;20,X802&lt;=30),11,IF(AND(X802&gt;30,X802&lt;=40),13,IF(AND(X802&gt;40,X802&lt;=50),15,IF(AND(X802&gt;50,X802&lt;=65),17,IF(AND(X802&gt;65,X802&lt;=80),19,21))))))))))</f>
        <v>13</v>
      </c>
      <c r="X802" s="57">
        <v>39</v>
      </c>
      <c r="Y802" s="54" t="s">
        <v>51</v>
      </c>
      <c r="AA802" s="53">
        <f>IF(AND(AB802=0,AB802&lt;=0),0,IF(AND(AB802&gt;0,AB802&lt;=5),3,IF(AND(AB802&gt;5,AB802&lt;=10),5,IF(AND(AB802&gt;10,AB802&lt;=15),7,IF(AND(AB802&gt;15,AB802&lt;=20),9,IF(AND(AB802&gt;20,AB802&lt;=30),11,IF(AND(AB802&gt;30,AB802&lt;=40),13,IF(AND(AB802&gt;40,AB802&lt;=50),15,IF(AND(AB802&gt;50,AB802&lt;=65),17,IF(AND(AB802&gt;65,AB802&lt;=80),19,21))))))))))</f>
        <v>15</v>
      </c>
      <c r="AB802" s="57">
        <v>45</v>
      </c>
      <c r="AC802" s="54" t="s">
        <v>51</v>
      </c>
      <c r="AE802" s="53">
        <f>IF(AND(AF802=0,AF802&lt;=0),0,IF(AND(AF802&gt;0,AF802&lt;=5),3,IF(AND(AF802&gt;5,AF802&lt;=10),5,IF(AND(AF802&gt;10,AF802&lt;=15),7,IF(AND(AF802&gt;15,AF802&lt;=20),9,IF(AND(AF802&gt;20,AF802&lt;=30),11,IF(AND(AF802&gt;30,AF802&lt;=40),13,IF(AND(AF802&gt;40,AF802&lt;=50),15,IF(AND(AF802&gt;50,AF802&lt;=65),17,IF(AND(AF802&gt;65,AF802&lt;=80),19,21))))))))))</f>
        <v>17</v>
      </c>
      <c r="AF802" s="57">
        <v>63</v>
      </c>
      <c r="AG802" s="54" t="s">
        <v>51</v>
      </c>
      <c r="AM802" s="53">
        <f>IF(AND(AN802=0,AN802&lt;=0),0,IF(AND(AN802&gt;0,AN802&lt;=5),3,IF(AND(AN802&gt;5,AN802&lt;=10),5,IF(AND(AN802&gt;10,AN802&lt;=15),7,IF(AND(AN802&gt;15,AN802&lt;=20),9,IF(AND(AN802&gt;20,AN802&lt;=30),11,IF(AND(AN802&gt;30,AN802&lt;=40),13,IF(AND(AN802&gt;40,AN802&lt;=50),15,IF(AND(AN802&gt;50,AN802&lt;=65),17,IF(AND(AN802&gt;65,AN802&lt;=80),19,21))))))))))</f>
        <v>13</v>
      </c>
      <c r="AN802" s="57">
        <v>32</v>
      </c>
      <c r="AO802" s="54" t="s">
        <v>51</v>
      </c>
    </row>
    <row r="803" spans="2:41" ht="30" customHeight="1" x14ac:dyDescent="0.35">
      <c r="B803" s="29" t="s">
        <v>87</v>
      </c>
      <c r="C803" s="29" t="s">
        <v>94</v>
      </c>
      <c r="D803" s="1" t="s">
        <v>2</v>
      </c>
      <c r="E803" s="2" t="s">
        <v>82</v>
      </c>
      <c r="F803" s="30"/>
      <c r="G803" s="53">
        <f>IF(AND(H803=0,H803&lt;=0),0,IF(AND(H803&gt;0,H803&lt;=5),3,IF(AND(H803&gt;5,H803&lt;=10),6,IF(AND(H803&gt;10,H803&lt;=15),9,IF(AND(H803&gt;15,H803&lt;=20),12,IF(AND(H803&gt;20,H803&lt;=25),15,IF(AND(H803&gt;25,H803&lt;=30),18,IF(AND(H803&gt;30,H803&lt;=35),21,IF(AND(H803&gt;35,H803&lt;=40),24,IF(AND(H803&gt;40,H803&lt;=45),27,30))))))))))</f>
        <v>3</v>
      </c>
      <c r="H803" s="57">
        <v>1</v>
      </c>
      <c r="I803" s="54" t="s">
        <v>83</v>
      </c>
      <c r="K803" s="53">
        <f>IF(AND(L803=0,L803&lt;=0),0,IF(AND(L803&gt;0,L803&lt;=5),3,IF(AND(L803&gt;5,L803&lt;=10),6,IF(AND(L803&gt;10,L803&lt;=15),9,IF(AND(L803&gt;15,L803&lt;=20),12,IF(AND(L803&gt;20,L803&lt;=25),15,IF(AND(L803&gt;25,L803&lt;=30),18,IF(AND(L803&gt;30,L803&lt;=35),21,IF(AND(L803&gt;35,L803&lt;=40),24,IF(AND(L803&gt;40,L803&lt;=45),27,30))))))))))</f>
        <v>3</v>
      </c>
      <c r="L803" s="57">
        <v>5</v>
      </c>
      <c r="M803" s="54" t="s">
        <v>83</v>
      </c>
      <c r="O803" s="53">
        <f>IF(AND(P803=0,P803&lt;=0),0,IF(AND(P803&gt;0,P803&lt;=5),3,IF(AND(P803&gt;5,P803&lt;=10),6,IF(AND(P803&gt;10,P803&lt;=15),9,IF(AND(P803&gt;15,P803&lt;=20),12,IF(AND(P803&gt;20,P803&lt;=25),15,IF(AND(P803&gt;25,P803&lt;=30),18,IF(AND(P803&gt;30,P803&lt;=35),21,IF(AND(P803&gt;35,P803&lt;=40),24,IF(AND(P803&gt;40,P803&lt;=45),27,30))))))))))</f>
        <v>6</v>
      </c>
      <c r="P803" s="57">
        <v>7</v>
      </c>
      <c r="Q803" s="54" t="s">
        <v>83</v>
      </c>
      <c r="S803" s="53">
        <f>IF(AND(T803=0,T803&lt;=0),0,IF(AND(T803&gt;0,T803&lt;=5),3,IF(AND(T803&gt;5,T803&lt;=10),6,IF(AND(T803&gt;10,T803&lt;=15),9,IF(AND(T803&gt;15,T803&lt;=20),12,IF(AND(T803&gt;20,T803&lt;=25),15,IF(AND(T803&gt;25,T803&lt;=30),18,IF(AND(T803&gt;30,T803&lt;=35),21,IF(AND(T803&gt;35,T803&lt;=40),24,IF(AND(T803&gt;40,T803&lt;=45),27,30))))))))))</f>
        <v>6</v>
      </c>
      <c r="T803" s="57">
        <v>7</v>
      </c>
      <c r="U803" s="54" t="s">
        <v>86</v>
      </c>
      <c r="W803" s="53">
        <f>IF(AND(X803=0,X803&lt;=0),0,IF(AND(X803&gt;0,X803&lt;=5),3,IF(AND(X803&gt;5,X803&lt;=10),6,IF(AND(X803&gt;10,X803&lt;=15),9,IF(AND(X803&gt;15,X803&lt;=20),12,IF(AND(X803&gt;20,X803&lt;=25),15,IF(AND(X803&gt;25,X803&lt;=30),18,IF(AND(X803&gt;30,X803&lt;=35),21,IF(AND(X803&gt;35,X803&lt;=40),24,IF(AND(X803&gt;40,X803&lt;=45),27,30))))))))))</f>
        <v>3</v>
      </c>
      <c r="X803" s="57">
        <v>5</v>
      </c>
      <c r="Y803" s="54" t="s">
        <v>83</v>
      </c>
      <c r="AA803" s="53">
        <f>IF(AND(AB803=0,AB803&lt;=0),0,IF(AND(AB803&gt;0,AB803&lt;=5),3,IF(AND(AB803&gt;5,AB803&lt;=10),6,IF(AND(AB803&gt;10,AB803&lt;=15),9,IF(AND(AB803&gt;15,AB803&lt;=20),12,IF(AND(AB803&gt;20,AB803&lt;=25),15,IF(AND(AB803&gt;25,AB803&lt;=30),18,IF(AND(AB803&gt;30,AB803&lt;=35),21,IF(AND(AB803&gt;35,AB803&lt;=40),24,IF(AND(AB803&gt;40,AB803&lt;=45),27,30))))))))))</f>
        <v>3</v>
      </c>
      <c r="AB803" s="57">
        <v>4</v>
      </c>
      <c r="AC803" s="54" t="s">
        <v>83</v>
      </c>
      <c r="AE803" s="53">
        <f>IF(AND(AF803=0,AF803&lt;=0),0,IF(AND(AF803&gt;0,AF803&lt;=5),3,IF(AND(AF803&gt;5,AF803&lt;=10),6,IF(AND(AF803&gt;10,AF803&lt;=15),9,IF(AND(AF803&gt;15,AF803&lt;=20),12,IF(AND(AF803&gt;20,AF803&lt;=25),15,IF(AND(AF803&gt;25,AF803&lt;=30),18,IF(AND(AF803&gt;30,AF803&lt;=35),21,IF(AND(AF803&gt;35,AF803&lt;=40),24,IF(AND(AF803&gt;40,AF803&lt;=45),27,30))))))))))</f>
        <v>6</v>
      </c>
      <c r="AF803" s="57">
        <v>7</v>
      </c>
      <c r="AG803" s="54" t="s">
        <v>83</v>
      </c>
      <c r="AM803" s="53">
        <f>IF(AND(AN803=0,AN803&lt;=0),0,IF(AND(AN803&gt;0,AN803&lt;=5),3,IF(AND(AN803&gt;5,AN803&lt;=10),6,IF(AND(AN803&gt;10,AN803&lt;=15),9,IF(AND(AN803&gt;15,AN803&lt;=20),12,IF(AND(AN803&gt;20,AN803&lt;=25),15,IF(AND(AN803&gt;25,AN803&lt;=30),18,IF(AND(AN803&gt;30,AN803&lt;=35),21,IF(AND(AN803&gt;35,AN803&lt;=40),24,IF(AND(AN803&gt;40,AN803&lt;=45),27,30))))))))))</f>
        <v>6</v>
      </c>
      <c r="AN803" s="57">
        <v>7</v>
      </c>
      <c r="AO803" s="54" t="s">
        <v>86</v>
      </c>
    </row>
    <row r="804" spans="2:41" ht="30" customHeight="1" x14ac:dyDescent="0.35">
      <c r="B804" s="29" t="s">
        <v>87</v>
      </c>
      <c r="C804" s="29" t="s">
        <v>94</v>
      </c>
      <c r="D804" s="1" t="s">
        <v>3</v>
      </c>
      <c r="E804" s="2" t="s">
        <v>81</v>
      </c>
      <c r="F804" s="30"/>
      <c r="G804" s="53">
        <f>IF(AND(H804=0,H804&lt;=0),0,IF(AND(H804&gt;0,H804&lt;=5),3,IF(AND(H804&gt;5,H804&lt;=10),5,IF(AND(H804&gt;10,H804&lt;=15),7,IF(AND(H804&gt;15,H804&lt;=20),9,IF(AND(H804&gt;20,H804&lt;=25),11,IF(AND(H804&gt;25,H804&lt;=30),13,IF(AND(H804&gt;30,H804&lt;=35),15,IF(AND(H804&gt;35,H804&lt;=40),17,IF(AND(H804&gt;40,H804&lt;=45),19,21))))))))))</f>
        <v>3</v>
      </c>
      <c r="H804" s="57">
        <v>4</v>
      </c>
      <c r="I804" s="54" t="s">
        <v>81</v>
      </c>
      <c r="K804" s="53">
        <f>IF(AND(L804=0,L804&lt;=0),0,IF(AND(L804&gt;0,L804&lt;=5),3,IF(AND(L804&gt;5,L804&lt;=10),5,IF(AND(L804&gt;10,L804&lt;=15),7,IF(AND(L804&gt;15,L804&lt;=20),9,IF(AND(L804&gt;20,L804&lt;=25),11,IF(AND(L804&gt;25,L804&lt;=30),13,IF(AND(L804&gt;30,L804&lt;=35),15,IF(AND(L804&gt;35,L804&lt;=40),17,IF(AND(L804&gt;40,L804&lt;=45),19,21))))))))))</f>
        <v>5</v>
      </c>
      <c r="L804" s="57">
        <v>7</v>
      </c>
      <c r="M804" s="54" t="s">
        <v>81</v>
      </c>
      <c r="O804" s="53">
        <f>IF(AND(P804=0,P804&lt;=0),0,IF(AND(P804&gt;0,P804&lt;=5),3,IF(AND(P804&gt;5,P804&lt;=10),5,IF(AND(P804&gt;10,P804&lt;=15),7,IF(AND(P804&gt;15,P804&lt;=20),9,IF(AND(P804&gt;20,P804&lt;=25),11,IF(AND(P804&gt;25,P804&lt;=30),13,IF(AND(P804&gt;30,P804&lt;=35),15,IF(AND(P804&gt;35,P804&lt;=40),17,IF(AND(P804&gt;40,P804&lt;=45),19,21))))))))))</f>
        <v>5</v>
      </c>
      <c r="P804" s="57">
        <v>10</v>
      </c>
      <c r="Q804" s="54" t="s">
        <v>81</v>
      </c>
      <c r="S804" s="53">
        <f>IF(AND(T804=0,T804&lt;=0),0,IF(AND(T804&gt;0,T804&lt;=5),3,IF(AND(T804&gt;5,T804&lt;=10),5,IF(AND(T804&gt;10,T804&lt;=15),7,IF(AND(T804&gt;15,T804&lt;=20),9,IF(AND(T804&gt;20,T804&lt;=25),11,IF(AND(T804&gt;25,T804&lt;=30),13,IF(AND(T804&gt;30,T804&lt;=35),15,IF(AND(T804&gt;35,T804&lt;=40),17,IF(AND(T804&gt;40,T804&lt;=45),19,21))))))))))</f>
        <v>3</v>
      </c>
      <c r="T804" s="57">
        <v>2</v>
      </c>
      <c r="U804" s="54" t="s">
        <v>81</v>
      </c>
      <c r="W804" s="53">
        <f>IF(AND(X804=0,X804&lt;=0),0,IF(AND(X804&gt;0,X804&lt;=5),3,IF(AND(X804&gt;5,X804&lt;=10),5,IF(AND(X804&gt;10,X804&lt;=15),7,IF(AND(X804&gt;15,X804&lt;=20),9,IF(AND(X804&gt;20,X804&lt;=25),11,IF(AND(X804&gt;25,X804&lt;=30),13,IF(AND(X804&gt;30,X804&lt;=35),15,IF(AND(X804&gt;35,X804&lt;=40),17,IF(AND(X804&gt;40,X804&lt;=45),19,21))))))))))</f>
        <v>0</v>
      </c>
      <c r="X804" s="57"/>
      <c r="Y804" s="54" t="s">
        <v>81</v>
      </c>
      <c r="AA804" s="53">
        <f>IF(AND(AB804=0,AB804&lt;=0),0,IF(AND(AB804&gt;0,AB804&lt;=5),3,IF(AND(AB804&gt;5,AB804&lt;=10),5,IF(AND(AB804&gt;10,AB804&lt;=15),7,IF(AND(AB804&gt;15,AB804&lt;=20),9,IF(AND(AB804&gt;20,AB804&lt;=25),11,IF(AND(AB804&gt;25,AB804&lt;=30),13,IF(AND(AB804&gt;30,AB804&lt;=35),15,IF(AND(AB804&gt;35,AB804&lt;=40),17,IF(AND(AB804&gt;40,AB804&lt;=45),19,21))))))))))</f>
        <v>5</v>
      </c>
      <c r="AB804" s="57">
        <v>8</v>
      </c>
      <c r="AC804" s="54" t="s">
        <v>81</v>
      </c>
      <c r="AE804" s="53">
        <f>IF(AND(AF804=0,AF804&lt;=0),0,IF(AND(AF804&gt;0,AF804&lt;=5),3,IF(AND(AF804&gt;5,AF804&lt;=10),5,IF(AND(AF804&gt;10,AF804&lt;=15),7,IF(AND(AF804&gt;15,AF804&lt;=20),9,IF(AND(AF804&gt;20,AF804&lt;=25),11,IF(AND(AF804&gt;25,AF804&lt;=30),13,IF(AND(AF804&gt;30,AF804&lt;=35),15,IF(AND(AF804&gt;35,AF804&lt;=40),17,IF(AND(AF804&gt;40,AF804&lt;=45),19,21))))))))))</f>
        <v>7</v>
      </c>
      <c r="AF804" s="57">
        <v>11</v>
      </c>
      <c r="AG804" s="54" t="s">
        <v>81</v>
      </c>
      <c r="AM804" s="53">
        <f>IF(AND(AN804=0,AN804&lt;=0),0,IF(AND(AN804&gt;0,AN804&lt;=5),3,IF(AND(AN804&gt;5,AN804&lt;=10),5,IF(AND(AN804&gt;10,AN804&lt;=15),7,IF(AND(AN804&gt;15,AN804&lt;=20),9,IF(AND(AN804&gt;20,AN804&lt;=25),11,IF(AND(AN804&gt;25,AN804&lt;=30),13,IF(AND(AN804&gt;30,AN804&lt;=35),15,IF(AND(AN804&gt;35,AN804&lt;=40),17,IF(AND(AN804&gt;40,AN804&lt;=45),19,21))))))))))</f>
        <v>3</v>
      </c>
      <c r="AN804" s="57">
        <v>2</v>
      </c>
      <c r="AO804" s="54" t="s">
        <v>81</v>
      </c>
    </row>
    <row r="805" spans="2:41" ht="30" customHeight="1" x14ac:dyDescent="0.35">
      <c r="B805" s="29" t="s">
        <v>87</v>
      </c>
      <c r="C805" s="29" t="s">
        <v>94</v>
      </c>
      <c r="D805" s="1" t="s">
        <v>4</v>
      </c>
      <c r="E805" s="2" t="s">
        <v>52</v>
      </c>
      <c r="F805" s="30"/>
      <c r="G805" s="53">
        <f>IF(H805&lt;1,0,IF(H805=1,2,IF(H805=2,4,IF(H805=3,6,IF(H805=4,8,IF(H805=5,10,IF(H805=6,12,IF(H805=7,14,IF(H805=8,16,IF(H805=9,18,20))))))))))</f>
        <v>4</v>
      </c>
      <c r="H805" s="57">
        <v>2</v>
      </c>
      <c r="I805" s="54" t="s">
        <v>52</v>
      </c>
      <c r="K805" s="53">
        <f>IF(L805&lt;1,0,IF(L805=1,2,IF(L805=2,4,IF(L805=3,6,IF(L805=4,8,IF(L805=5,10,IF(L805=6,12,IF(L805=7,14,IF(L805=8,16,IF(L805=9,18,20))))))))))</f>
        <v>0</v>
      </c>
      <c r="L805" s="57"/>
      <c r="M805" s="54" t="s">
        <v>52</v>
      </c>
      <c r="O805" s="53">
        <f>IF(P805&lt;1,0,IF(P805=1,2,IF(P805=2,4,IF(P805=3,6,IF(P805=4,8,IF(P805=5,10,IF(P805=6,12,IF(P805=7,14,IF(P805=8,16,IF(P805=9,18,20))))))))))</f>
        <v>0</v>
      </c>
      <c r="P805" s="57"/>
      <c r="Q805" s="54" t="s">
        <v>52</v>
      </c>
      <c r="S805" s="53">
        <f>IF(T805&lt;1,0,IF(T805=1,2,IF(T805=2,4,IF(T805=3,6,IF(T805=4,8,IF(T805=5,10,IF(T805=6,12,IF(T805=7,14,IF(T805=8,16,IF(T805=9,18,20))))))))))</f>
        <v>0</v>
      </c>
      <c r="T805" s="57"/>
      <c r="U805" s="54" t="s">
        <v>52</v>
      </c>
      <c r="W805" s="53">
        <f>IF(X805&lt;1,0,IF(X805=1,2,IF(X805=2,4,IF(X805=3,6,IF(X805=4,8,IF(X805=5,10,IF(X805=6,12,IF(X805=7,14,IF(X805=8,16,IF(X805=9,18,20))))))))))</f>
        <v>0</v>
      </c>
      <c r="X805" s="57"/>
      <c r="Y805" s="54" t="s">
        <v>52</v>
      </c>
      <c r="AA805" s="53">
        <f>IF(AB805&lt;1,0,IF(AB805=1,2,IF(AB805=2,4,IF(AB805=3,6,IF(AB805=4,8,IF(AB805=5,10,IF(AB805=6,12,IF(AB805=7,14,IF(AB805=8,16,IF(AB805=9,18,20))))))))))</f>
        <v>0</v>
      </c>
      <c r="AB805" s="57"/>
      <c r="AC805" s="54" t="s">
        <v>52</v>
      </c>
      <c r="AE805" s="53">
        <f>IF(AF805&lt;1,0,IF(AF805=1,2,IF(AF805=2,4,IF(AF805=3,6,IF(AF805=4,8,IF(AF805=5,10,IF(AF805=6,12,IF(AF805=7,14,IF(AF805=8,16,IF(AF805=9,18,20))))))))))</f>
        <v>0</v>
      </c>
      <c r="AF805" s="57"/>
      <c r="AG805" s="54" t="s">
        <v>52</v>
      </c>
      <c r="AM805" s="53">
        <f>IF(AN805&lt;1,0,IF(AN805=1,2,IF(AN805=2,4,IF(AN805=3,6,IF(AN805=4,8,IF(AN805=5,10,IF(AN805=6,12,IF(AN805=7,14,IF(AN805=8,16,IF(AN805=9,18,20))))))))))</f>
        <v>0</v>
      </c>
      <c r="AN805" s="57"/>
      <c r="AO805" s="54" t="s">
        <v>52</v>
      </c>
    </row>
    <row r="806" spans="2:41" ht="30" customHeight="1" x14ac:dyDescent="0.35">
      <c r="B806" s="29" t="s">
        <v>87</v>
      </c>
      <c r="C806" s="29" t="s">
        <v>94</v>
      </c>
      <c r="D806" s="1" t="s">
        <v>5</v>
      </c>
      <c r="E806" s="2" t="s">
        <v>85</v>
      </c>
      <c r="F806" s="30"/>
      <c r="G806" s="53">
        <f>IF(AND(H806=0,H806&lt;=0),0,IF(AND(H806&gt;0,H806&lt;=5),3,IF(AND(H806&gt;5,H806&lt;=10),4,IF(AND(H806&gt;10,H806&lt;=15),7,IF(AND(H806&gt;15,H806&lt;=20),9,IF(AND(H806&gt;20,H806&lt;=25),11,IF(AND(H806&gt;25,H806&lt;=30),13,IF(AND(H806&gt;30,H806&lt;=35),16,IF(AND(H806&gt;35,H806&lt;=40),17,IF(AND(H806&gt;40,H806&lt;=45),19,21))))))))))</f>
        <v>3</v>
      </c>
      <c r="H806" s="57">
        <v>3</v>
      </c>
      <c r="I806" s="31" t="s">
        <v>53</v>
      </c>
      <c r="K806" s="53">
        <f>IF(AND(L806=0,L806&lt;=0),0,IF(AND(L806&gt;0,L806&lt;=5),3,IF(AND(L806&gt;5,L806&lt;=10),4,IF(AND(L806&gt;10,L806&lt;=15),7,IF(AND(L806&gt;15,L806&lt;=20),9,IF(AND(L806&gt;20,L806&lt;=25),11,IF(AND(L806&gt;25,L806&lt;=30),13,IF(AND(L806&gt;30,L806&lt;=35),16,IF(AND(L806&gt;35,L806&lt;=20),17,IF(AND(L806&gt;40,L806&lt;=45),19,21))))))))))</f>
        <v>3</v>
      </c>
      <c r="L806" s="57">
        <v>3</v>
      </c>
      <c r="M806" s="31" t="s">
        <v>53</v>
      </c>
      <c r="O806" s="53">
        <f>IF(AND(P806=0,P806&lt;=0),0,IF(AND(P806&gt;0,P806&lt;=5),3,IF(AND(P806&gt;5,P806&lt;=10),4,IF(AND(P806&gt;10,P806&lt;=15),7,IF(AND(P806&gt;15,P806&lt;=20),9,IF(AND(P806&gt;20,P806&lt;=25),11,IF(AND(P806&gt;25,P806&lt;=30),13,IF(AND(P806&gt;30,P806&lt;=35),16,IF(AND(P806&gt;35,P806&lt;=40),17,IF(AND(P806&gt;40,P806&lt;=45),19,21))))))))))</f>
        <v>3</v>
      </c>
      <c r="P806" s="57">
        <v>5</v>
      </c>
      <c r="Q806" s="31" t="s">
        <v>53</v>
      </c>
      <c r="S806" s="53">
        <f>IF(AND(T806=0,T806&lt;=0),0,IF(AND(T806&gt;0,T806&lt;=5),3,IF(AND(T806&gt;5,T806&lt;=10),4,IF(AND(T806&gt;10,T806&lt;=15),7,IF(AND(T806&gt;15,T806&lt;=20),9,IF(AND(T806&gt;20,T806&lt;=25),11,IF(AND(T806&gt;25,T806&lt;=30),13,IF(AND(T806&gt;30,T806&lt;=35),16,IF(AND(T806&gt;35,T806&lt;=40),17,IF(AND(T806&gt;40,T806&lt;=45),19,21))))))))))</f>
        <v>3</v>
      </c>
      <c r="T806" s="57">
        <v>3</v>
      </c>
      <c r="U806" s="31" t="s">
        <v>53</v>
      </c>
      <c r="W806" s="53">
        <f>IF(AND(X806=0,X806&lt;=0),0,IF(AND(X806&gt;0,X806&lt;=5),3,IF(AND(X806&gt;5,X806&lt;=10),4,IF(AND(X806&gt;10,X806&lt;=15),7,IF(AND(X806&gt;15,X806&lt;=20),9,IF(AND(X806&gt;20,X806&lt;=25),11,IF(AND(X806&gt;25,X806&lt;=30),13,IF(AND(X806&gt;30,X806&lt;=35),16,IF(AND(X806&gt;35,X806&lt;=40),17,IF(AND(X806&gt;40,X806&lt;=45),19,21))))))))))</f>
        <v>3</v>
      </c>
      <c r="X806" s="57">
        <v>3</v>
      </c>
      <c r="Y806" s="31" t="s">
        <v>53</v>
      </c>
      <c r="AA806" s="53">
        <f>IF(AND(AB806=0,AB806&lt;=0),0,IF(AND(AB806&gt;0,AB806&lt;=5),3,IF(AND(AB806&gt;5,AB806&lt;=10),4,IF(AND(AB806&gt;10,AB806&lt;=15),7,IF(AND(AB806&gt;15,AB806&lt;=20),9,IF(AND(AB806&gt;20,AB806&lt;=25),11,IF(AND(AB806&gt;25,AB806&lt;=30),13,IF(AND(AB806&gt;30,AB806&lt;=35),16,IF(AND(AB806&gt;35,AB806&lt;=40),17,IF(AND(AB806&gt;40,AB806&lt;=45),19,21))))))))))</f>
        <v>3</v>
      </c>
      <c r="AB806" s="57">
        <v>3</v>
      </c>
      <c r="AC806" s="31" t="s">
        <v>53</v>
      </c>
      <c r="AE806" s="53">
        <f>IF(AND(AF806=0,AF806&lt;=0),0,IF(AND(AF806&gt;0,AF806&lt;=5),3,IF(AND(AF806&gt;5,AF806&lt;=10),4,IF(AND(AF806&gt;10,AF806&lt;=15),7,IF(AND(AF806&gt;15,AF806&lt;=20),9,IF(AND(AF806&gt;20,AF806&lt;=25),11,IF(AND(AF806&gt;25,AF806&lt;=30),13,IF(AND(AF806&gt;30,AF806&lt;=35),16,IF(AND(AF806&gt;35,AF806&lt;=40),17,IF(AND(AF806&gt;40,AF806&lt;=45),19,21))))))))))</f>
        <v>3</v>
      </c>
      <c r="AF806" s="57">
        <v>5</v>
      </c>
      <c r="AG806" s="31" t="s">
        <v>53</v>
      </c>
      <c r="AM806" s="53">
        <f>IF(AND(AN806=0,AN806&lt;=0),0,IF(AND(AN806&gt;0,AN806&lt;=5),3,IF(AND(AN806&gt;5,AN806&lt;=10),4,IF(AND(AN806&gt;10,AN806&lt;=15),7,IF(AND(AN806&gt;15,AN806&lt;=20),9,IF(AND(AN806&gt;20,AN806&lt;=25),11,IF(AND(AN806&gt;25,AN806&lt;=30),13,IF(AND(AN806&gt;30,AN806&lt;=35),16,IF(AND(AN806&gt;35,AN806&lt;=40),17,IF(AND(AN806&gt;40,AN806&lt;=45),19,21))))))))))</f>
        <v>3</v>
      </c>
      <c r="AN806" s="57">
        <v>3</v>
      </c>
      <c r="AO806" s="31" t="s">
        <v>53</v>
      </c>
    </row>
    <row r="807" spans="2:41" ht="30" customHeight="1" x14ac:dyDescent="0.35">
      <c r="B807" s="29" t="s">
        <v>87</v>
      </c>
      <c r="C807" s="29" t="s">
        <v>94</v>
      </c>
      <c r="D807" s="1" t="s">
        <v>7</v>
      </c>
      <c r="E807" s="2" t="s">
        <v>6</v>
      </c>
      <c r="F807" s="30"/>
      <c r="G807" s="53">
        <f>IF(AND(H807=0,H807&lt;=0),0,IF(AND(H807&gt;0,H807&lt;=2),1,IF(AND(H807&gt;2,H807&lt;=4),2,IF(AND(H807&gt;4,H807&lt;=6),3,IF(AND(H807&gt;6,H807&lt;=8),4,IF(AND(H807&gt;8,H807&lt;=10),5,IF(AND(H807&gt;10,H807&lt;=12),6,IF(AND(H807&gt;12,H807&lt;=14),7,IF(AND(H807&gt;14,H807&lt;=16),8,IF(AND(H807&gt;16,H807&lt;=18),9,10))))))))))</f>
        <v>0</v>
      </c>
      <c r="H807" s="57"/>
      <c r="I807" s="54" t="s">
        <v>62</v>
      </c>
      <c r="K807" s="53">
        <f>IF(AND(L807=0,L807&lt;=0),0,IF(AND(L807&gt;0,L807&lt;=2),1,IF(AND(L807&gt;2,L807&lt;=4),2,IF(AND(L807&gt;4,L807&lt;=6),3,IF(AND(L807&gt;6,L807&lt;=8),4,IF(AND(L807&gt;8,L807&lt;=10),5,IF(AND(L807&gt;10,L807&lt;=12),6,IF(AND(L807&gt;12,L807&lt;=14),7,IF(AND(L807&gt;14,L807&lt;=16),8,IF(AND(L807&gt;16,L807&lt;=18),9,10))))))))))</f>
        <v>0</v>
      </c>
      <c r="L807" s="57"/>
      <c r="M807" s="54" t="s">
        <v>62</v>
      </c>
      <c r="O807" s="53">
        <f>IF(AND(P807=0,P807&lt;=0),0,IF(AND(P807&gt;0,P807&lt;=2),1,IF(AND(P807&gt;2,P807&lt;=4),2,IF(AND(P807&gt;4,P807&lt;=6),3,IF(AND(P807&gt;6,P807&lt;=8),4,IF(AND(P807&gt;8,P807&lt;=10),5,IF(AND(P807&gt;10,P807&lt;=12),6,IF(AND(P807&gt;12,P807&lt;=14),7,IF(AND(P807&gt;14,P807&lt;=16),8,IF(AND(P807&gt;16,P807&lt;=18),9,10))))))))))</f>
        <v>0</v>
      </c>
      <c r="P807" s="57"/>
      <c r="Q807" s="54" t="s">
        <v>62</v>
      </c>
      <c r="S807" s="53">
        <f>IF(AND(T807=0,T807&lt;=0),0,IF(AND(T807&gt;0,T807&lt;=2),1,IF(AND(T807&gt;2,T807&lt;=4),2,IF(AND(T807&gt;4,T807&lt;=6),3,IF(AND(T807&gt;6,T807&lt;=8),4,IF(AND(T807&gt;8,T807&lt;=10),5,IF(AND(T807&gt;10,T807&lt;=12),6,IF(AND(T807&gt;12,T807&lt;=14),7,IF(AND(T807&gt;14,T807&lt;=16),8,IF(AND(T807&gt;16,T807&lt;=18),9,10))))))))))</f>
        <v>0</v>
      </c>
      <c r="T807" s="57"/>
      <c r="U807" s="54" t="s">
        <v>62</v>
      </c>
      <c r="W807" s="53">
        <f>IF(AND(X807=0,X807&lt;=0),0,IF(AND(X807&gt;0,X807&lt;=2),1,IF(AND(X807&gt;2,X807&lt;=4),2,IF(AND(X807&gt;4,X807&lt;=6),3,IF(AND(X807&gt;6,X807&lt;=8),4,IF(AND(X807&gt;8,X807&lt;=10),5,IF(AND(X807&gt;10,X807&lt;=12),6,IF(AND(X807&gt;12,X807&lt;=14),7,IF(AND(X807&gt;14,X807&lt;=16),8,IF(AND(X807&gt;16,X807&lt;=18),9,10))))))))))</f>
        <v>0</v>
      </c>
      <c r="X807" s="57"/>
      <c r="Y807" s="54" t="s">
        <v>62</v>
      </c>
      <c r="AA807" s="53">
        <f>IF(AND(AB807=0,AB807&lt;=0),0,IF(AND(AB807&gt;0,AB807&lt;=2),1,IF(AND(AB807&gt;2,AB807&lt;=4),2,IF(AND(AB807&gt;4,AB807&lt;=6),3,IF(AND(AB807&gt;6,AB807&lt;=8),4,IF(AND(AB807&gt;8,AB807&lt;=10),5,IF(AND(AB807&gt;10,AB807&lt;=12),6,IF(AND(AB807&gt;12,AB807&lt;=14),7,IF(AND(AB807&gt;14,AB807&lt;=16),8,IF(AND(AB807&gt;16,AB807&lt;=18),9,10))))))))))</f>
        <v>0</v>
      </c>
      <c r="AB807" s="57"/>
      <c r="AC807" s="54" t="s">
        <v>62</v>
      </c>
      <c r="AE807" s="53">
        <f>IF(AND(AF807=0,AF807&lt;=0),0,IF(AND(AF807&gt;0,AF807&lt;=2),1,IF(AND(AF807&gt;2,AF807&lt;=4),2,IF(AND(AF807&gt;4,AF807&lt;=6),3,IF(AND(AF807&gt;6,AF807&lt;=8),4,IF(AND(AF807&gt;8,AF807&lt;=10),5,IF(AND(AF807&gt;10,AF807&lt;=12),6,IF(AND(AF807&gt;12,AF807&lt;=14),7,IF(AND(AF807&gt;14,AF807&lt;=16),8,IF(AND(AF807&gt;16,AF807&lt;=18),9,10))))))))))</f>
        <v>0</v>
      </c>
      <c r="AF807" s="57"/>
      <c r="AG807" s="54" t="s">
        <v>62</v>
      </c>
      <c r="AM807" s="53">
        <f>IF(AND(AN807=0,AN807&lt;=0),0,IF(AND(AN807&gt;0,AN807&lt;=2),1,IF(AND(AN807&gt;2,AN807&lt;=4),2,IF(AND(AN807&gt;4,AN807&lt;=6),3,IF(AND(AN807&gt;6,AN807&lt;=8),4,IF(AND(AN807&gt;8,AN807&lt;=10),5,IF(AND(AN807&gt;10,AN807&lt;=12),6,IF(AND(AN807&gt;12,AN807&lt;=14),7,IF(AND(AN807&gt;14,AN807&lt;=16),8,IF(AND(AN807&gt;16,AN807&lt;=18),9,10))))))))))</f>
        <v>0</v>
      </c>
      <c r="AN807" s="57"/>
      <c r="AO807" s="54" t="s">
        <v>62</v>
      </c>
    </row>
    <row r="808" spans="2:41" ht="30" customHeight="1" x14ac:dyDescent="0.35">
      <c r="B808" s="29" t="s">
        <v>87</v>
      </c>
      <c r="C808" s="29" t="s">
        <v>94</v>
      </c>
      <c r="D808" s="1" t="s">
        <v>9</v>
      </c>
      <c r="E808" s="2" t="s">
        <v>8</v>
      </c>
      <c r="F808" s="30"/>
      <c r="G808" s="76">
        <f>H808</f>
        <v>6</v>
      </c>
      <c r="H808" s="77">
        <v>6</v>
      </c>
      <c r="I808" s="73" t="str">
        <f>IF(G808=0,"SIN DATOS",IF(AND(G808&gt;0,G808&lt;=6),"ORDENADO",IF(AND(G808&gt;6,G808&lt;=11),"ORDENADO/BUENA PRESENTACIÓN",IF(AND(G808&gt;11,G808&lt;=15),"ODENADO/BUENA PRESENTACION/MAYORES ARGUMENTO","EXCELENTE"))))</f>
        <v>ORDENADO</v>
      </c>
      <c r="J808" s="78"/>
      <c r="K808" s="76">
        <f>L808</f>
        <v>7</v>
      </c>
      <c r="L808" s="77">
        <v>7</v>
      </c>
      <c r="M808" s="73" t="str">
        <f>IF(K808=0,"SIN DATOS",IF(AND(K808&gt;0,K808&lt;=6),"ORDENADO",IF(AND(K808&gt;6,K808&lt;=11),"ORDENADO/BUENA PRESENTACIÓN",IF(AND(K808&gt;11,K808&lt;=15),"ODENADO/BUENA PRESENTACION/MAYORES ARGUMENTO","EXCELENTE"))))</f>
        <v>ORDENADO/BUENA PRESENTACIÓN</v>
      </c>
      <c r="N808" s="78"/>
      <c r="O808" s="76">
        <f>P808</f>
        <v>6</v>
      </c>
      <c r="P808" s="77">
        <v>6</v>
      </c>
      <c r="Q808" s="73" t="str">
        <f>IF(O808=0,"SIN DATOS",IF(AND(O808&gt;0,O808&lt;=6),"ORDENADO",IF(AND(O808&gt;6,O808&lt;=11),"ORDENADO/BUENA PRESENTACIÓN",IF(AND(O808&gt;11,O808&lt;=15),"ODENADO/BUENA PRESENTACION/MAYORES ARGUMENTO","EXCELENTE"))))</f>
        <v>ORDENADO</v>
      </c>
      <c r="R808" s="78"/>
      <c r="S808" s="76">
        <f>T808</f>
        <v>6</v>
      </c>
      <c r="T808" s="77">
        <v>6</v>
      </c>
      <c r="U808" s="73" t="str">
        <f>IF(S808=0,"SIN DATOS",IF(AND(S808&gt;0,S808&lt;=6),"ORDENADO",IF(AND(S808&gt;6,S808&lt;=11),"ORDENADO/BUENA PRESENTACIÓN",IF(AND(S808&gt;11,S808&lt;=15),"ODENADO/BUENA PRESENTACION/MAYORES ARGUMENTO","EXCELENTE"))))</f>
        <v>ORDENADO</v>
      </c>
      <c r="V808" s="78"/>
      <c r="W808" s="76">
        <f>X808</f>
        <v>6</v>
      </c>
      <c r="X808" s="77">
        <v>6</v>
      </c>
      <c r="Y808" s="73" t="str">
        <f>IF(W808=0,"SIN DATOS",IF(AND(W808&gt;0,W808&lt;=6),"ORDENADO",IF(AND(W808&gt;6,W808&lt;=11),"ORDENADO/BUENA PRESENTACIÓN",IF(AND(W808&gt;11,W808&lt;=15),"ODENADO/BUENA PRESENTACION/MAYORES ARGUMENTO","EXCELENTE"))))</f>
        <v>ORDENADO</v>
      </c>
      <c r="Z808" s="78"/>
      <c r="AA808" s="76">
        <f>AB808</f>
        <v>6</v>
      </c>
      <c r="AB808" s="77">
        <v>6</v>
      </c>
      <c r="AC808" s="73" t="str">
        <f>IF(AA808=0,"SIN DATOS",IF(AND(AA808&gt;0,AA808&lt;=6),"ORDENADO",IF(AND(AA808&gt;6,AA808&lt;=11),"ORDENADO/BUENA PRESENTACIÓN",IF(AND(AA808&gt;11,AA808&lt;=15),"ODENADO/BUENA PRESENTACION/MAYORES ARGUMENTO","EXCELENTE"))))</f>
        <v>ORDENADO</v>
      </c>
      <c r="AE808" s="76">
        <f>AF808</f>
        <v>6</v>
      </c>
      <c r="AF808" s="77">
        <v>6</v>
      </c>
      <c r="AG808" s="73" t="str">
        <f>IF(AE808=0,"SIN DATOS",IF(AND(AE808&gt;0,AE808&lt;=6),"ORDENADO",IF(AND(AE808&gt;6,AE808&lt;=11),"ORDENADO/BUENA PRESENTACIÓN",IF(AND(AE808&gt;11,AE808&lt;=15),"ODENADO/BUENA PRESENTACION/MAYORES ARGUMENTO","EXCELENTE"))))</f>
        <v>ORDENADO</v>
      </c>
      <c r="AL808" s="78"/>
      <c r="AM808" s="76">
        <f>AN808</f>
        <v>6</v>
      </c>
      <c r="AN808" s="77">
        <v>6</v>
      </c>
      <c r="AO808" s="73" t="str">
        <f>IF(AM808=0,"SIN DATOS",IF(AND(AM808&gt;0,AM808&lt;=6),"ORDENADO",IF(AND(AM808&gt;6,AM808&lt;=11),"ORDENADO/BUENA PRESENTACIÓN",IF(AND(AM808&gt;11,AM808&lt;=15),"ODENADO/BUENA PRESENTACION/MAYORES ARGUMENTO","EXCELENTE"))))</f>
        <v>ORDENADO</v>
      </c>
    </row>
    <row r="809" spans="2:41" ht="30" customHeight="1" x14ac:dyDescent="0.35">
      <c r="B809" s="29" t="s">
        <v>87</v>
      </c>
      <c r="C809" s="29" t="s">
        <v>94</v>
      </c>
      <c r="D809" s="1" t="s">
        <v>63</v>
      </c>
      <c r="E809" s="2" t="s">
        <v>10</v>
      </c>
      <c r="F809" s="30"/>
      <c r="G809" s="53">
        <f>H809</f>
        <v>0</v>
      </c>
      <c r="H809" s="57"/>
      <c r="I809" s="56"/>
      <c r="K809" s="53">
        <f>L809</f>
        <v>0</v>
      </c>
      <c r="L809" s="57"/>
      <c r="M809" s="56"/>
      <c r="O809" s="53">
        <f>P809</f>
        <v>0</v>
      </c>
      <c r="P809" s="57"/>
      <c r="Q809" s="56"/>
      <c r="S809" s="53">
        <f>T809</f>
        <v>0</v>
      </c>
      <c r="T809" s="57"/>
      <c r="U809" s="56"/>
      <c r="W809" s="53">
        <f>X809</f>
        <v>0</v>
      </c>
      <c r="X809" s="57"/>
      <c r="Y809" s="56"/>
      <c r="AA809" s="53">
        <f>AB809</f>
        <v>0</v>
      </c>
      <c r="AB809" s="57"/>
      <c r="AC809" s="56"/>
      <c r="AE809" s="53">
        <f>AF809</f>
        <v>0</v>
      </c>
      <c r="AF809" s="57"/>
      <c r="AG809" s="56"/>
      <c r="AM809" s="53">
        <f>AN809</f>
        <v>0</v>
      </c>
      <c r="AN809" s="57"/>
      <c r="AO809" s="56"/>
    </row>
    <row r="810" spans="2:41" ht="15" customHeight="1" x14ac:dyDescent="0.35">
      <c r="B810" s="29" t="s">
        <v>87</v>
      </c>
      <c r="C810" s="29" t="s">
        <v>94</v>
      </c>
      <c r="D810" s="1" t="s">
        <v>80</v>
      </c>
      <c r="E810" s="2" t="s">
        <v>64</v>
      </c>
      <c r="F810" s="33"/>
      <c r="G810" s="64">
        <f>IF(H810=0,0,H810*50)</f>
        <v>0</v>
      </c>
      <c r="H810" s="63"/>
      <c r="I810" s="58" t="s">
        <v>66</v>
      </c>
      <c r="K810" s="64">
        <f>IF(L810=0,0,L810*50)</f>
        <v>0</v>
      </c>
      <c r="L810" s="63"/>
      <c r="M810" s="58" t="s">
        <v>66</v>
      </c>
      <c r="O810" s="64">
        <f>IF(P810=0,0,P810*50)</f>
        <v>0</v>
      </c>
      <c r="P810" s="63"/>
      <c r="Q810" s="58" t="s">
        <v>66</v>
      </c>
      <c r="S810" s="64">
        <f>IF(T810=0,0,T810*50)</f>
        <v>50</v>
      </c>
      <c r="T810" s="63" t="s">
        <v>91</v>
      </c>
      <c r="U810" s="58" t="s">
        <v>66</v>
      </c>
      <c r="W810" s="64">
        <f>IF(X810=0,0,X810*50)</f>
        <v>0</v>
      </c>
      <c r="X810" s="63"/>
      <c r="Y810" s="58" t="s">
        <v>66</v>
      </c>
      <c r="AA810" s="64">
        <f>IF(AB810=0,0,AB810*50)</f>
        <v>0</v>
      </c>
      <c r="AB810" s="63"/>
      <c r="AC810" s="58" t="s">
        <v>66</v>
      </c>
      <c r="AE810" s="64">
        <f>IF(AF810=0,0,AF810*50)</f>
        <v>0</v>
      </c>
      <c r="AF810" s="63"/>
      <c r="AG810" s="58" t="s">
        <v>66</v>
      </c>
      <c r="AM810" s="64">
        <f>IF(AN810=0,0,AN810*50)</f>
        <v>50</v>
      </c>
      <c r="AN810" s="63" t="s">
        <v>91</v>
      </c>
      <c r="AO810" s="58" t="s">
        <v>66</v>
      </c>
    </row>
    <row r="811" spans="2:41" ht="15" customHeight="1" x14ac:dyDescent="0.35">
      <c r="B811" s="29"/>
      <c r="C811" s="29"/>
      <c r="D811" s="42"/>
      <c r="E811" s="2"/>
      <c r="F811" s="43"/>
      <c r="G811" s="55"/>
      <c r="H811" s="55"/>
      <c r="I811" s="54"/>
      <c r="K811" s="55"/>
      <c r="L811" s="55"/>
      <c r="M811" s="54"/>
      <c r="O811" s="55"/>
      <c r="P811" s="55"/>
      <c r="Q811" s="54"/>
      <c r="S811" s="55"/>
      <c r="T811" s="55"/>
      <c r="U811" s="54"/>
      <c r="W811" s="55"/>
      <c r="X811" s="55"/>
      <c r="Y811" s="54"/>
      <c r="AA811" s="55"/>
      <c r="AB811" s="55"/>
      <c r="AC811" s="54"/>
      <c r="AE811" s="55"/>
      <c r="AF811" s="55"/>
      <c r="AG811" s="54"/>
      <c r="AM811" s="55"/>
      <c r="AN811" s="55"/>
      <c r="AO811" s="54"/>
    </row>
    <row r="812" spans="2:41" ht="15.5" x14ac:dyDescent="0.35">
      <c r="B812" s="29"/>
      <c r="C812" s="29"/>
      <c r="D812" s="2" t="s">
        <v>50</v>
      </c>
      <c r="E812" s="2"/>
      <c r="F812" s="30"/>
      <c r="G812" s="84">
        <f>SUM(G802:G809)</f>
        <v>32</v>
      </c>
      <c r="H812" s="85">
        <f>VLOOKUP(G812,PAGO,2,FALSE)</f>
        <v>155</v>
      </c>
      <c r="I812" s="86" t="s">
        <v>68</v>
      </c>
      <c r="K812" s="84">
        <f>SUM(K802:K809)</f>
        <v>35</v>
      </c>
      <c r="L812" s="85">
        <f>VLOOKUP(K812,PAGO,2,FALSE)</f>
        <v>170</v>
      </c>
      <c r="M812" s="86" t="s">
        <v>68</v>
      </c>
      <c r="O812" s="84">
        <f>SUM(O802:O809)</f>
        <v>41</v>
      </c>
      <c r="P812" s="85">
        <f>VLOOKUP(O812,PAGO,2,FALSE)</f>
        <v>200</v>
      </c>
      <c r="Q812" s="86" t="s">
        <v>68</v>
      </c>
      <c r="S812" s="84">
        <f>SUM(S802:S809)</f>
        <v>31</v>
      </c>
      <c r="T812" s="85">
        <f>VLOOKUP(S812,PAGO,2,FALSE)</f>
        <v>150</v>
      </c>
      <c r="U812" s="86" t="s">
        <v>68</v>
      </c>
      <c r="W812" s="84">
        <f>SUM(W802:W809)</f>
        <v>25</v>
      </c>
      <c r="X812" s="85">
        <f>VLOOKUP(W812,PAGO,2,FALSE)</f>
        <v>120</v>
      </c>
      <c r="Y812" s="86" t="s">
        <v>68</v>
      </c>
      <c r="AA812" s="84">
        <f>SUM(AA802:AA809)</f>
        <v>32</v>
      </c>
      <c r="AB812" s="85">
        <f>VLOOKUP(AA812,PAGO,2,FALSE)</f>
        <v>155</v>
      </c>
      <c r="AC812" s="86" t="s">
        <v>68</v>
      </c>
      <c r="AE812" s="84">
        <f>SUM(AE802:AE809)</f>
        <v>39</v>
      </c>
      <c r="AF812" s="85">
        <f>VLOOKUP(AE812,PAGO,2,FALSE)</f>
        <v>190</v>
      </c>
      <c r="AG812" s="86" t="s">
        <v>68</v>
      </c>
      <c r="AM812" s="84">
        <f>SUM(AM802:AM809)</f>
        <v>31</v>
      </c>
      <c r="AN812" s="85">
        <f>VLOOKUP(AM812,PAGO,2,FALSE)</f>
        <v>150</v>
      </c>
      <c r="AO812" s="86" t="s">
        <v>68</v>
      </c>
    </row>
    <row r="813" spans="2:41" ht="16" thickBot="1" x14ac:dyDescent="0.4">
      <c r="B813" s="80"/>
      <c r="C813" s="80"/>
      <c r="D813" s="81"/>
      <c r="E813" s="81"/>
      <c r="F813" s="82"/>
      <c r="G813" s="160">
        <f>IF(G806=0,-25,0)</f>
        <v>0</v>
      </c>
      <c r="H813" s="161"/>
      <c r="I813" s="87" t="s">
        <v>88</v>
      </c>
      <c r="K813" s="160">
        <f>IF(K806=0,-25,0)</f>
        <v>0</v>
      </c>
      <c r="L813" s="161"/>
      <c r="M813" s="87" t="s">
        <v>88</v>
      </c>
      <c r="O813" s="160">
        <f>IF(O806=0,-25,0)</f>
        <v>0</v>
      </c>
      <c r="P813" s="161"/>
      <c r="Q813" s="87" t="s">
        <v>88</v>
      </c>
      <c r="S813" s="160">
        <f>IF(S806=0,-25,0)</f>
        <v>0</v>
      </c>
      <c r="T813" s="161"/>
      <c r="U813" s="87" t="s">
        <v>88</v>
      </c>
      <c r="W813" s="160">
        <f>IF(W806=0,-25,0)</f>
        <v>0</v>
      </c>
      <c r="X813" s="161"/>
      <c r="Y813" s="87" t="s">
        <v>88</v>
      </c>
      <c r="AA813" s="160">
        <f>IF(AA806=0,-25,0)</f>
        <v>0</v>
      </c>
      <c r="AB813" s="161"/>
      <c r="AC813" s="87" t="s">
        <v>88</v>
      </c>
      <c r="AE813" s="160">
        <f>IF(AE806=0,-25,0)</f>
        <v>0</v>
      </c>
      <c r="AF813" s="161"/>
      <c r="AG813" s="87" t="s">
        <v>88</v>
      </c>
      <c r="AM813" s="160">
        <f>IF(AM806=0,-25,0)</f>
        <v>0</v>
      </c>
      <c r="AN813" s="161"/>
      <c r="AO813" s="87" t="s">
        <v>88</v>
      </c>
    </row>
    <row r="814" spans="2:41" ht="19" thickBot="1" x14ac:dyDescent="0.4">
      <c r="D814" s="151" t="s">
        <v>67</v>
      </c>
      <c r="E814" s="152"/>
      <c r="G814" s="153">
        <f>+G810+H812+G813</f>
        <v>155</v>
      </c>
      <c r="H814" s="154"/>
      <c r="I814" s="83" t="s">
        <v>69</v>
      </c>
      <c r="J814" s="71"/>
      <c r="K814" s="153">
        <f>+K810+L812+K813</f>
        <v>170</v>
      </c>
      <c r="L814" s="154"/>
      <c r="M814" s="83" t="s">
        <v>69</v>
      </c>
      <c r="N814" s="71"/>
      <c r="O814" s="153">
        <f>+O810+P812+O813</f>
        <v>200</v>
      </c>
      <c r="P814" s="154"/>
      <c r="Q814" s="83" t="s">
        <v>69</v>
      </c>
      <c r="R814" s="71"/>
      <c r="S814" s="153">
        <f>+S810+T812+S813</f>
        <v>200</v>
      </c>
      <c r="T814" s="154"/>
      <c r="U814" s="83" t="s">
        <v>69</v>
      </c>
      <c r="V814" s="71"/>
      <c r="W814" s="153">
        <f>+W810+X812+W813</f>
        <v>120</v>
      </c>
      <c r="X814" s="154"/>
      <c r="Y814" s="83" t="s">
        <v>69</v>
      </c>
      <c r="Z814" s="71"/>
      <c r="AA814" s="153">
        <f>+AA810+AB812+AA813</f>
        <v>155</v>
      </c>
      <c r="AB814" s="154"/>
      <c r="AC814" s="83" t="s">
        <v>69</v>
      </c>
      <c r="AE814" s="153">
        <f>+AE810+AF812+AE813</f>
        <v>190</v>
      </c>
      <c r="AF814" s="154"/>
      <c r="AG814" s="83" t="s">
        <v>69</v>
      </c>
      <c r="AL814" s="71"/>
      <c r="AM814" s="153">
        <f>+AM810+AN812+AM813</f>
        <v>200</v>
      </c>
      <c r="AN814" s="154"/>
      <c r="AO814" s="83" t="s">
        <v>69</v>
      </c>
    </row>
    <row r="818" spans="2:41" ht="26" x14ac:dyDescent="0.6">
      <c r="B818" s="50" t="s">
        <v>77</v>
      </c>
      <c r="C818" s="50"/>
      <c r="D818" s="50"/>
      <c r="E818" s="50"/>
      <c r="F818" s="50"/>
      <c r="G818" s="50"/>
      <c r="H818" s="50"/>
      <c r="I818" s="50"/>
      <c r="J818" s="50"/>
      <c r="K818" s="50"/>
      <c r="L818" s="50"/>
      <c r="M818" s="50"/>
      <c r="N818" s="50"/>
      <c r="O818" s="50"/>
      <c r="P818" s="50"/>
      <c r="Q818" s="50"/>
      <c r="R818" s="50"/>
      <c r="S818" s="50"/>
      <c r="T818" s="50"/>
      <c r="U818" s="50"/>
      <c r="V818" s="50"/>
      <c r="W818" s="50"/>
      <c r="X818" s="50"/>
      <c r="Y818" s="50"/>
      <c r="Z818" s="50"/>
      <c r="AA818" s="50"/>
      <c r="AB818" s="50"/>
      <c r="AC818" s="50"/>
      <c r="AD818" s="50"/>
      <c r="AE818" s="50"/>
      <c r="AF818" s="50"/>
      <c r="AG818" s="50"/>
      <c r="AL818" s="50"/>
      <c r="AM818" s="50"/>
      <c r="AN818" s="50"/>
      <c r="AO818" s="50"/>
    </row>
    <row r="820" spans="2:41" ht="18.5" x14ac:dyDescent="0.45">
      <c r="B820" s="39" t="s">
        <v>46</v>
      </c>
      <c r="C820" s="39" t="s">
        <v>47</v>
      </c>
      <c r="D820" s="96" t="s">
        <v>48</v>
      </c>
      <c r="E820" s="97"/>
      <c r="F820" s="40"/>
      <c r="G820" s="157" t="s">
        <v>55</v>
      </c>
      <c r="H820" s="158"/>
      <c r="I820" s="159"/>
      <c r="J820" s="40"/>
      <c r="K820" s="157" t="s">
        <v>54</v>
      </c>
      <c r="L820" s="158"/>
      <c r="M820" s="159"/>
      <c r="O820" s="157" t="s">
        <v>56</v>
      </c>
      <c r="P820" s="158"/>
      <c r="Q820" s="159"/>
      <c r="R820" s="40"/>
      <c r="S820" s="157" t="s">
        <v>57</v>
      </c>
      <c r="T820" s="158"/>
      <c r="U820" s="159"/>
      <c r="V820" s="40"/>
      <c r="W820" s="157" t="s">
        <v>58</v>
      </c>
      <c r="X820" s="158"/>
      <c r="Y820" s="159"/>
      <c r="Z820" s="40"/>
      <c r="AA820" s="157" t="s">
        <v>59</v>
      </c>
      <c r="AB820" s="158"/>
      <c r="AC820" s="159"/>
      <c r="AE820" s="157" t="s">
        <v>89</v>
      </c>
      <c r="AF820" s="158"/>
      <c r="AG820" s="159"/>
      <c r="AL820" s="40"/>
      <c r="AM820" s="157" t="s">
        <v>57</v>
      </c>
      <c r="AN820" s="158"/>
      <c r="AO820" s="159"/>
    </row>
    <row r="821" spans="2:41" ht="18.5" x14ac:dyDescent="0.45">
      <c r="B821" s="41"/>
      <c r="C821" s="41"/>
      <c r="D821" s="74"/>
      <c r="E821" s="75"/>
      <c r="F821" s="40"/>
      <c r="G821" s="59" t="s">
        <v>76</v>
      </c>
      <c r="H821" s="59" t="s">
        <v>75</v>
      </c>
      <c r="I821" s="60" t="s">
        <v>49</v>
      </c>
      <c r="J821" s="40"/>
      <c r="K821" s="59" t="s">
        <v>76</v>
      </c>
      <c r="L821" s="59" t="s">
        <v>75</v>
      </c>
      <c r="M821" s="60" t="s">
        <v>49</v>
      </c>
      <c r="N821" s="61"/>
      <c r="O821" s="59" t="s">
        <v>76</v>
      </c>
      <c r="P821" s="59" t="s">
        <v>75</v>
      </c>
      <c r="Q821" s="60" t="s">
        <v>49</v>
      </c>
      <c r="R821" s="62"/>
      <c r="S821" s="59" t="s">
        <v>76</v>
      </c>
      <c r="T821" s="59" t="s">
        <v>75</v>
      </c>
      <c r="U821" s="60" t="s">
        <v>49</v>
      </c>
      <c r="V821" s="62"/>
      <c r="W821" s="59" t="s">
        <v>76</v>
      </c>
      <c r="X821" s="59" t="s">
        <v>75</v>
      </c>
      <c r="Y821" s="60" t="s">
        <v>49</v>
      </c>
      <c r="Z821" s="62"/>
      <c r="AA821" s="59" t="s">
        <v>76</v>
      </c>
      <c r="AB821" s="59" t="s">
        <v>75</v>
      </c>
      <c r="AC821" s="60" t="s">
        <v>49</v>
      </c>
      <c r="AE821" s="59" t="s">
        <v>76</v>
      </c>
      <c r="AF821" s="59" t="s">
        <v>75</v>
      </c>
      <c r="AG821" s="60" t="s">
        <v>49</v>
      </c>
      <c r="AL821" s="62"/>
      <c r="AM821" s="59" t="s">
        <v>76</v>
      </c>
      <c r="AN821" s="59" t="s">
        <v>75</v>
      </c>
      <c r="AO821" s="60" t="s">
        <v>49</v>
      </c>
    </row>
    <row r="822" spans="2:41" x14ac:dyDescent="0.35">
      <c r="B822" s="24"/>
      <c r="C822" s="24"/>
      <c r="D822" s="25"/>
      <c r="E822" s="26"/>
      <c r="F822" s="27"/>
      <c r="G822" s="72"/>
      <c r="H822" s="72"/>
      <c r="I822" s="72"/>
      <c r="J822" s="72"/>
      <c r="K822" s="28"/>
      <c r="L822" s="28"/>
      <c r="M822" s="28"/>
      <c r="O822" s="28"/>
      <c r="P822" s="28"/>
      <c r="Q822" s="28"/>
      <c r="S822" s="28"/>
      <c r="T822" s="28"/>
      <c r="U822" s="28"/>
      <c r="W822" s="28"/>
      <c r="X822" s="28"/>
      <c r="Y822" s="28"/>
      <c r="AA822" s="28"/>
      <c r="AB822" s="28"/>
      <c r="AC822" s="28"/>
      <c r="AE822" s="28"/>
      <c r="AF822" s="28"/>
      <c r="AG822" s="28"/>
      <c r="AM822" s="28"/>
      <c r="AN822" s="28"/>
      <c r="AO822" s="28"/>
    </row>
    <row r="823" spans="2:41" ht="30" customHeight="1" x14ac:dyDescent="0.35">
      <c r="B823" s="29" t="s">
        <v>87</v>
      </c>
      <c r="C823" s="29" t="s">
        <v>93</v>
      </c>
      <c r="D823" s="1" t="s">
        <v>0</v>
      </c>
      <c r="E823" s="2" t="s">
        <v>1</v>
      </c>
      <c r="F823" s="30"/>
      <c r="G823" s="53">
        <f>IF(AND(H823=0,H823&lt;=0),0,IF(AND(H823&gt;0,H823&lt;=5),3,IF(AND(H823&gt;5,H823&lt;=10),5,IF(AND(H823&gt;10,H823&lt;=15),7,IF(AND(H823&gt;15,H823&lt;=20),9,IF(AND(H823&gt;20,H823&lt;=30),11,IF(AND(H823&gt;30,H823&lt;=40),13,IF(AND(H823&gt;40,H823&lt;=50),15,IF(AND(H823&gt;50,H823&lt;=65),17,IF(AND(H823&gt;65,H823&lt;=80),19,21))))))))))</f>
        <v>17</v>
      </c>
      <c r="H823" s="57">
        <v>62</v>
      </c>
      <c r="I823" s="54" t="s">
        <v>51</v>
      </c>
      <c r="K823" s="53">
        <f>IF(AND(L823=0,L823&lt;=0),0,IF(AND(L823&gt;0,L823&lt;=5),3,IF(AND(L823&gt;5,L823&lt;=10),5,IF(AND(L823&gt;10,L823&lt;=15),7,IF(AND(L823&gt;15,L823&lt;=20),9,IF(AND(L823&gt;20,L823&lt;=30),11,IF(AND(L823&gt;30,L823&lt;=40),13,IF(AND(L823&gt;40,L823&lt;=50),15,IF(AND(L823&gt;50,L823&lt;=65),17,IF(AND(L823&gt;65,L823&lt;=80),19,21))))))))))</f>
        <v>15</v>
      </c>
      <c r="L823" s="57">
        <v>48</v>
      </c>
      <c r="M823" s="54" t="s">
        <v>51</v>
      </c>
      <c r="O823" s="53">
        <f>IF(AND(P823=0,P823&lt;=0),0,IF(AND(P823&gt;0,P823&lt;=5),3,IF(AND(P823&gt;5,P823&lt;=10),5,IF(AND(P823&gt;10,P823&lt;=15),7,IF(AND(P823&gt;15,P823&lt;=20),9,IF(AND(P823&gt;20,P823&lt;=30),11,IF(AND(P823&gt;30,P823&lt;=40),13,IF(AND(P823&gt;40,P823&lt;=50),15,IF(AND(P823&gt;50,P823&lt;=65),17,IF(AND(P823&gt;65,P823&lt;=80),19,21))))))))))</f>
        <v>19</v>
      </c>
      <c r="P823" s="57">
        <v>80</v>
      </c>
      <c r="Q823" s="54" t="s">
        <v>51</v>
      </c>
      <c r="S823" s="53">
        <f>IF(AND(T823=0,T823&lt;=0),0,IF(AND(T823&gt;0,T823&lt;=5),3,IF(AND(T823&gt;5,T823&lt;=10),5,IF(AND(T823&gt;10,T823&lt;=15),7,IF(AND(T823&gt;15,T823&lt;=20),9,IF(AND(T823&gt;20,T823&lt;=30),11,IF(AND(T823&gt;30,T823&lt;=40),13,IF(AND(T823&gt;40,T823&lt;=50),15,IF(AND(T823&gt;50,T823&lt;=65),17,IF(AND(T823&gt;65,T823&lt;=80),19,21))))))))))</f>
        <v>15</v>
      </c>
      <c r="T823" s="57">
        <v>45</v>
      </c>
      <c r="U823" s="54" t="s">
        <v>51</v>
      </c>
      <c r="W823" s="53">
        <f>IF(AND(X823=0,X823&lt;=0),0,IF(AND(X823&gt;0,X823&lt;=5),3,IF(AND(X823&gt;5,X823&lt;=10),5,IF(AND(X823&gt;10,X823&lt;=15),7,IF(AND(X823&gt;15,X823&lt;=20),9,IF(AND(X823&gt;20,X823&lt;=30),11,IF(AND(X823&gt;30,X823&lt;=40),13,IF(AND(X823&gt;40,X823&lt;=50),15,IF(AND(X823&gt;50,X823&lt;=65),17,IF(AND(X823&gt;65,X823&lt;=80),19,21))))))))))</f>
        <v>15</v>
      </c>
      <c r="X823" s="57">
        <v>48</v>
      </c>
      <c r="Y823" s="54" t="s">
        <v>51</v>
      </c>
      <c r="AA823" s="53">
        <f>IF(AND(AB823=0,AB823&lt;=0),0,IF(AND(AB823&gt;0,AB823&lt;=5),3,IF(AND(AB823&gt;5,AB823&lt;=10),5,IF(AND(AB823&gt;10,AB823&lt;=15),7,IF(AND(AB823&gt;15,AB823&lt;=20),9,IF(AND(AB823&gt;20,AB823&lt;=30),11,IF(AND(AB823&gt;30,AB823&lt;=40),13,IF(AND(AB823&gt;40,AB823&lt;=50),15,IF(AND(AB823&gt;50,AB823&lt;=65),17,IF(AND(AB823&gt;65,AB823&lt;=80),19,21))))))))))</f>
        <v>17</v>
      </c>
      <c r="AB823" s="57">
        <v>56</v>
      </c>
      <c r="AC823" s="54" t="s">
        <v>51</v>
      </c>
      <c r="AE823" s="53">
        <f>IF(AND(AF823=0,AF823&lt;=0),0,IF(AND(AF823&gt;0,AF823&lt;=5),3,IF(AND(AF823&gt;5,AF823&lt;=10),5,IF(AND(AF823&gt;10,AF823&lt;=15),7,IF(AND(AF823&gt;15,AF823&lt;=20),9,IF(AND(AF823&gt;20,AF823&lt;=30),11,IF(AND(AF823&gt;30,AF823&lt;=40),13,IF(AND(AF823&gt;40,AF823&lt;=50),15,IF(AND(AF823&gt;50,AF823&lt;=65),17,IF(AND(AF823&gt;65,AF823&lt;=80),19,21))))))))))</f>
        <v>19</v>
      </c>
      <c r="AF823" s="57">
        <v>72</v>
      </c>
      <c r="AG823" s="54" t="s">
        <v>51</v>
      </c>
      <c r="AM823" s="53">
        <f>IF(AND(AN823=0,AN823&lt;=0),0,IF(AND(AN823&gt;0,AN823&lt;=5),3,IF(AND(AN823&gt;5,AN823&lt;=10),5,IF(AND(AN823&gt;10,AN823&lt;=15),7,IF(AND(AN823&gt;15,AN823&lt;=20),9,IF(AND(AN823&gt;20,AN823&lt;=30),11,IF(AND(AN823&gt;30,AN823&lt;=40),13,IF(AND(AN823&gt;40,AN823&lt;=50),15,IF(AND(AN823&gt;50,AN823&lt;=65),17,IF(AND(AN823&gt;65,AN823&lt;=80),19,21))))))))))</f>
        <v>15</v>
      </c>
      <c r="AN823" s="57">
        <v>45</v>
      </c>
      <c r="AO823" s="54" t="s">
        <v>51</v>
      </c>
    </row>
    <row r="824" spans="2:41" ht="30" customHeight="1" x14ac:dyDescent="0.35">
      <c r="B824" s="29" t="s">
        <v>87</v>
      </c>
      <c r="C824" s="29" t="s">
        <v>93</v>
      </c>
      <c r="D824" s="1" t="s">
        <v>2</v>
      </c>
      <c r="E824" s="2" t="s">
        <v>82</v>
      </c>
      <c r="F824" s="30"/>
      <c r="G824" s="53">
        <f>IF(AND(H824=0,H824&lt;=0),0,IF(AND(H824&gt;0,H824&lt;=5),3,IF(AND(H824&gt;5,H824&lt;=10),6,IF(AND(H824&gt;10,H824&lt;=15),9,IF(AND(H824&gt;15,H824&lt;=20),12,IF(AND(H824&gt;20,H824&lt;=25),15,IF(AND(H824&gt;25,H824&lt;=30),18,IF(AND(H824&gt;30,H824&lt;=35),21,IF(AND(H824&gt;35,H824&lt;=40),24,IF(AND(H824&gt;40,H824&lt;=45),27,30))))))))))</f>
        <v>3</v>
      </c>
      <c r="H824" s="57">
        <v>4</v>
      </c>
      <c r="I824" s="54" t="s">
        <v>83</v>
      </c>
      <c r="K824" s="53">
        <f>IF(AND(L824=0,L824&lt;=0),0,IF(AND(L824&gt;0,L824&lt;=5),3,IF(AND(L824&gt;5,L824&lt;=10),6,IF(AND(L824&gt;10,L824&lt;=15),9,IF(AND(L824&gt;15,L824&lt;=20),12,IF(AND(L824&gt;20,L824&lt;=25),15,IF(AND(L824&gt;25,L824&lt;=30),18,IF(AND(L824&gt;30,L824&lt;=35),21,IF(AND(L824&gt;35,L824&lt;=40),24,IF(AND(L824&gt;40,L824&lt;=45),27,30))))))))))</f>
        <v>6</v>
      </c>
      <c r="L824" s="57">
        <v>7</v>
      </c>
      <c r="M824" s="54" t="s">
        <v>83</v>
      </c>
      <c r="O824" s="53">
        <f>IF(AND(P824=0,P824&lt;=0),0,IF(AND(P824&gt;0,P824&lt;=5),3,IF(AND(P824&gt;5,P824&lt;=10),6,IF(AND(P824&gt;10,P824&lt;=15),9,IF(AND(P824&gt;15,P824&lt;=20),12,IF(AND(P824&gt;20,P824&lt;=25),15,IF(AND(P824&gt;25,P824&lt;=30),18,IF(AND(P824&gt;30,P824&lt;=35),21,IF(AND(P824&gt;35,P824&lt;=40),24,IF(AND(P824&gt;40,P824&lt;=45),27,30))))))))))</f>
        <v>9</v>
      </c>
      <c r="P824" s="57">
        <v>13</v>
      </c>
      <c r="Q824" s="54" t="s">
        <v>83</v>
      </c>
      <c r="S824" s="53">
        <f>IF(AND(T824=0,T824&lt;=0),0,IF(AND(T824&gt;0,T824&lt;=5),3,IF(AND(T824&gt;5,T824&lt;=10),6,IF(AND(T824&gt;10,T824&lt;=15),9,IF(AND(T824&gt;15,T824&lt;=20),12,IF(AND(T824&gt;20,T824&lt;=25),15,IF(AND(T824&gt;25,T824&lt;=30),18,IF(AND(T824&gt;30,T824&lt;=35),21,IF(AND(T824&gt;35,T824&lt;=40),24,IF(AND(T824&gt;40,T824&lt;=45),27,30))))))))))</f>
        <v>3</v>
      </c>
      <c r="T824" s="57">
        <v>4</v>
      </c>
      <c r="U824" s="54" t="s">
        <v>86</v>
      </c>
      <c r="W824" s="53">
        <f>IF(AND(X824=0,X824&lt;=0),0,IF(AND(X824&gt;0,X824&lt;=5),3,IF(AND(X824&gt;5,X824&lt;=10),6,IF(AND(X824&gt;10,X824&lt;=15),9,IF(AND(X824&gt;15,X824&lt;=20),12,IF(AND(X824&gt;20,X824&lt;=25),15,IF(AND(X824&gt;25,X824&lt;=30),18,IF(AND(X824&gt;30,X824&lt;=35),21,IF(AND(X824&gt;35,X824&lt;=40),24,IF(AND(X824&gt;40,X824&lt;=45),27,30))))))))))</f>
        <v>0</v>
      </c>
      <c r="X824" s="57"/>
      <c r="Y824" s="54" t="s">
        <v>83</v>
      </c>
      <c r="AA824" s="53">
        <f>IF(AND(AB824=0,AB824&lt;=0),0,IF(AND(AB824&gt;0,AB824&lt;=5),3,IF(AND(AB824&gt;5,AB824&lt;=10),6,IF(AND(AB824&gt;10,AB824&lt;=15),9,IF(AND(AB824&gt;15,AB824&lt;=20),12,IF(AND(AB824&gt;20,AB824&lt;=25),15,IF(AND(AB824&gt;25,AB824&lt;=30),18,IF(AND(AB824&gt;30,AB824&lt;=35),21,IF(AND(AB824&gt;35,AB824&lt;=40),24,IF(AND(AB824&gt;40,AB824&lt;=45),27,30))))))))))</f>
        <v>6</v>
      </c>
      <c r="AB824" s="57">
        <v>7</v>
      </c>
      <c r="AC824" s="54" t="s">
        <v>83</v>
      </c>
      <c r="AE824" s="53">
        <f>IF(AND(AF824=0,AF824&lt;=0),0,IF(AND(AF824&gt;0,AF824&lt;=5),3,IF(AND(AF824&gt;5,AF824&lt;=10),6,IF(AND(AF824&gt;10,AF824&lt;=15),9,IF(AND(AF824&gt;15,AF824&lt;=20),12,IF(AND(AF824&gt;20,AF824&lt;=25),15,IF(AND(AF824&gt;25,AF824&lt;=30),18,IF(AND(AF824&gt;30,AF824&lt;=35),21,IF(AND(AF824&gt;35,AF824&lt;=40),24,IF(AND(AF824&gt;40,AF824&lt;=45),27,30))))))))))</f>
        <v>9</v>
      </c>
      <c r="AF824" s="57">
        <v>15</v>
      </c>
      <c r="AG824" s="54" t="s">
        <v>83</v>
      </c>
      <c r="AM824" s="53">
        <f>IF(AND(AN824=0,AN824&lt;=0),0,IF(AND(AN824&gt;0,AN824&lt;=5),3,IF(AND(AN824&gt;5,AN824&lt;=10),6,IF(AND(AN824&gt;10,AN824&lt;=15),9,IF(AND(AN824&gt;15,AN824&lt;=20),12,IF(AND(AN824&gt;20,AN824&lt;=25),15,IF(AND(AN824&gt;25,AN824&lt;=30),18,IF(AND(AN824&gt;30,AN824&lt;=35),21,IF(AND(AN824&gt;35,AN824&lt;=40),24,IF(AND(AN824&gt;40,AN824&lt;=45),27,30))))))))))</f>
        <v>3</v>
      </c>
      <c r="AN824" s="57">
        <v>4</v>
      </c>
      <c r="AO824" s="54" t="s">
        <v>86</v>
      </c>
    </row>
    <row r="825" spans="2:41" ht="30" customHeight="1" x14ac:dyDescent="0.35">
      <c r="B825" s="29" t="s">
        <v>87</v>
      </c>
      <c r="C825" s="29" t="s">
        <v>93</v>
      </c>
      <c r="D825" s="1" t="s">
        <v>3</v>
      </c>
      <c r="E825" s="2" t="s">
        <v>81</v>
      </c>
      <c r="F825" s="30"/>
      <c r="G825" s="53">
        <f>IF(AND(H825=0,H825&lt;=0),0,IF(AND(H825&gt;0,H825&lt;=5),3,IF(AND(H825&gt;5,H825&lt;=10),5,IF(AND(H825&gt;10,H825&lt;=15),7,IF(AND(H825&gt;15,H825&lt;=20),9,IF(AND(H825&gt;20,H825&lt;=25),11,IF(AND(H825&gt;25,H825&lt;=30),13,IF(AND(H825&gt;30,H825&lt;=35),15,IF(AND(H825&gt;35,H825&lt;=40),17,IF(AND(H825&gt;40,H825&lt;=45),19,21))))))))))</f>
        <v>3</v>
      </c>
      <c r="H825" s="57">
        <v>4</v>
      </c>
      <c r="I825" s="54" t="s">
        <v>81</v>
      </c>
      <c r="K825" s="53">
        <f>IF(AND(L825=0,L825&lt;=0),0,IF(AND(L825&gt;0,L825&lt;=5),3,IF(AND(L825&gt;5,L825&lt;=10),5,IF(AND(L825&gt;10,L825&lt;=15),7,IF(AND(L825&gt;15,L825&lt;=20),9,IF(AND(L825&gt;20,L825&lt;=25),11,IF(AND(L825&gt;25,L825&lt;=30),13,IF(AND(L825&gt;30,L825&lt;=35),15,IF(AND(L825&gt;35,L825&lt;=40),17,IF(AND(L825&gt;40,L825&lt;=45),19,21))))))))))</f>
        <v>5</v>
      </c>
      <c r="L825" s="57">
        <v>9</v>
      </c>
      <c r="M825" s="54" t="s">
        <v>81</v>
      </c>
      <c r="O825" s="53">
        <f>IF(AND(P825=0,P825&lt;=0),0,IF(AND(P825&gt;0,P825&lt;=5),3,IF(AND(P825&gt;5,P825&lt;=10),5,IF(AND(P825&gt;10,P825&lt;=15),7,IF(AND(P825&gt;15,P825&lt;=20),9,IF(AND(P825&gt;20,P825&lt;=25),11,IF(AND(P825&gt;25,P825&lt;=30),13,IF(AND(P825&gt;30,P825&lt;=35),15,IF(AND(P825&gt;35,P825&lt;=40),17,IF(AND(P825&gt;40,P825&lt;=45),19,21))))))))))</f>
        <v>3</v>
      </c>
      <c r="P825" s="57">
        <v>1</v>
      </c>
      <c r="Q825" s="54" t="s">
        <v>81</v>
      </c>
      <c r="S825" s="53">
        <f>IF(AND(T825=0,T825&lt;=0),0,IF(AND(T825&gt;0,T825&lt;=5),3,IF(AND(T825&gt;5,T825&lt;=10),5,IF(AND(T825&gt;10,T825&lt;=15),7,IF(AND(T825&gt;15,T825&lt;=20),9,IF(AND(T825&gt;20,T825&lt;=25),11,IF(AND(T825&gt;25,T825&lt;=30),13,IF(AND(T825&gt;30,T825&lt;=35),15,IF(AND(T825&gt;35,T825&lt;=40),17,IF(AND(T825&gt;40,T825&lt;=45),19,21))))))))))</f>
        <v>3</v>
      </c>
      <c r="T825" s="57">
        <v>2</v>
      </c>
      <c r="U825" s="54" t="s">
        <v>81</v>
      </c>
      <c r="W825" s="53">
        <f>IF(AND(X825=0,X825&lt;=0),0,IF(AND(X825&gt;0,X825&lt;=5),3,IF(AND(X825&gt;5,X825&lt;=10),5,IF(AND(X825&gt;10,X825&lt;=15),7,IF(AND(X825&gt;15,X825&lt;=20),9,IF(AND(X825&gt;20,X825&lt;=25),11,IF(AND(X825&gt;25,X825&lt;=30),13,IF(AND(X825&gt;30,X825&lt;=35),15,IF(AND(X825&gt;35,X825&lt;=40),17,IF(AND(X825&gt;40,X825&lt;=45),19,21))))))))))</f>
        <v>3</v>
      </c>
      <c r="X825" s="57">
        <v>5</v>
      </c>
      <c r="Y825" s="54" t="s">
        <v>81</v>
      </c>
      <c r="AA825" s="53">
        <f>IF(AND(AB825=0,AB825&lt;=0),0,IF(AND(AB825&gt;0,AB825&lt;=5),3,IF(AND(AB825&gt;5,AB825&lt;=10),5,IF(AND(AB825&gt;10,AB825&lt;=15),7,IF(AND(AB825&gt;15,AB825&lt;=20),9,IF(AND(AB825&gt;20,AB825&lt;=25),11,IF(AND(AB825&gt;25,AB825&lt;=30),13,IF(AND(AB825&gt;30,AB825&lt;=35),15,IF(AND(AB825&gt;35,AB825&lt;=40),17,IF(AND(AB825&gt;40,AB825&lt;=45),19,21))))))))))</f>
        <v>3</v>
      </c>
      <c r="AB825" s="57">
        <v>5</v>
      </c>
      <c r="AC825" s="54" t="s">
        <v>81</v>
      </c>
      <c r="AE825" s="53">
        <f>IF(AND(AF825=0,AF825&lt;=0),0,IF(AND(AF825&gt;0,AF825&lt;=5),3,IF(AND(AF825&gt;5,AF825&lt;=10),5,IF(AND(AF825&gt;10,AF825&lt;=15),7,IF(AND(AF825&gt;15,AF825&lt;=20),9,IF(AND(AF825&gt;20,AF825&lt;=25),11,IF(AND(AF825&gt;25,AF825&lt;=30),13,IF(AND(AF825&gt;30,AF825&lt;=35),15,IF(AND(AF825&gt;35,AF825&lt;=40),17,IF(AND(AF825&gt;40,AF825&lt;=45),19,21))))))))))</f>
        <v>5</v>
      </c>
      <c r="AF825" s="57">
        <v>8</v>
      </c>
      <c r="AG825" s="54" t="s">
        <v>81</v>
      </c>
      <c r="AM825" s="53">
        <f>IF(AND(AN825=0,AN825&lt;=0),0,IF(AND(AN825&gt;0,AN825&lt;=5),3,IF(AND(AN825&gt;5,AN825&lt;=10),5,IF(AND(AN825&gt;10,AN825&lt;=15),7,IF(AND(AN825&gt;15,AN825&lt;=20),9,IF(AND(AN825&gt;20,AN825&lt;=25),11,IF(AND(AN825&gt;25,AN825&lt;=30),13,IF(AND(AN825&gt;30,AN825&lt;=35),15,IF(AND(AN825&gt;35,AN825&lt;=40),17,IF(AND(AN825&gt;40,AN825&lt;=45),19,21))))))))))</f>
        <v>3</v>
      </c>
      <c r="AN825" s="57">
        <v>2</v>
      </c>
      <c r="AO825" s="54" t="s">
        <v>81</v>
      </c>
    </row>
    <row r="826" spans="2:41" ht="30" customHeight="1" x14ac:dyDescent="0.35">
      <c r="B826" s="29" t="s">
        <v>87</v>
      </c>
      <c r="C826" s="29" t="s">
        <v>93</v>
      </c>
      <c r="D826" s="1" t="s">
        <v>4</v>
      </c>
      <c r="E826" s="2" t="s">
        <v>52</v>
      </c>
      <c r="F826" s="30"/>
      <c r="G826" s="53">
        <f>IF(H826&lt;1,0,IF(H826=1,2,IF(H826=2,4,IF(H826=3,6,IF(H826=4,8,IF(H826=5,10,IF(H826=6,12,IF(H826=7,14,IF(H826=8,16,IF(H826=9,18,20))))))))))</f>
        <v>0</v>
      </c>
      <c r="H826" s="57"/>
      <c r="I826" s="54" t="s">
        <v>52</v>
      </c>
      <c r="K826" s="53">
        <f>IF(L826&lt;1,0,IF(L826=1,2,IF(L826=2,4,IF(L826=3,6,IF(L826=4,8,IF(L826=5,10,IF(L826=6,12,IF(L826=7,14,IF(L826=8,16,IF(L826=9,18,20))))))))))</f>
        <v>0</v>
      </c>
      <c r="L826" s="57"/>
      <c r="M826" s="54" t="s">
        <v>52</v>
      </c>
      <c r="O826" s="53">
        <f>IF(P826&lt;1,0,IF(P826=1,2,IF(P826=2,4,IF(P826=3,6,IF(P826=4,8,IF(P826=5,10,IF(P826=6,12,IF(P826=7,14,IF(P826=8,16,IF(P826=9,18,20))))))))))</f>
        <v>0</v>
      </c>
      <c r="P826" s="57"/>
      <c r="Q826" s="54" t="s">
        <v>52</v>
      </c>
      <c r="S826" s="53">
        <f>IF(T826&lt;1,0,IF(T826=1,2,IF(T826=2,4,IF(T826=3,6,IF(T826=4,8,IF(T826=5,10,IF(T826=6,12,IF(T826=7,14,IF(T826=8,16,IF(T826=9,18,20))))))))))</f>
        <v>0</v>
      </c>
      <c r="T826" s="57"/>
      <c r="U826" s="54" t="s">
        <v>52</v>
      </c>
      <c r="W826" s="53">
        <f>IF(X826&lt;1,0,IF(X826=1,2,IF(X826=2,4,IF(X826=3,6,IF(X826=4,8,IF(X826=5,10,IF(X826=6,12,IF(X826=7,14,IF(X826=8,16,IF(X826=9,18,20))))))))))</f>
        <v>0</v>
      </c>
      <c r="X826" s="57"/>
      <c r="Y826" s="54" t="s">
        <v>52</v>
      </c>
      <c r="AA826" s="53">
        <f>IF(AB826&lt;1,0,IF(AB826=1,2,IF(AB826=2,4,IF(AB826=3,6,IF(AB826=4,8,IF(AB826=5,10,IF(AB826=6,12,IF(AB826=7,14,IF(AB826=8,16,IF(AB826=9,18,20))))))))))</f>
        <v>0</v>
      </c>
      <c r="AB826" s="57"/>
      <c r="AC826" s="54" t="s">
        <v>52</v>
      </c>
      <c r="AE826" s="53">
        <f>IF(AF826&lt;1,0,IF(AF826=1,2,IF(AF826=2,4,IF(AF826=3,6,IF(AF826=4,8,IF(AF826=5,10,IF(AF826=6,12,IF(AF826=7,14,IF(AF826=8,16,IF(AF826=9,18,20))))))))))</f>
        <v>0</v>
      </c>
      <c r="AF826" s="57"/>
      <c r="AG826" s="54" t="s">
        <v>52</v>
      </c>
      <c r="AM826" s="53">
        <f>IF(AN826&lt;1,0,IF(AN826=1,2,IF(AN826=2,4,IF(AN826=3,6,IF(AN826=4,8,IF(AN826=5,10,IF(AN826=6,12,IF(AN826=7,14,IF(AN826=8,16,IF(AN826=9,18,20))))))))))</f>
        <v>0</v>
      </c>
      <c r="AN826" s="57"/>
      <c r="AO826" s="54" t="s">
        <v>52</v>
      </c>
    </row>
    <row r="827" spans="2:41" ht="30" customHeight="1" x14ac:dyDescent="0.35">
      <c r="B827" s="29" t="s">
        <v>87</v>
      </c>
      <c r="C827" s="29" t="s">
        <v>93</v>
      </c>
      <c r="D827" s="1" t="s">
        <v>5</v>
      </c>
      <c r="E827" s="2" t="s">
        <v>85</v>
      </c>
      <c r="F827" s="30"/>
      <c r="G827" s="53">
        <f>IF(AND(H827=0,H827&lt;=0),0,IF(AND(H827&gt;0,H827&lt;=5),3,IF(AND(H827&gt;5,H827&lt;=10),4,IF(AND(H827&gt;10,H827&lt;=15),7,IF(AND(H827&gt;15,H827&lt;=20),9,IF(AND(H827&gt;20,H827&lt;=25),11,IF(AND(H827&gt;25,H827&lt;=30),13,IF(AND(H827&gt;30,H827&lt;=35),16,IF(AND(H827&gt;35,H827&lt;=40),17,IF(AND(H827&gt;40,H827&lt;=45),19,21))))))))))</f>
        <v>4</v>
      </c>
      <c r="H827" s="57">
        <v>6</v>
      </c>
      <c r="I827" s="31" t="s">
        <v>53</v>
      </c>
      <c r="K827" s="53">
        <f>IF(AND(L827=0,L827&lt;=0),0,IF(AND(L827&gt;0,L827&lt;=5),3,IF(AND(L827&gt;5,L827&lt;=10),4,IF(AND(L827&gt;10,L827&lt;=15),7,IF(AND(L827&gt;15,L827&lt;=20),9,IF(AND(L827&gt;20,L827&lt;=25),11,IF(AND(L827&gt;25,L827&lt;=30),13,IF(AND(L827&gt;30,L827&lt;=35),16,IF(AND(L827&gt;35,L827&lt;=40),17,IF(AND(L827&gt;40,L827&lt;=45),19,21))))))))))</f>
        <v>3</v>
      </c>
      <c r="L827" s="57">
        <v>5</v>
      </c>
      <c r="M827" s="31" t="s">
        <v>53</v>
      </c>
      <c r="O827" s="53">
        <f>IF(AND(P827=0,P827&lt;=0),0,IF(AND(P827&gt;0,P827&lt;=5),3,IF(AND(P827&gt;5,P827&lt;=10),4,IF(AND(P827&gt;10,P827&lt;=15),7,IF(AND(P827&gt;15,P827&lt;=20),9,IF(AND(P827&gt;20,P827&lt;=25),11,IF(AND(P827&gt;25,P827&lt;=30),13,IF(AND(P827&gt;30,P827&lt;=35),16,IF(AND(P827&gt;35,P827&lt;=40),17,IF(AND(P827&gt;40,P827&lt;=45),19,21))))))))))</f>
        <v>3</v>
      </c>
      <c r="P827" s="57">
        <v>5</v>
      </c>
      <c r="Q827" s="31" t="s">
        <v>53</v>
      </c>
      <c r="S827" s="53">
        <f>IF(AND(T827=0,T827&lt;=0),0,IF(AND(T827&gt;0,T827&lt;=5),3,IF(AND(T827&gt;5,T827&lt;=10),4,IF(AND(T827&gt;10,T827&lt;=15),7,IF(AND(T827&gt;15,T827&lt;=20),9,IF(AND(T827&gt;20,T827&lt;=25),11,IF(AND(T827&gt;25,T827&lt;=30),13,IF(AND(T827&gt;30,T827&lt;=35),16,IF(AND(T827&gt;35,T827&lt;=40),17,IF(AND(T827&gt;40,T827&lt;=45),19,21))))))))))</f>
        <v>3</v>
      </c>
      <c r="T827" s="57">
        <v>2</v>
      </c>
      <c r="U827" s="31" t="s">
        <v>53</v>
      </c>
      <c r="W827" s="53">
        <f>IF(AND(X827=0,X827&lt;=0),0,IF(AND(X827&gt;0,X827&lt;=5),3,IF(AND(X827&gt;5,X827&lt;=10),4,IF(AND(X827&gt;10,X827&lt;=15),7,IF(AND(X827&gt;15,X827&lt;=20),9,IF(AND(X827&gt;20,X827&lt;=25),11,IF(AND(X827&gt;25,X827&lt;=30),13,IF(AND(X827&gt;30,X827&lt;=35),16,IF(AND(X827&gt;35,X827&lt;=40),17,IF(AND(X827&gt;40,X827&lt;=45),19,21))))))))))</f>
        <v>0</v>
      </c>
      <c r="X827" s="57"/>
      <c r="Y827" s="31" t="s">
        <v>53</v>
      </c>
      <c r="AA827" s="53">
        <f>IF(AND(AB827=0,AB827&lt;=0),0,IF(AND(AB827&gt;0,AB827&lt;=5),3,IF(AND(AB827&gt;5,AB827&lt;=10),4,IF(AND(AB827&gt;10,AB827&lt;=15),7,IF(AND(AB827&gt;15,AB827&lt;=20),9,IF(AND(AB827&gt;20,AB827&lt;=25),11,IF(AND(AB827&gt;25,AB827&lt;=30),13,IF(AND(AB827&gt;30,AB827&lt;=35),16,IF(AND(AB827&gt;35,AB827&lt;=40),17,IF(AND(AB827&gt;40,AB827&lt;=45),19,21))))))))))</f>
        <v>3</v>
      </c>
      <c r="AB827" s="57">
        <v>2</v>
      </c>
      <c r="AC827" s="31" t="s">
        <v>53</v>
      </c>
      <c r="AE827" s="53">
        <f>IF(AND(AF827=0,AF827&lt;=0),0,IF(AND(AF827&gt;0,AF827&lt;=5),3,IF(AND(AF827&gt;5,AF827&lt;=10),4,IF(AND(AF827&gt;10,AF827&lt;=15),7,IF(AND(AF827&gt;15,AF827&lt;=20),9,IF(AND(AF827&gt;20,AF827&lt;=25),11,IF(AND(AF827&gt;25,AF827&lt;=30),13,IF(AND(AF827&gt;30,AF827&lt;=35),16,IF(AND(AF827&gt;35,AF827&lt;=40),17,IF(AND(AF827&gt;40,AF827&lt;=45),19,21))))))))))</f>
        <v>3</v>
      </c>
      <c r="AF827" s="57">
        <v>3</v>
      </c>
      <c r="AG827" s="31" t="s">
        <v>53</v>
      </c>
      <c r="AM827" s="53">
        <f>IF(AND(AN827=0,AN827&lt;=0),0,IF(AND(AN827&gt;0,AN827&lt;=5),3,IF(AND(AN827&gt;5,AN827&lt;=10),4,IF(AND(AN827&gt;10,AN827&lt;=15),7,IF(AND(AN827&gt;15,AN827&lt;=20),9,IF(AND(AN827&gt;20,AN827&lt;=25),11,IF(AND(AN827&gt;25,AN827&lt;=30),13,IF(AND(AN827&gt;30,AN827&lt;=35),16,IF(AND(AN827&gt;35,AN827&lt;=40),17,IF(AND(AN827&gt;40,AN827&lt;=45),19,21))))))))))</f>
        <v>3</v>
      </c>
      <c r="AN827" s="57">
        <v>2</v>
      </c>
      <c r="AO827" s="31" t="s">
        <v>53</v>
      </c>
    </row>
    <row r="828" spans="2:41" ht="30" customHeight="1" x14ac:dyDescent="0.35">
      <c r="B828" s="29" t="s">
        <v>87</v>
      </c>
      <c r="C828" s="29" t="s">
        <v>93</v>
      </c>
      <c r="D828" s="1" t="s">
        <v>7</v>
      </c>
      <c r="E828" s="2" t="s">
        <v>6</v>
      </c>
      <c r="F828" s="30"/>
      <c r="G828" s="53">
        <f>IF(AND(H828=0,H828&lt;=0),0,IF(AND(H828&gt;0,H828&lt;=2),1,IF(AND(H828&gt;2,H828&lt;=4),2,IF(AND(H828&gt;4,H828&lt;=6),3,IF(AND(H828&gt;6,H828&lt;=8),4,IF(AND(H828&gt;8,H828&lt;=10),5,IF(AND(H828&gt;10,H828&lt;=12),6,IF(AND(H828&gt;12,H828&lt;=14),7,IF(AND(H828&gt;14,H828&lt;=16),8,IF(AND(H828&gt;16,H828&lt;=18),9,10))))))))))</f>
        <v>0</v>
      </c>
      <c r="H828" s="57"/>
      <c r="I828" s="54" t="s">
        <v>62</v>
      </c>
      <c r="K828" s="53">
        <f>IF(AND(L828=0,L828&lt;=0),0,IF(AND(L828&gt;0,L828&lt;=2),1,IF(AND(L828&gt;2,L828&lt;=4),2,IF(AND(L828&gt;4,L828&lt;=6),3,IF(AND(L828&gt;6,L828&lt;=8),4,IF(AND(L828&gt;8,L828&lt;=10),5,IF(AND(L828&gt;10,L828&lt;=12),6,IF(AND(L828&gt;12,L828&lt;=14),7,IF(AND(L828&gt;14,L828&lt;=16),8,IF(AND(L828&gt;16,L828&lt;=18),9,10))))))))))</f>
        <v>0</v>
      </c>
      <c r="L828" s="57"/>
      <c r="M828" s="54" t="s">
        <v>62</v>
      </c>
      <c r="O828" s="53">
        <f>IF(AND(P828=0,P828&lt;=0),0,IF(AND(P828&gt;0,P828&lt;=2),1,IF(AND(P828&gt;2,P828&lt;=4),2,IF(AND(P828&gt;4,P828&lt;=6),3,IF(AND(P828&gt;6,P828&lt;=8),4,IF(AND(P828&gt;8,P828&lt;=10),5,IF(AND(P828&gt;10,P828&lt;=12),6,IF(AND(P828&gt;12,P828&lt;=14),7,IF(AND(P828&gt;14,P828&lt;=16),8,IF(AND(P828&gt;16,P828&lt;=18),9,10))))))))))</f>
        <v>0</v>
      </c>
      <c r="P828" s="57"/>
      <c r="Q828" s="54" t="s">
        <v>62</v>
      </c>
      <c r="S828" s="53">
        <f>IF(AND(T828=0,T828&lt;=0),0,IF(AND(T828&gt;0,T828&lt;=2),1,IF(AND(T828&gt;2,T828&lt;=4),2,IF(AND(T828&gt;4,T828&lt;=6),3,IF(AND(T828&gt;6,T828&lt;=8),4,IF(AND(T828&gt;8,T828&lt;=10),5,IF(AND(T828&gt;10,T828&lt;=12),6,IF(AND(T828&gt;12,T828&lt;=14),7,IF(AND(T828&gt;14,T828&lt;=16),8,IF(AND(T828&gt;16,T828&lt;=18),9,10))))))))))</f>
        <v>0</v>
      </c>
      <c r="T828" s="57"/>
      <c r="U828" s="54" t="s">
        <v>62</v>
      </c>
      <c r="W828" s="53">
        <f>IF(AND(X828=0,X828&lt;=0),0,IF(AND(X828&gt;0,X828&lt;=2),1,IF(AND(X828&gt;2,X828&lt;=4),2,IF(AND(X828&gt;4,X828&lt;=6),3,IF(AND(X828&gt;6,X828&lt;=8),4,IF(AND(X828&gt;8,X828&lt;=10),5,IF(AND(X828&gt;10,X828&lt;=12),6,IF(AND(X828&gt;12,X828&lt;=14),7,IF(AND(X828&gt;14,X828&lt;=16),8,IF(AND(X828&gt;16,X828&lt;=18),9,10))))))))))</f>
        <v>0</v>
      </c>
      <c r="X828" s="57"/>
      <c r="Y828" s="54" t="s">
        <v>62</v>
      </c>
      <c r="AA828" s="53">
        <f>IF(AND(AB828=0,AB828&lt;=0),0,IF(AND(AB828&gt;0,AB828&lt;=2),1,IF(AND(AB828&gt;2,AB828&lt;=4),2,IF(AND(AB828&gt;4,AB828&lt;=6),3,IF(AND(AB828&gt;6,AB828&lt;=8),4,IF(AND(AB828&gt;8,AB828&lt;=10),5,IF(AND(AB828&gt;10,AB828&lt;=12),6,IF(AND(AB828&gt;12,AB828&lt;=14),7,IF(AND(AB828&gt;14,AB828&lt;=16),8,IF(AND(AB828&gt;16,AB828&lt;=18),9,10))))))))))</f>
        <v>0</v>
      </c>
      <c r="AB828" s="57"/>
      <c r="AC828" s="54" t="s">
        <v>62</v>
      </c>
      <c r="AE828" s="53">
        <f>IF(AND(AF828=0,AF828&lt;=0),0,IF(AND(AF828&gt;0,AF828&lt;=2),1,IF(AND(AF828&gt;2,AF828&lt;=4),2,IF(AND(AF828&gt;4,AF828&lt;=6),3,IF(AND(AF828&gt;6,AF828&lt;=8),4,IF(AND(AF828&gt;8,AF828&lt;=10),5,IF(AND(AF828&gt;10,AF828&lt;=12),6,IF(AND(AF828&gt;12,AF828&lt;=14),7,IF(AND(AF828&gt;14,AF828&lt;=16),8,IF(AND(AF828&gt;16,AF828&lt;=18),9,10))))))))))</f>
        <v>0</v>
      </c>
      <c r="AF828" s="57"/>
      <c r="AG828" s="54" t="s">
        <v>62</v>
      </c>
      <c r="AM828" s="53">
        <f>IF(AND(AN828=0,AN828&lt;=0),0,IF(AND(AN828&gt;0,AN828&lt;=2),1,IF(AND(AN828&gt;2,AN828&lt;=4),2,IF(AND(AN828&gt;4,AN828&lt;=6),3,IF(AND(AN828&gt;6,AN828&lt;=8),4,IF(AND(AN828&gt;8,AN828&lt;=10),5,IF(AND(AN828&gt;10,AN828&lt;=12),6,IF(AND(AN828&gt;12,AN828&lt;=14),7,IF(AND(AN828&gt;14,AN828&lt;=16),8,IF(AND(AN828&gt;16,AN828&lt;=18),9,10))))))))))</f>
        <v>0</v>
      </c>
      <c r="AN828" s="57"/>
      <c r="AO828" s="54" t="s">
        <v>62</v>
      </c>
    </row>
    <row r="829" spans="2:41" ht="30" customHeight="1" x14ac:dyDescent="0.35">
      <c r="B829" s="29" t="s">
        <v>87</v>
      </c>
      <c r="C829" s="29" t="s">
        <v>93</v>
      </c>
      <c r="D829" s="1" t="s">
        <v>9</v>
      </c>
      <c r="E829" s="2" t="s">
        <v>8</v>
      </c>
      <c r="F829" s="30"/>
      <c r="G829" s="76">
        <f>H829</f>
        <v>6</v>
      </c>
      <c r="H829" s="77">
        <v>6</v>
      </c>
      <c r="I829" s="73" t="str">
        <f>IF(G829=0,"SIN DATOS",IF(AND(G829&gt;0,G829&lt;=6),"ORDENADO",IF(AND(G829&gt;6,G829&lt;=11),"ORDENADO/BUENA PRESENTACIÓN",IF(AND(G829&gt;11,G829&lt;=15),"ODENADO/BUENA PRESENTACION/MAYORES ARGUMENTO","EXCELENTE"))))</f>
        <v>ORDENADO</v>
      </c>
      <c r="J829" s="78"/>
      <c r="K829" s="76">
        <f>L829</f>
        <v>6</v>
      </c>
      <c r="L829" s="77">
        <v>6</v>
      </c>
      <c r="M829" s="73" t="str">
        <f>IF(K829=0,"SIN DATOS",IF(AND(K829&gt;0,K829&lt;=6),"ORDENADO",IF(AND(K829&gt;6,K829&lt;=11),"ORDENADO/BUENA PRESENTACIÓN",IF(AND(K829&gt;11,K829&lt;=15),"ODENADO/BUENA PRESENTACION/MAYORES ARGUMENTO","EXCELENTE"))))</f>
        <v>ORDENADO</v>
      </c>
      <c r="N829" s="78"/>
      <c r="O829" s="76">
        <f>P829</f>
        <v>5</v>
      </c>
      <c r="P829" s="77">
        <v>5</v>
      </c>
      <c r="Q829" s="73" t="str">
        <f>IF(O829=0,"SIN DATOS",IF(AND(O829&gt;0,O829&lt;=6),"ORDENADO",IF(AND(O829&gt;6,O829&lt;=11),"ORDENADO/BUENA PRESENTACIÓN",IF(AND(O829&gt;11,O829&lt;=15),"ODENADO/BUENA PRESENTACION/MAYORES ARGUMENTO","EXCELENTE"))))</f>
        <v>ORDENADO</v>
      </c>
      <c r="R829" s="78"/>
      <c r="S829" s="76">
        <f>T829</f>
        <v>5</v>
      </c>
      <c r="T829" s="77">
        <v>5</v>
      </c>
      <c r="U829" s="73" t="str">
        <f>IF(S829=0,"SIN DATOS",IF(AND(S829&gt;0,S829&lt;=6),"ORDENADO",IF(AND(S829&gt;6,S829&lt;=11),"ORDENADO/BUENA PRESENTACIÓN",IF(AND(S829&gt;11,S829&lt;=15),"ODENADO/BUENA PRESENTACION/MAYORES ARGUMENTO","EXCELENTE"))))</f>
        <v>ORDENADO</v>
      </c>
      <c r="V829" s="78"/>
      <c r="W829" s="76">
        <f>X829</f>
        <v>5</v>
      </c>
      <c r="X829" s="77">
        <v>5</v>
      </c>
      <c r="Y829" s="73" t="str">
        <f>IF(W829=0,"SIN DATOS",IF(AND(W829&gt;0,W829&lt;=6),"ORDENADO",IF(AND(W829&gt;6,W829&lt;=11),"ORDENADO/BUENA PRESENTACIÓN",IF(AND(W829&gt;11,W829&lt;=15),"ODENADO/BUENA PRESENTACION/MAYORES ARGUMENTO","EXCELENTE"))))</f>
        <v>ORDENADO</v>
      </c>
      <c r="Z829" s="78"/>
      <c r="AA829" s="76">
        <f>AB829</f>
        <v>5</v>
      </c>
      <c r="AB829" s="77">
        <v>5</v>
      </c>
      <c r="AC829" s="73" t="str">
        <f>IF(AA829=0,"SIN DATOS",IF(AND(AA829&gt;0,AA829&lt;=6),"ORDENADO",IF(AND(AA829&gt;6,AA829&lt;=11),"ORDENADO/BUENA PRESENTACIÓN",IF(AND(AA829&gt;11,AA829&lt;=15),"ODENADO/BUENA PRESENTACION/MAYORES ARGUMENTO","EXCELENTE"))))</f>
        <v>ORDENADO</v>
      </c>
      <c r="AE829" s="76">
        <f>AF829</f>
        <v>5</v>
      </c>
      <c r="AF829" s="77">
        <v>5</v>
      </c>
      <c r="AG829" s="73" t="str">
        <f>IF(AE829=0,"SIN DATOS",IF(AND(AE829&gt;0,AE829&lt;=6),"ORDENADO",IF(AND(AE829&gt;6,AE829&lt;=11),"ORDENADO/BUENA PRESENTACIÓN",IF(AND(AE829&gt;11,AE829&lt;=15),"ODENADO/BUENA PRESENTACION/MAYORES ARGUMENTO","EXCELENTE"))))</f>
        <v>ORDENADO</v>
      </c>
      <c r="AL829" s="78"/>
      <c r="AM829" s="76">
        <f>AN829</f>
        <v>5</v>
      </c>
      <c r="AN829" s="77">
        <v>5</v>
      </c>
      <c r="AO829" s="73" t="str">
        <f>IF(AM829=0,"SIN DATOS",IF(AND(AM829&gt;0,AM829&lt;=6),"ORDENADO",IF(AND(AM829&gt;6,AM829&lt;=11),"ORDENADO/BUENA PRESENTACIÓN",IF(AND(AM829&gt;11,AM829&lt;=15),"ODENADO/BUENA PRESENTACION/MAYORES ARGUMENTO","EXCELENTE"))))</f>
        <v>ORDENADO</v>
      </c>
    </row>
    <row r="830" spans="2:41" ht="30" customHeight="1" x14ac:dyDescent="0.35">
      <c r="B830" s="29" t="s">
        <v>87</v>
      </c>
      <c r="C830" s="29" t="s">
        <v>93</v>
      </c>
      <c r="D830" s="1" t="s">
        <v>63</v>
      </c>
      <c r="E830" s="2" t="s">
        <v>10</v>
      </c>
      <c r="F830" s="30"/>
      <c r="G830" s="53">
        <f>H830</f>
        <v>0</v>
      </c>
      <c r="H830" s="57"/>
      <c r="I830" s="56"/>
      <c r="K830" s="53">
        <f>L830</f>
        <v>0</v>
      </c>
      <c r="L830" s="57"/>
      <c r="M830" s="56"/>
      <c r="O830" s="53">
        <f>P830</f>
        <v>0</v>
      </c>
      <c r="P830" s="57"/>
      <c r="Q830" s="56"/>
      <c r="S830" s="53">
        <f>T830</f>
        <v>0</v>
      </c>
      <c r="T830" s="57"/>
      <c r="U830" s="56"/>
      <c r="W830" s="53">
        <f>X830</f>
        <v>0</v>
      </c>
      <c r="X830" s="57"/>
      <c r="Y830" s="56"/>
      <c r="AA830" s="53">
        <f>AB830</f>
        <v>0</v>
      </c>
      <c r="AB830" s="57"/>
      <c r="AC830" s="56"/>
      <c r="AE830" s="53">
        <f>AF830</f>
        <v>0</v>
      </c>
      <c r="AF830" s="57"/>
      <c r="AG830" s="56"/>
      <c r="AM830" s="53">
        <f>AN830</f>
        <v>0</v>
      </c>
      <c r="AN830" s="57"/>
      <c r="AO830" s="56"/>
    </row>
    <row r="831" spans="2:41" ht="15" customHeight="1" x14ac:dyDescent="0.35">
      <c r="B831" s="29" t="s">
        <v>87</v>
      </c>
      <c r="C831" s="29" t="s">
        <v>93</v>
      </c>
      <c r="D831" s="1" t="s">
        <v>80</v>
      </c>
      <c r="E831" s="2" t="s">
        <v>64</v>
      </c>
      <c r="F831" s="33"/>
      <c r="G831" s="64">
        <f>IF(H831=0,0,H831*50)</f>
        <v>0</v>
      </c>
      <c r="H831" s="63"/>
      <c r="I831" s="58" t="s">
        <v>66</v>
      </c>
      <c r="K831" s="64">
        <f>IF(L831=0,0,L831*50)</f>
        <v>0</v>
      </c>
      <c r="L831" s="63"/>
      <c r="M831" s="58" t="s">
        <v>66</v>
      </c>
      <c r="O831" s="64">
        <f>IF(P831=0,0,P831*50)</f>
        <v>0</v>
      </c>
      <c r="P831" s="63"/>
      <c r="Q831" s="58" t="s">
        <v>66</v>
      </c>
      <c r="S831" s="64">
        <f>IF(T831=0,0,T831*50)</f>
        <v>0</v>
      </c>
      <c r="T831" s="63"/>
      <c r="U831" s="58" t="s">
        <v>66</v>
      </c>
      <c r="W831" s="64">
        <f>IF(X831=0,0,X831*50)</f>
        <v>0</v>
      </c>
      <c r="X831" s="63"/>
      <c r="Y831" s="58" t="s">
        <v>66</v>
      </c>
      <c r="AA831" s="64">
        <f>IF(AB831=0,0,AB831*50)</f>
        <v>0</v>
      </c>
      <c r="AB831" s="63"/>
      <c r="AC831" s="58" t="s">
        <v>66</v>
      </c>
      <c r="AE831" s="64">
        <f>IF(AF831=0,0,AF831*50)</f>
        <v>0</v>
      </c>
      <c r="AF831" s="63"/>
      <c r="AG831" s="58" t="s">
        <v>66</v>
      </c>
      <c r="AM831" s="64">
        <f>IF(AN831=0,0,AN831*50)</f>
        <v>0</v>
      </c>
      <c r="AN831" s="63"/>
      <c r="AO831" s="58" t="s">
        <v>66</v>
      </c>
    </row>
    <row r="832" spans="2:41" ht="15" customHeight="1" x14ac:dyDescent="0.35">
      <c r="B832" s="29"/>
      <c r="C832" s="29"/>
      <c r="D832" s="42"/>
      <c r="E832" s="2"/>
      <c r="F832" s="43"/>
      <c r="G832" s="55"/>
      <c r="H832" s="55"/>
      <c r="I832" s="54"/>
      <c r="K832" s="55"/>
      <c r="L832" s="55"/>
      <c r="M832" s="54"/>
      <c r="O832" s="55"/>
      <c r="P832" s="55"/>
      <c r="Q832" s="54"/>
      <c r="S832" s="55"/>
      <c r="T832" s="55"/>
      <c r="U832" s="54"/>
      <c r="W832" s="55"/>
      <c r="X832" s="55"/>
      <c r="Y832" s="54"/>
      <c r="AA832" s="55"/>
      <c r="AB832" s="55"/>
      <c r="AC832" s="54"/>
      <c r="AE832" s="55"/>
      <c r="AF832" s="55"/>
      <c r="AG832" s="54"/>
      <c r="AM832" s="55"/>
      <c r="AN832" s="55"/>
      <c r="AO832" s="54"/>
    </row>
    <row r="833" spans="2:41" ht="15.5" x14ac:dyDescent="0.35">
      <c r="B833" s="29"/>
      <c r="C833" s="29"/>
      <c r="D833" s="2" t="s">
        <v>50</v>
      </c>
      <c r="E833" s="2"/>
      <c r="F833" s="30"/>
      <c r="G833" s="84">
        <f>SUM(G823:G830)</f>
        <v>33</v>
      </c>
      <c r="H833" s="85">
        <f>VLOOKUP(G833,PAGO,2,FALSE)</f>
        <v>160</v>
      </c>
      <c r="I833" s="86" t="s">
        <v>68</v>
      </c>
      <c r="K833" s="84">
        <f>SUM(K823:K830)</f>
        <v>35</v>
      </c>
      <c r="L833" s="85">
        <f>VLOOKUP(K833,PAGO,2,FALSE)</f>
        <v>170</v>
      </c>
      <c r="M833" s="86" t="s">
        <v>68</v>
      </c>
      <c r="O833" s="84">
        <f>SUM(O823:O830)</f>
        <v>39</v>
      </c>
      <c r="P833" s="85">
        <f>VLOOKUP(O833,PAGO,2,FALSE)</f>
        <v>190</v>
      </c>
      <c r="Q833" s="86" t="s">
        <v>68</v>
      </c>
      <c r="S833" s="84">
        <f>SUM(S823:S830)</f>
        <v>29</v>
      </c>
      <c r="T833" s="85">
        <f>VLOOKUP(S833,PAGO,2,FALSE)</f>
        <v>140</v>
      </c>
      <c r="U833" s="86" t="s">
        <v>68</v>
      </c>
      <c r="W833" s="84">
        <f>SUM(W823:W830)</f>
        <v>23</v>
      </c>
      <c r="X833" s="85">
        <f>VLOOKUP(W833,PAGO,2,FALSE)</f>
        <v>110</v>
      </c>
      <c r="Y833" s="86" t="s">
        <v>68</v>
      </c>
      <c r="AA833" s="84">
        <f>SUM(AA823:AA830)</f>
        <v>34</v>
      </c>
      <c r="AB833" s="85">
        <f>VLOOKUP(AA833,PAGO,2,FALSE)</f>
        <v>165</v>
      </c>
      <c r="AC833" s="86" t="s">
        <v>68</v>
      </c>
      <c r="AE833" s="84">
        <f>SUM(AE823:AE830)</f>
        <v>41</v>
      </c>
      <c r="AF833" s="85">
        <f>VLOOKUP(AE833,PAGO,2,FALSE)</f>
        <v>200</v>
      </c>
      <c r="AG833" s="86" t="s">
        <v>68</v>
      </c>
      <c r="AM833" s="84">
        <f>SUM(AM823:AM830)</f>
        <v>29</v>
      </c>
      <c r="AN833" s="85">
        <f>VLOOKUP(AM833,PAGO,2,FALSE)</f>
        <v>140</v>
      </c>
      <c r="AO833" s="86" t="s">
        <v>68</v>
      </c>
    </row>
    <row r="834" spans="2:41" ht="16" thickBot="1" x14ac:dyDescent="0.4">
      <c r="B834" s="80"/>
      <c r="C834" s="80"/>
      <c r="D834" s="81"/>
      <c r="E834" s="81"/>
      <c r="F834" s="82"/>
      <c r="G834" s="160">
        <f>IF(G827=0,-25,0)</f>
        <v>0</v>
      </c>
      <c r="H834" s="161"/>
      <c r="I834" s="87" t="s">
        <v>88</v>
      </c>
      <c r="K834" s="160">
        <f>IF(K827=0,-25,0)</f>
        <v>0</v>
      </c>
      <c r="L834" s="161"/>
      <c r="M834" s="87" t="s">
        <v>88</v>
      </c>
      <c r="O834" s="160">
        <f>IF(O827=0,-25,0)</f>
        <v>0</v>
      </c>
      <c r="P834" s="161"/>
      <c r="Q834" s="87" t="s">
        <v>88</v>
      </c>
      <c r="S834" s="160">
        <f>IF(S827=0,-25,0)</f>
        <v>0</v>
      </c>
      <c r="T834" s="161"/>
      <c r="U834" s="87" t="s">
        <v>88</v>
      </c>
      <c r="W834" s="160">
        <f>IF(W827=0,-25,0)</f>
        <v>-25</v>
      </c>
      <c r="X834" s="161"/>
      <c r="Y834" s="87" t="s">
        <v>88</v>
      </c>
      <c r="AA834" s="160">
        <f>IF(AA827=0,-25,0)</f>
        <v>0</v>
      </c>
      <c r="AB834" s="161"/>
      <c r="AC834" s="87" t="s">
        <v>88</v>
      </c>
      <c r="AE834" s="160">
        <f>IF(AE827=0,-25,0)</f>
        <v>0</v>
      </c>
      <c r="AF834" s="161"/>
      <c r="AG834" s="87" t="s">
        <v>88</v>
      </c>
      <c r="AM834" s="160">
        <f>IF(AM827=0,-25,0)</f>
        <v>0</v>
      </c>
      <c r="AN834" s="161"/>
      <c r="AO834" s="87" t="s">
        <v>88</v>
      </c>
    </row>
    <row r="835" spans="2:41" ht="19" thickBot="1" x14ac:dyDescent="0.4">
      <c r="D835" s="151" t="s">
        <v>67</v>
      </c>
      <c r="E835" s="152"/>
      <c r="G835" s="153">
        <f>+G831+H833+G834</f>
        <v>160</v>
      </c>
      <c r="H835" s="154"/>
      <c r="I835" s="83" t="s">
        <v>69</v>
      </c>
      <c r="J835" s="71"/>
      <c r="K835" s="153">
        <f>+K831+L833+K834</f>
        <v>170</v>
      </c>
      <c r="L835" s="154"/>
      <c r="M835" s="83" t="s">
        <v>69</v>
      </c>
      <c r="N835" s="71"/>
      <c r="O835" s="153">
        <f>+O831+P833+O834</f>
        <v>190</v>
      </c>
      <c r="P835" s="154"/>
      <c r="Q835" s="83" t="s">
        <v>69</v>
      </c>
      <c r="R835" s="71"/>
      <c r="S835" s="153">
        <f>+S831+T833+S834</f>
        <v>140</v>
      </c>
      <c r="T835" s="154"/>
      <c r="U835" s="83" t="s">
        <v>69</v>
      </c>
      <c r="V835" s="71"/>
      <c r="W835" s="153">
        <f>+W831+X833+W834</f>
        <v>85</v>
      </c>
      <c r="X835" s="154"/>
      <c r="Y835" s="83" t="s">
        <v>69</v>
      </c>
      <c r="Z835" s="71"/>
      <c r="AA835" s="153">
        <f>+AA831+AB833+AA834</f>
        <v>165</v>
      </c>
      <c r="AB835" s="154"/>
      <c r="AC835" s="83" t="s">
        <v>69</v>
      </c>
      <c r="AE835" s="153">
        <f>+AE831+AF833+AE834</f>
        <v>200</v>
      </c>
      <c r="AF835" s="154"/>
      <c r="AG835" s="83" t="s">
        <v>69</v>
      </c>
      <c r="AL835" s="71"/>
      <c r="AM835" s="153">
        <f>+AM831+AN833+AM834</f>
        <v>140</v>
      </c>
      <c r="AN835" s="154"/>
      <c r="AO835" s="83" t="s">
        <v>69</v>
      </c>
    </row>
    <row r="839" spans="2:41" ht="26" x14ac:dyDescent="0.6">
      <c r="B839" s="51" t="s">
        <v>78</v>
      </c>
      <c r="C839" s="51"/>
      <c r="D839" s="51"/>
      <c r="E839" s="51"/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Q839" s="51"/>
      <c r="R839" s="51"/>
      <c r="S839" s="51"/>
      <c r="T839" s="51"/>
      <c r="U839" s="51"/>
      <c r="V839" s="51"/>
      <c r="W839" s="51"/>
      <c r="X839" s="51"/>
      <c r="Y839" s="51"/>
      <c r="Z839" s="51"/>
      <c r="AA839" s="51"/>
      <c r="AB839" s="51"/>
      <c r="AC839" s="51"/>
      <c r="AD839" s="51"/>
      <c r="AE839" s="51"/>
      <c r="AF839" s="51"/>
      <c r="AG839" s="51"/>
      <c r="AL839" s="51"/>
      <c r="AM839" s="51"/>
      <c r="AN839" s="51"/>
      <c r="AO839" s="51"/>
    </row>
    <row r="841" spans="2:41" ht="18.5" x14ac:dyDescent="0.45">
      <c r="B841" s="39" t="s">
        <v>46</v>
      </c>
      <c r="C841" s="39" t="s">
        <v>47</v>
      </c>
      <c r="D841" s="90" t="s">
        <v>48</v>
      </c>
      <c r="E841" s="91"/>
      <c r="F841" s="40"/>
      <c r="G841" s="157" t="s">
        <v>55</v>
      </c>
      <c r="H841" s="158"/>
      <c r="I841" s="159"/>
      <c r="J841" s="40"/>
      <c r="K841" s="157" t="s">
        <v>54</v>
      </c>
      <c r="L841" s="158"/>
      <c r="M841" s="159"/>
      <c r="O841" s="157" t="s">
        <v>56</v>
      </c>
      <c r="P841" s="158"/>
      <c r="Q841" s="159"/>
      <c r="R841" s="40"/>
      <c r="S841" s="157" t="s">
        <v>57</v>
      </c>
      <c r="T841" s="158"/>
      <c r="U841" s="159"/>
      <c r="V841" s="40"/>
      <c r="W841" s="157" t="s">
        <v>58</v>
      </c>
      <c r="X841" s="158"/>
      <c r="Y841" s="159"/>
      <c r="Z841" s="40"/>
      <c r="AA841" s="157" t="s">
        <v>59</v>
      </c>
      <c r="AB841" s="158"/>
      <c r="AC841" s="159"/>
      <c r="AE841" s="157" t="s">
        <v>89</v>
      </c>
      <c r="AF841" s="158"/>
      <c r="AG841" s="159"/>
      <c r="AL841" s="40"/>
      <c r="AM841" s="157" t="s">
        <v>57</v>
      </c>
      <c r="AN841" s="158"/>
      <c r="AO841" s="159"/>
    </row>
    <row r="842" spans="2:41" ht="18.5" x14ac:dyDescent="0.45">
      <c r="B842" s="41"/>
      <c r="C842" s="41"/>
      <c r="D842" s="74"/>
      <c r="E842" s="75"/>
      <c r="F842" s="40"/>
      <c r="G842" s="59" t="s">
        <v>76</v>
      </c>
      <c r="H842" s="59" t="s">
        <v>75</v>
      </c>
      <c r="I842" s="60" t="s">
        <v>49</v>
      </c>
      <c r="J842" s="40"/>
      <c r="K842" s="59" t="s">
        <v>76</v>
      </c>
      <c r="L842" s="59" t="s">
        <v>75</v>
      </c>
      <c r="M842" s="60" t="s">
        <v>49</v>
      </c>
      <c r="N842" s="61"/>
      <c r="O842" s="59" t="s">
        <v>76</v>
      </c>
      <c r="P842" s="59" t="s">
        <v>75</v>
      </c>
      <c r="Q842" s="60" t="s">
        <v>49</v>
      </c>
      <c r="R842" s="62"/>
      <c r="S842" s="59" t="s">
        <v>76</v>
      </c>
      <c r="T842" s="59" t="s">
        <v>75</v>
      </c>
      <c r="U842" s="60" t="s">
        <v>49</v>
      </c>
      <c r="V842" s="62"/>
      <c r="W842" s="59" t="s">
        <v>76</v>
      </c>
      <c r="X842" s="59" t="s">
        <v>75</v>
      </c>
      <c r="Y842" s="60" t="s">
        <v>49</v>
      </c>
      <c r="Z842" s="62"/>
      <c r="AA842" s="59" t="s">
        <v>76</v>
      </c>
      <c r="AB842" s="59" t="s">
        <v>75</v>
      </c>
      <c r="AC842" s="60" t="s">
        <v>49</v>
      </c>
      <c r="AE842" s="59" t="s">
        <v>76</v>
      </c>
      <c r="AF842" s="59" t="s">
        <v>75</v>
      </c>
      <c r="AG842" s="60" t="s">
        <v>49</v>
      </c>
      <c r="AL842" s="62"/>
      <c r="AM842" s="59" t="s">
        <v>76</v>
      </c>
      <c r="AN842" s="59" t="s">
        <v>75</v>
      </c>
      <c r="AO842" s="60" t="s">
        <v>49</v>
      </c>
    </row>
    <row r="843" spans="2:41" x14ac:dyDescent="0.35">
      <c r="B843" s="24"/>
      <c r="C843" s="24"/>
      <c r="D843" s="25"/>
      <c r="E843" s="26"/>
      <c r="F843" s="27"/>
      <c r="G843" s="72"/>
      <c r="H843" s="72"/>
      <c r="I843" s="72"/>
      <c r="J843" s="72"/>
      <c r="K843" s="28"/>
      <c r="L843" s="28"/>
      <c r="M843" s="28"/>
      <c r="O843" s="28"/>
      <c r="P843" s="28"/>
      <c r="Q843" s="28"/>
      <c r="S843" s="28"/>
      <c r="T843" s="28"/>
      <c r="U843" s="28"/>
      <c r="W843" s="28"/>
      <c r="X843" s="28"/>
      <c r="Y843" s="28"/>
      <c r="AA843" s="28"/>
      <c r="AB843" s="28"/>
      <c r="AC843" s="28"/>
      <c r="AE843" s="28"/>
      <c r="AF843" s="28"/>
      <c r="AG843" s="28"/>
      <c r="AM843" s="28"/>
      <c r="AN843" s="28"/>
      <c r="AO843" s="28"/>
    </row>
    <row r="844" spans="2:41" ht="30" customHeight="1" x14ac:dyDescent="0.35">
      <c r="B844" s="29" t="s">
        <v>87</v>
      </c>
      <c r="C844" s="29" t="s">
        <v>92</v>
      </c>
      <c r="D844" s="1" t="s">
        <v>0</v>
      </c>
      <c r="E844" s="2" t="s">
        <v>1</v>
      </c>
      <c r="F844" s="30"/>
      <c r="G844" s="53">
        <f>IF(AND(H844=0,H844&lt;=0),0,IF(AND(H844&gt;0,H844&lt;=5),3,IF(AND(H844&gt;5,H844&lt;=10),5,IF(AND(H844&gt;10,H844&lt;=15),7,IF(AND(H844&gt;15,H844&lt;=20),9,IF(AND(H844&gt;20,H844&lt;=30),11,IF(AND(H844&gt;30,H844&lt;=40),13,IF(AND(H844&gt;40,H844&lt;=50),15,IF(AND(H844&gt;50,H844&lt;=65),17,IF(AND(H844&gt;65,H844&lt;=80),19,21))))))))))</f>
        <v>13</v>
      </c>
      <c r="H844" s="57">
        <v>40</v>
      </c>
      <c r="I844" s="54" t="s">
        <v>51</v>
      </c>
      <c r="K844" s="53">
        <f>IF(AND(L844=0,L844&lt;=0),0,IF(AND(L844&gt;0,L844&lt;=5),3,IF(AND(L844&gt;5,L844&lt;=10),5,IF(AND(L844&gt;10,L844&lt;=15),7,IF(AND(L844&gt;15,L844&lt;=20),9,IF(AND(L844&gt;20,L844&lt;=30),11,IF(AND(L844&gt;30,L844&lt;=40),13,IF(AND(L844&gt;40,L844&lt;=50),15,IF(AND(L844&gt;50,L844&lt;=65),17,IF(AND(L844&gt;65,L844&lt;=80),19,21))))))))))</f>
        <v>17</v>
      </c>
      <c r="L844" s="57">
        <v>53</v>
      </c>
      <c r="M844" s="54" t="s">
        <v>51</v>
      </c>
      <c r="O844" s="53">
        <f>IF(AND(P844=0,P844&lt;=0),0,IF(AND(P844&gt;0,P844&lt;=5),3,IF(AND(P844&gt;5,P844&lt;=10),5,IF(AND(P844&gt;10,P844&lt;=15),7,IF(AND(P844&gt;15,P844&lt;=20),9,IF(AND(P844&gt;20,P844&lt;=30),11,IF(AND(P844&gt;30,P844&lt;=40),13,IF(AND(P844&gt;40,P844&lt;=50),15,IF(AND(P844&gt;50,P844&lt;=65),17,IF(AND(P844&gt;65,P844&lt;=80),19,21))))))))))</f>
        <v>21</v>
      </c>
      <c r="P844" s="57">
        <v>87</v>
      </c>
      <c r="Q844" s="54" t="s">
        <v>51</v>
      </c>
      <c r="S844" s="53">
        <f>IF(AND(T844=0,T844&lt;=0),0,IF(AND(T844&gt;0,T844&lt;=5),3,IF(AND(T844&gt;5,T844&lt;=10),5,IF(AND(T844&gt;10,T844&lt;=15),7,IF(AND(T844&gt;15,T844&lt;=20),9,IF(AND(T844&gt;20,T844&lt;=30),11,IF(AND(T844&gt;30,T844&lt;=40),13,IF(AND(T844&gt;40,T844&lt;=50),15,IF(AND(T844&gt;50,T844&lt;=65),17,IF(AND(T844&gt;65,T844&lt;=80),19,21))))))))))</f>
        <v>13</v>
      </c>
      <c r="T844" s="57">
        <v>36</v>
      </c>
      <c r="U844" s="54" t="s">
        <v>51</v>
      </c>
      <c r="W844" s="53">
        <f>IF(AND(X844=0,X844&lt;=0),0,IF(AND(X844&gt;0,X844&lt;=5),3,IF(AND(X844&gt;5,X844&lt;=10),5,IF(AND(X844&gt;10,X844&lt;=15),7,IF(AND(X844&gt;15,X844&lt;=20),9,IF(AND(X844&gt;20,X844&lt;=30),11,IF(AND(X844&gt;30,X844&lt;=40),13,IF(AND(X844&gt;40,X844&lt;=50),15,IF(AND(X844&gt;50,X844&lt;=65),17,IF(AND(X844&gt;65,X844&lt;=80),19,21))))))))))</f>
        <v>15</v>
      </c>
      <c r="X844" s="57">
        <v>46</v>
      </c>
      <c r="Y844" s="54" t="s">
        <v>51</v>
      </c>
      <c r="AA844" s="53">
        <f>IF(AND(AB844=0,AB844&lt;=0),0,IF(AND(AB844&gt;0,AB844&lt;=5),3,IF(AND(AB844&gt;5,AB844&lt;=10),5,IF(AND(AB844&gt;10,AB844&lt;=15),7,IF(AND(AB844&gt;15,AB844&lt;=20),9,IF(AND(AB844&gt;20,AB844&lt;=30),11,IF(AND(AB844&gt;30,AB844&lt;=40),13,IF(AND(AB844&gt;40,AB844&lt;=50),15,IF(AND(AB844&gt;50,AB844&lt;=65),17,IF(AND(AB844&gt;65,AB844&lt;=80),19,21))))))))))</f>
        <v>9</v>
      </c>
      <c r="AB844" s="57">
        <v>17</v>
      </c>
      <c r="AC844" s="54" t="s">
        <v>51</v>
      </c>
      <c r="AE844" s="53">
        <f>IF(AND(AF844=0,AF844&lt;=0),0,IF(AND(AF844&gt;0,AF844&lt;=5),3,IF(AND(AF844&gt;5,AF844&lt;=10),5,IF(AND(AF844&gt;10,AF844&lt;=15),7,IF(AND(AF844&gt;15,AF844&lt;=20),9,IF(AND(AF844&gt;20,AF844&lt;=30),11,IF(AND(AF844&gt;30,AF844&lt;=40),13,IF(AND(AF844&gt;40,AF844&lt;=50),15,IF(AND(AF844&gt;50,AF844&lt;=65),17,IF(AND(AF844&gt;65,AF844&lt;=80),19,21))))))))))</f>
        <v>21</v>
      </c>
      <c r="AF844" s="57">
        <v>98</v>
      </c>
      <c r="AG844" s="54" t="s">
        <v>51</v>
      </c>
      <c r="AM844" s="53">
        <f>IF(AND(AN844=0,AN844&lt;=0),0,IF(AND(AN844&gt;0,AN844&lt;=5),3,IF(AND(AN844&gt;5,AN844&lt;=10),5,IF(AND(AN844&gt;10,AN844&lt;=15),7,IF(AND(AN844&gt;15,AN844&lt;=20),9,IF(AND(AN844&gt;20,AN844&lt;=30),11,IF(AND(AN844&gt;30,AN844&lt;=40),13,IF(AND(AN844&gt;40,AN844&lt;=50),15,IF(AND(AN844&gt;50,AN844&lt;=65),17,IF(AND(AN844&gt;65,AN844&lt;=80),19,21))))))))))</f>
        <v>13</v>
      </c>
      <c r="AN844" s="57">
        <v>36</v>
      </c>
      <c r="AO844" s="54" t="s">
        <v>51</v>
      </c>
    </row>
    <row r="845" spans="2:41" ht="30" customHeight="1" x14ac:dyDescent="0.35">
      <c r="B845" s="29" t="s">
        <v>87</v>
      </c>
      <c r="C845" s="29" t="s">
        <v>92</v>
      </c>
      <c r="D845" s="1" t="s">
        <v>2</v>
      </c>
      <c r="E845" s="2" t="s">
        <v>82</v>
      </c>
      <c r="F845" s="30"/>
      <c r="G845" s="53">
        <f>IF(AND(H845=0,H845&lt;=0),0,IF(AND(H845&gt;0,H845&lt;=5),3,IF(AND(H845&gt;5,H845&lt;=10),6,IF(AND(H845&gt;10,H845&lt;=15),9,IF(AND(H845&gt;15,H845&lt;=20),12,IF(AND(H845&gt;20,H845&lt;=25),15,IF(AND(H845&gt;25,H845&lt;=30),18,IF(AND(H845&gt;30,H845&lt;=35),21,IF(AND(H845&gt;35,H845&lt;=40),24,IF(AND(H845&gt;40,H845&lt;=45),27,30))))))))))</f>
        <v>3</v>
      </c>
      <c r="H845" s="57">
        <v>4</v>
      </c>
      <c r="I845" s="54" t="s">
        <v>83</v>
      </c>
      <c r="K845" s="53">
        <f>IF(AND(L845=0,L845&lt;=0),0,IF(AND(L845&gt;0,L845&lt;=5),3,IF(AND(L845&gt;5,L845&lt;=10),6,IF(AND(L845&gt;10,L845&lt;=15),9,IF(AND(L845&gt;15,L845&lt;=20),12,IF(AND(L845&gt;20,L845&lt;=25),15,IF(AND(L845&gt;25,L845&lt;=30),18,IF(AND(L845&gt;30,L845&lt;=35),21,IF(AND(L845&gt;35,L845&lt;=40),24,IF(AND(L845&gt;40,L845&lt;=45),27,30))))))))))</f>
        <v>6</v>
      </c>
      <c r="L845" s="57">
        <v>6</v>
      </c>
      <c r="M845" s="54" t="s">
        <v>83</v>
      </c>
      <c r="O845" s="53">
        <f>IF(AND(P845=0,P845&lt;=0),0,IF(AND(P845&gt;0,P845&lt;=5),3,IF(AND(P845&gt;5,P845&lt;=10),6,IF(AND(P845&gt;10,P845&lt;=15),9,IF(AND(P845&gt;15,P845&lt;=20),12,IF(AND(P845&gt;20,P845&lt;=25),15,IF(AND(P845&gt;25,P845&lt;=30),18,IF(AND(P845&gt;30,P845&lt;=35),21,IF(AND(P845&gt;35,P845&lt;=40),24,IF(AND(P845&gt;40,P845&lt;=45),27,30))))))))))</f>
        <v>6</v>
      </c>
      <c r="P845" s="57">
        <v>8</v>
      </c>
      <c r="Q845" s="54" t="s">
        <v>83</v>
      </c>
      <c r="S845" s="53">
        <f>IF(AND(T845=0,T845&lt;=0),0,IF(AND(T845&gt;0,T845&lt;=5),3,IF(AND(T845&gt;5,T845&lt;=10),6,IF(AND(T845&gt;10,T845&lt;=15),9,IF(AND(T845&gt;15,T845&lt;=20),12,IF(AND(T845&gt;20,T845&lt;=25),15,IF(AND(T845&gt;25,T845&lt;=30),18,IF(AND(T845&gt;30,T845&lt;=35),21,IF(AND(T845&gt;35,T845&lt;=40),24,IF(AND(T845&gt;40,T845&lt;=45),27,30))))))))))</f>
        <v>6</v>
      </c>
      <c r="T845" s="57">
        <v>6</v>
      </c>
      <c r="U845" s="54" t="s">
        <v>86</v>
      </c>
      <c r="W845" s="53">
        <f>IF(AND(X845=0,X845&lt;=0),0,IF(AND(X845&gt;0,X845&lt;=5),3,IF(AND(X845&gt;5,X845&lt;=10),6,IF(AND(X845&gt;10,X845&lt;=15),9,IF(AND(X845&gt;15,X845&lt;=20),12,IF(AND(X845&gt;20,X845&lt;=25),15,IF(AND(X845&gt;25,X845&lt;=30),18,IF(AND(X845&gt;30,X845&lt;=35),21,IF(AND(X845&gt;35,X845&lt;=40),24,IF(AND(X845&gt;40,X845&lt;=45),27,30))))))))))</f>
        <v>6</v>
      </c>
      <c r="X845" s="57">
        <v>8</v>
      </c>
      <c r="Y845" s="54" t="s">
        <v>83</v>
      </c>
      <c r="AA845" s="53">
        <f>IF(AND(AB845=0,AB845&lt;=0),0,IF(AND(AB845&gt;0,AB845&lt;=5),3,IF(AND(AB845&gt;5,AB845&lt;=10),6,IF(AND(AB845&gt;10,AB845&lt;=15),9,IF(AND(AB845&gt;15,AB845&lt;=20),12,IF(AND(AB845&gt;20,AB845&lt;=25),15,IF(AND(AB845&gt;25,AB845&lt;=30),18,IF(AND(AB845&gt;30,AB845&lt;=35),21,IF(AND(AB845&gt;35,AB845&lt;=40),24,IF(AND(AB845&gt;40,AB845&lt;=45),27,30))))))))))</f>
        <v>6</v>
      </c>
      <c r="AB845" s="57">
        <v>6</v>
      </c>
      <c r="AC845" s="54" t="s">
        <v>83</v>
      </c>
      <c r="AE845" s="53">
        <f>IF(AND(AF845=0,AF845&lt;=0),0,IF(AND(AF845&gt;0,AF845&lt;=5),3,IF(AND(AF845&gt;5,AF845&lt;=10),6,IF(AND(AF845&gt;10,AF845&lt;=15),9,IF(AND(AF845&gt;15,AF845&lt;=20),12,IF(AND(AF845&gt;20,AF845&lt;=25),15,IF(AND(AF845&gt;25,AF845&lt;=30),18,IF(AND(AF845&gt;30,AF845&lt;=35),21,IF(AND(AF845&gt;35,AF845&lt;=40),24,IF(AND(AF845&gt;40,AF845&lt;=45),27,30))))))))))</f>
        <v>6</v>
      </c>
      <c r="AF845" s="57">
        <v>8</v>
      </c>
      <c r="AG845" s="54" t="s">
        <v>83</v>
      </c>
      <c r="AM845" s="53">
        <f>IF(AND(AN845=0,AN845&lt;=0),0,IF(AND(AN845&gt;0,AN845&lt;=5),3,IF(AND(AN845&gt;5,AN845&lt;=10),6,IF(AND(AN845&gt;10,AN845&lt;=15),9,IF(AND(AN845&gt;15,AN845&lt;=20),12,IF(AND(AN845&gt;20,AN845&lt;=25),15,IF(AND(AN845&gt;25,AN845&lt;=30),18,IF(AND(AN845&gt;30,AN845&lt;=35),21,IF(AND(AN845&gt;35,AN845&lt;=40),24,IF(AND(AN845&gt;40,AN845&lt;=45),27,30))))))))))</f>
        <v>6</v>
      </c>
      <c r="AN845" s="57">
        <v>6</v>
      </c>
      <c r="AO845" s="54" t="s">
        <v>86</v>
      </c>
    </row>
    <row r="846" spans="2:41" ht="30" customHeight="1" x14ac:dyDescent="0.35">
      <c r="B846" s="29" t="s">
        <v>87</v>
      </c>
      <c r="C846" s="29" t="s">
        <v>92</v>
      </c>
      <c r="D846" s="1" t="s">
        <v>3</v>
      </c>
      <c r="E846" s="2" t="s">
        <v>81</v>
      </c>
      <c r="F846" s="30"/>
      <c r="G846" s="53">
        <f>IF(AND(H846=0,H846&lt;=0),0,IF(AND(H846&gt;0,H846&lt;=5),3,IF(AND(H846&gt;5,H846&lt;=10),5,IF(AND(H846&gt;10,H846&lt;=15),7,IF(AND(H846&gt;15,H846&lt;=20),9,IF(AND(H846&gt;20,H846&lt;=25),11,IF(AND(H846&gt;25,H846&lt;=30),13,IF(AND(H846&gt;30,H846&lt;=35),15,IF(AND(H846&gt;35,H846&lt;=40),17,IF(AND(H846&gt;40,H846&lt;=45),19,21))))))))))</f>
        <v>3</v>
      </c>
      <c r="H846" s="57">
        <v>4</v>
      </c>
      <c r="I846" s="54" t="s">
        <v>81</v>
      </c>
      <c r="K846" s="53">
        <f>IF(AND(L846=0,L846&lt;=0),0,IF(AND(L846&gt;0,L846&lt;=5),3,IF(AND(L846&gt;5,L846&lt;=10),5,IF(AND(L846&gt;10,L846&lt;=15),7,IF(AND(L846&gt;15,L846&lt;=20),9,IF(AND(L846&gt;20,L846&lt;=25),11,IF(AND(L846&gt;25,L846&lt;=30),13,IF(AND(L846&gt;30,L846&lt;=35),15,IF(AND(L846&gt;35,L846&lt;=40),17,IF(AND(L846&gt;40,L846&lt;=45),19,21))))))))))</f>
        <v>3</v>
      </c>
      <c r="L846" s="57">
        <v>5</v>
      </c>
      <c r="M846" s="54" t="s">
        <v>81</v>
      </c>
      <c r="O846" s="53">
        <f>IF(AND(P846=0,P846&lt;=0),0,IF(AND(P846&gt;0,P846&lt;=5),3,IF(AND(P846&gt;5,P846&lt;=10),5,IF(AND(P846&gt;10,P846&lt;=15),7,IF(AND(P846&gt;15,P846&lt;=20),9,IF(AND(P846&gt;20,P846&lt;=25),11,IF(AND(P846&gt;25,P846&lt;=30),13,IF(AND(P846&gt;30,P846&lt;=35),15,IF(AND(P846&gt;35,P846&lt;=40),17,IF(AND(P846&gt;40,P846&lt;=45),19,21))))))))))</f>
        <v>3</v>
      </c>
      <c r="P846" s="57">
        <v>4</v>
      </c>
      <c r="Q846" s="54" t="s">
        <v>81</v>
      </c>
      <c r="S846" s="53">
        <f>IF(AND(T846=0,T846&lt;=0),0,IF(AND(T846&gt;0,T846&lt;=5),3,IF(AND(T846&gt;5,T846&lt;=10),5,IF(AND(T846&gt;10,T846&lt;=15),7,IF(AND(T846&gt;15,T846&lt;=20),9,IF(AND(T846&gt;20,T846&lt;=25),11,IF(AND(T846&gt;25,T846&lt;=30),13,IF(AND(T846&gt;30,T846&lt;=35),15,IF(AND(T846&gt;35,T846&lt;=40),17,IF(AND(T846&gt;40,T846&lt;=45),19,21))))))))))</f>
        <v>3</v>
      </c>
      <c r="T846" s="57">
        <v>5</v>
      </c>
      <c r="U846" s="54" t="s">
        <v>81</v>
      </c>
      <c r="W846" s="53">
        <f>IF(AND(X846=0,X846&lt;=0),0,IF(AND(X846&gt;0,X846&lt;=5),3,IF(AND(X846&gt;5,X846&lt;=10),5,IF(AND(X846&gt;10,X846&lt;=15),7,IF(AND(X846&gt;15,X846&lt;=20),9,IF(AND(X846&gt;20,X846&lt;=25),11,IF(AND(X846&gt;25,X846&lt;=30),13,IF(AND(X846&gt;30,X846&lt;=35),15,IF(AND(X846&gt;35,X846&lt;=40),17,IF(AND(X846&gt;40,X846&lt;=45),19,21))))))))))</f>
        <v>3</v>
      </c>
      <c r="X846" s="57">
        <v>1</v>
      </c>
      <c r="Y846" s="54" t="s">
        <v>81</v>
      </c>
      <c r="AA846" s="53">
        <f>IF(AND(AB846=0,AB846&lt;=0),0,IF(AND(AB846&gt;0,AB846&lt;=5),3,IF(AND(AB846&gt;5,AB846&lt;=10),5,IF(AND(AB846&gt;10,AB846&lt;=15),7,IF(AND(AB846&gt;15,AB846&lt;=20),9,IF(AND(AB846&gt;20,AB846&lt;=25),11,IF(AND(AB846&gt;25,AB846&lt;=30),13,IF(AND(AB846&gt;30,AB846&lt;=35),15,IF(AND(AB846&gt;35,AB846&lt;=40),17,IF(AND(AB846&gt;40,AB846&lt;=45),19,21))))))))))</f>
        <v>3</v>
      </c>
      <c r="AB846" s="57">
        <v>2</v>
      </c>
      <c r="AC846" s="54" t="s">
        <v>81</v>
      </c>
      <c r="AE846" s="53">
        <f>IF(AND(AF846=0,AF846&lt;=0),0,IF(AND(AF846&gt;0,AF846&lt;=5),3,IF(AND(AF846&gt;5,AF846&lt;=10),5,IF(AND(AF846&gt;10,AF846&lt;=15),7,IF(AND(AF846&gt;15,AF846&lt;=20),9,IF(AND(AF846&gt;20,AF846&lt;=25),11,IF(AND(AF846&gt;25,AF846&lt;=30),13,IF(AND(AF846&gt;30,AF846&lt;=35),15,IF(AND(AF846&gt;35,AF846&lt;=40),17,IF(AND(AF846&gt;40,AF846&lt;=45),19,21))))))))))</f>
        <v>3</v>
      </c>
      <c r="AF846" s="57">
        <v>5</v>
      </c>
      <c r="AG846" s="54" t="s">
        <v>81</v>
      </c>
      <c r="AM846" s="53">
        <f>IF(AND(AN846=0,AN846&lt;=0),0,IF(AND(AN846&gt;0,AN846&lt;=5),3,IF(AND(AN846&gt;5,AN846&lt;=10),5,IF(AND(AN846&gt;10,AN846&lt;=15),7,IF(AND(AN846&gt;15,AN846&lt;=20),9,IF(AND(AN846&gt;20,AN846&lt;=25),11,IF(AND(AN846&gt;25,AN846&lt;=30),13,IF(AND(AN846&gt;30,AN846&lt;=35),15,IF(AND(AN846&gt;35,AN846&lt;=40),17,IF(AND(AN846&gt;40,AN846&lt;=45),19,21))))))))))</f>
        <v>3</v>
      </c>
      <c r="AN846" s="57">
        <v>5</v>
      </c>
      <c r="AO846" s="54" t="s">
        <v>81</v>
      </c>
    </row>
    <row r="847" spans="2:41" ht="30" customHeight="1" x14ac:dyDescent="0.35">
      <c r="B847" s="29" t="s">
        <v>87</v>
      </c>
      <c r="C847" s="29" t="s">
        <v>92</v>
      </c>
      <c r="D847" s="1" t="s">
        <v>4</v>
      </c>
      <c r="E847" s="2" t="s">
        <v>52</v>
      </c>
      <c r="F847" s="30"/>
      <c r="G847" s="53">
        <f>IF(H847&lt;1,0,IF(H847=1,2,IF(H847=2,4,IF(H847=3,6,IF(H847=4,8,IF(H847=5,10,IF(H847=6,12,IF(H847=7,14,IF(H847=8,16,IF(H847=9,18,20))))))))))</f>
        <v>2</v>
      </c>
      <c r="H847" s="57">
        <v>1</v>
      </c>
      <c r="I847" s="54" t="s">
        <v>52</v>
      </c>
      <c r="K847" s="53">
        <f>IF(L847&lt;1,0,IF(L847=1,2,IF(L847=2,4,IF(L847=3,6,IF(L847=4,8,IF(L847=5,10,IF(L847=6,12,IF(L847=7,14,IF(L847=8,16,IF(L847=9,18,20))))))))))</f>
        <v>0</v>
      </c>
      <c r="L847" s="57"/>
      <c r="M847" s="54" t="s">
        <v>52</v>
      </c>
      <c r="O847" s="53">
        <f>IF(P847&lt;1,0,IF(P847=1,2,IF(P847=2,4,IF(P847=3,6,IF(P847=4,8,IF(P847=5,10,IF(P847=6,12,IF(P847=7,14,IF(P847=8,16,IF(P847=9,18,20))))))))))</f>
        <v>0</v>
      </c>
      <c r="P847" s="57"/>
      <c r="Q847" s="54" t="s">
        <v>52</v>
      </c>
      <c r="S847" s="53">
        <f>IF(T847&lt;1,0,IF(T847=1,2,IF(T847=2,4,IF(T847=3,6,IF(T847=4,8,IF(T847=5,10,IF(T847=6,12,IF(T847=7,14,IF(T847=8,16,IF(T847=9,18,20))))))))))</f>
        <v>0</v>
      </c>
      <c r="T847" s="57"/>
      <c r="U847" s="54" t="s">
        <v>52</v>
      </c>
      <c r="W847" s="53">
        <f>IF(X847&lt;1,0,IF(X847=1,2,IF(X847=2,4,IF(X847=3,6,IF(X847=4,8,IF(X847=5,10,IF(X847=6,12,IF(X847=7,14,IF(X847=8,16,IF(X847=9,18,20))))))))))</f>
        <v>0</v>
      </c>
      <c r="X847" s="57"/>
      <c r="Y847" s="54" t="s">
        <v>52</v>
      </c>
      <c r="AA847" s="53">
        <f>IF(AB847&lt;1,0,IF(AB847=1,2,IF(AB847=2,4,IF(AB847=3,6,IF(AB847=4,8,IF(AB847=5,10,IF(AB847=6,12,IF(AB847=7,14,IF(AB847=8,16,IF(AB847=9,18,20))))))))))</f>
        <v>0</v>
      </c>
      <c r="AB847" s="57"/>
      <c r="AC847" s="54" t="s">
        <v>52</v>
      </c>
      <c r="AE847" s="53">
        <f>IF(AF847&lt;1,0,IF(AF847=1,2,IF(AF847=2,4,IF(AF847=3,6,IF(AF847=4,8,IF(AF847=5,10,IF(AF847=6,12,IF(AF847=7,14,IF(AF847=8,16,IF(AF847=9,18,20))))))))))</f>
        <v>0</v>
      </c>
      <c r="AF847" s="57"/>
      <c r="AG847" s="54" t="s">
        <v>52</v>
      </c>
      <c r="AM847" s="53">
        <f>IF(AN847&lt;1,0,IF(AN847=1,2,IF(AN847=2,4,IF(AN847=3,6,IF(AN847=4,8,IF(AN847=5,10,IF(AN847=6,12,IF(AN847=7,14,IF(AN847=8,16,IF(AN847=9,18,20))))))))))</f>
        <v>0</v>
      </c>
      <c r="AN847" s="57"/>
      <c r="AO847" s="54" t="s">
        <v>52</v>
      </c>
    </row>
    <row r="848" spans="2:41" ht="30" customHeight="1" x14ac:dyDescent="0.35">
      <c r="B848" s="29" t="s">
        <v>87</v>
      </c>
      <c r="C848" s="29" t="s">
        <v>92</v>
      </c>
      <c r="D848" s="1" t="s">
        <v>5</v>
      </c>
      <c r="E848" s="2" t="s">
        <v>85</v>
      </c>
      <c r="F848" s="30"/>
      <c r="G848" s="53">
        <f>IF(AND(H848=0,H848&lt;=0),0,IF(AND(H848&gt;0,H848&lt;=5),3,IF(AND(H848&gt;5,H848&lt;=10),4,IF(AND(H848&gt;10,H848&lt;=15),7,IF(AND(H848&gt;15,H848&lt;=20),9,IF(AND(H848&gt;20,H848&lt;=25),11,IF(AND(H848&gt;25,H848&lt;=30),13,IF(AND(H848&gt;30,H848&lt;=35),16,IF(AND(H848&gt;35,H848&lt;=40),17,IF(AND(H848&gt;40,H848&lt;=45),19,21))))))))))</f>
        <v>3</v>
      </c>
      <c r="H848" s="57">
        <v>5</v>
      </c>
      <c r="I848" s="31" t="s">
        <v>53</v>
      </c>
      <c r="K848" s="53">
        <f>IF(AND(L848=0,L848&lt;=0),0,IF(AND(L848&gt;0,L848&lt;=5),3,IF(AND(L848&gt;5,L848&lt;=10),4,IF(AND(L848&gt;10,L848&lt;=15),7,IF(AND(L848&gt;15,L848&lt;=20),9,IF(AND(L848&gt;20,L848&lt;=25),11,IF(AND(L848&gt;25,L848&lt;=30),13,IF(AND(L848&gt;30,L848&lt;=35),16,IF(AND(L848&gt;35,L848&lt;=40),17,IF(AND(L848&gt;40,L848&lt;=45),19,21))))))))))</f>
        <v>3</v>
      </c>
      <c r="L848" s="57">
        <v>5</v>
      </c>
      <c r="M848" s="31" t="s">
        <v>53</v>
      </c>
      <c r="O848" s="53">
        <f>IF(AND(P848=0,P848&lt;=0),0,IF(AND(P848&gt;0,P848&lt;=5),3,IF(AND(P848&gt;5,P848&lt;=10),4,IF(AND(P848&gt;10,P848&lt;=15),7,IF(AND(P848&gt;15,P848&lt;=20),9,IF(AND(P848&gt;20,P848&lt;=25),11,IF(AND(P848&gt;25,P848&lt;=30),13,IF(AND(P848&gt;30,P848&lt;=35),16,IF(AND(P848&gt;35,P848&lt;=40),17,IF(AND(P848&gt;40,P848&lt;=45),19,21))))))))))</f>
        <v>3</v>
      </c>
      <c r="P848" s="57">
        <v>5</v>
      </c>
      <c r="Q848" s="31" t="s">
        <v>53</v>
      </c>
      <c r="S848" s="53">
        <f>IF(AND(T848=0,T848&lt;=0),0,IF(AND(T848&gt;0,T848&lt;=5),3,IF(AND(T848&gt;5,T848&lt;=10),4,IF(AND(T848&gt;10,T848&lt;=15),7,IF(AND(T848&gt;15,T848&lt;=20),9,IF(AND(T848&gt;20,T848&lt;=25),11,IF(AND(T848&gt;25,T848&lt;=30),13,IF(AND(T848&gt;30,T848&lt;=35),16,IF(AND(T848&gt;35,T848&lt;=40),17,IF(AND(T848&gt;40,T848&lt;=45),19,21))))))))))</f>
        <v>3</v>
      </c>
      <c r="T848" s="57">
        <v>5</v>
      </c>
      <c r="U848" s="31" t="s">
        <v>53</v>
      </c>
      <c r="W848" s="53">
        <f>IF(AND(X848=0,X848&lt;=0),0,IF(AND(X848&gt;0,X848&lt;=5),3,IF(AND(X848&gt;5,X848&lt;=10),4,IF(AND(X848&gt;10,X848&lt;=15),7,IF(AND(X848&gt;15,X848&lt;=20),9,IF(AND(X848&gt;20,X848&lt;=25),11,IF(AND(X848&gt;25,X848&lt;=30),13,IF(AND(X848&gt;30,X848&lt;=35),16,IF(AND(X848&gt;35,X848&lt;=40),17,IF(AND(X848&gt;40,X848&lt;=45),19,21))))))))))</f>
        <v>3</v>
      </c>
      <c r="X848" s="57">
        <v>5</v>
      </c>
      <c r="Y848" s="31" t="s">
        <v>53</v>
      </c>
      <c r="AA848" s="53">
        <f>IF(AND(AB848=0,AB848&lt;=0),0,IF(AND(AB848&gt;0,AB848&lt;=5),3,IF(AND(AB848&gt;5,AB848&lt;=10),4,IF(AND(AB848&gt;10,AB848&lt;=15),7,IF(AND(AB848&gt;15,AB848&lt;=20),9,IF(AND(AB848&gt;20,AB848&lt;=25),11,IF(AND(AB848&gt;25,AB848&lt;=30),13,IF(AND(AB848&gt;30,AB848&lt;=35),16,IF(AND(AB848&gt;35,AB848&lt;=40),17,IF(AND(AB848&gt;40,AB848&lt;=45),19,21))))))))))</f>
        <v>3</v>
      </c>
      <c r="AB848" s="57">
        <v>3</v>
      </c>
      <c r="AC848" s="31" t="s">
        <v>53</v>
      </c>
      <c r="AE848" s="53">
        <f>IF(AND(AF848=0,AF848&lt;=0),0,IF(AND(AF848&gt;0,AF848&lt;=5),3,IF(AND(AF848&gt;5,AF848&lt;=10),4,IF(AND(AF848&gt;10,AF848&lt;=15),7,IF(AND(AF848&gt;15,AF848&lt;=20),9,IF(AND(AF848&gt;20,AF848&lt;=25),11,IF(AND(AF848&gt;25,AF848&lt;=30),13,IF(AND(AF848&gt;30,AF848&lt;=35),16,IF(AND(AF848&gt;35,AF848&lt;=40),17,IF(AND(AF848&gt;40,AF848&lt;=45),19,21))))))))))</f>
        <v>3</v>
      </c>
      <c r="AF848" s="57">
        <v>5</v>
      </c>
      <c r="AG848" s="31" t="s">
        <v>53</v>
      </c>
      <c r="AM848" s="53">
        <f>IF(AND(AN848=0,AN848&lt;=0),0,IF(AND(AN848&gt;0,AN848&lt;=5),3,IF(AND(AN848&gt;5,AN848&lt;=10),4,IF(AND(AN848&gt;10,AN848&lt;=15),7,IF(AND(AN848&gt;15,AN848&lt;=20),9,IF(AND(AN848&gt;20,AN848&lt;=25),11,IF(AND(AN848&gt;25,AN848&lt;=30),13,IF(AND(AN848&gt;30,AN848&lt;=35),16,IF(AND(AN848&gt;35,AN848&lt;=40),17,IF(AND(AN848&gt;40,AN848&lt;=45),19,21))))))))))</f>
        <v>3</v>
      </c>
      <c r="AN848" s="57">
        <v>5</v>
      </c>
      <c r="AO848" s="31" t="s">
        <v>53</v>
      </c>
    </row>
    <row r="849" spans="2:41" ht="30" customHeight="1" x14ac:dyDescent="0.35">
      <c r="B849" s="29" t="s">
        <v>87</v>
      </c>
      <c r="C849" s="29" t="s">
        <v>92</v>
      </c>
      <c r="D849" s="1" t="s">
        <v>7</v>
      </c>
      <c r="E849" s="2" t="s">
        <v>6</v>
      </c>
      <c r="F849" s="30"/>
      <c r="G849" s="53">
        <f>IF(AND(H849=0,H849&lt;=0),0,IF(AND(H849&gt;0,H849&lt;=2),1,IF(AND(H849&gt;2,H849&lt;=4),2,IF(AND(H849&gt;4,H849&lt;=6),3,IF(AND(H849&gt;6,H849&lt;=8),4,IF(AND(H849&gt;8,H849&lt;=10),5,IF(AND(H849&gt;10,H849&lt;=12),6,IF(AND(H849&gt;12,H849&lt;=14),7,IF(AND(H849&gt;14,H849&lt;=16),8,IF(AND(H849&gt;16,H849&lt;=18),9,10))))))))))</f>
        <v>0</v>
      </c>
      <c r="H849" s="57"/>
      <c r="I849" s="54" t="s">
        <v>62</v>
      </c>
      <c r="K849" s="53">
        <f>IF(AND(L849=0,L849&lt;=0),0,IF(AND(L849&gt;0,L849&lt;=2),1,IF(AND(L849&gt;2,L849&lt;=4),2,IF(AND(L849&gt;4,L849&lt;=6),3,IF(AND(L849&gt;6,L849&lt;=8),4,IF(AND(L849&gt;8,L849&lt;=10),5,IF(AND(L849&gt;10,L849&lt;=12),6,IF(AND(L849&gt;12,L849&lt;=14),7,IF(AND(L849&gt;14,L849&lt;=16),8,IF(AND(L849&gt;16,L849&lt;=18),9,10))))))))))</f>
        <v>0</v>
      </c>
      <c r="L849" s="57"/>
      <c r="M849" s="54" t="s">
        <v>62</v>
      </c>
      <c r="O849" s="53">
        <f>IF(AND(P849=0,P849&lt;=0),0,IF(AND(P849&gt;0,P849&lt;=2),1,IF(AND(P849&gt;2,P849&lt;=4),2,IF(AND(P849&gt;4,P849&lt;=6),3,IF(AND(P849&gt;6,P849&lt;=8),4,IF(AND(P849&gt;8,P849&lt;=10),5,IF(AND(P849&gt;10,P849&lt;=12),6,IF(AND(P849&gt;12,P849&lt;=14),7,IF(AND(P849&gt;14,P849&lt;=16),8,IF(AND(P849&gt;16,P849&lt;=18),9,10))))))))))</f>
        <v>0</v>
      </c>
      <c r="P849" s="57"/>
      <c r="Q849" s="54" t="s">
        <v>62</v>
      </c>
      <c r="S849" s="53">
        <f>IF(AND(T849=0,T849&lt;=0),0,IF(AND(T849&gt;0,T849&lt;=2),1,IF(AND(T849&gt;2,T849&lt;=4),2,IF(AND(T849&gt;4,T849&lt;=6),3,IF(AND(T849&gt;6,T849&lt;=8),4,IF(AND(T849&gt;8,T849&lt;=10),5,IF(AND(T849&gt;10,T849&lt;=12),6,IF(AND(T849&gt;12,T849&lt;=14),7,IF(AND(T849&gt;14,T849&lt;=16),8,IF(AND(T849&gt;16,T849&lt;=18),9,10))))))))))</f>
        <v>0</v>
      </c>
      <c r="T849" s="57"/>
      <c r="U849" s="54" t="s">
        <v>62</v>
      </c>
      <c r="W849" s="53">
        <f>IF(AND(X849=0,X849&lt;=0),0,IF(AND(X849&gt;0,X849&lt;=2),1,IF(AND(X849&gt;2,X849&lt;=4),2,IF(AND(X849&gt;4,X849&lt;=6),3,IF(AND(X849&gt;6,X849&lt;=8),4,IF(AND(X849&gt;8,X849&lt;=10),5,IF(AND(X849&gt;10,X849&lt;=12),6,IF(AND(X849&gt;12,X849&lt;=14),7,IF(AND(X849&gt;14,X849&lt;=16),8,IF(AND(X849&gt;16,X849&lt;=18),9,10))))))))))</f>
        <v>0</v>
      </c>
      <c r="X849" s="57"/>
      <c r="Y849" s="54" t="s">
        <v>62</v>
      </c>
      <c r="AA849" s="53">
        <f>IF(AND(AB849=0,AB849&lt;=0),0,IF(AND(AB849&gt;0,AB849&lt;=2),1,IF(AND(AB849&gt;2,AB849&lt;=4),2,IF(AND(AB849&gt;4,AB849&lt;=6),3,IF(AND(AB849&gt;6,AB849&lt;=8),4,IF(AND(AB849&gt;8,AB849&lt;=10),5,IF(AND(AB849&gt;10,AB849&lt;=12),6,IF(AND(AB849&gt;12,AB849&lt;=14),7,IF(AND(AB849&gt;14,AB849&lt;=16),8,IF(AND(AB849&gt;16,AB849&lt;=18),9,10))))))))))</f>
        <v>0</v>
      </c>
      <c r="AB849" s="57"/>
      <c r="AC849" s="54" t="s">
        <v>62</v>
      </c>
      <c r="AE849" s="53">
        <f>IF(AND(AF849=0,AF849&lt;=0),0,IF(AND(AF849&gt;0,AF849&lt;=2),1,IF(AND(AF849&gt;2,AF849&lt;=4),2,IF(AND(AF849&gt;4,AF849&lt;=6),3,IF(AND(AF849&gt;6,AF849&lt;=8),4,IF(AND(AF849&gt;8,AF849&lt;=10),5,IF(AND(AF849&gt;10,AF849&lt;=12),6,IF(AND(AF849&gt;12,AF849&lt;=14),7,IF(AND(AF849&gt;14,AF849&lt;=16),8,IF(AND(AF849&gt;16,AF849&lt;=18),9,10))))))))))</f>
        <v>0</v>
      </c>
      <c r="AF849" s="57"/>
      <c r="AG849" s="54" t="s">
        <v>62</v>
      </c>
      <c r="AM849" s="53">
        <f>IF(AND(AN849=0,AN849&lt;=0),0,IF(AND(AN849&gt;0,AN849&lt;=2),1,IF(AND(AN849&gt;2,AN849&lt;=4),2,IF(AND(AN849&gt;4,AN849&lt;=6),3,IF(AND(AN849&gt;6,AN849&lt;=8),4,IF(AND(AN849&gt;8,AN849&lt;=10),5,IF(AND(AN849&gt;10,AN849&lt;=12),6,IF(AND(AN849&gt;12,AN849&lt;=14),7,IF(AND(AN849&gt;14,AN849&lt;=16),8,IF(AND(AN849&gt;16,AN849&lt;=18),9,10))))))))))</f>
        <v>0</v>
      </c>
      <c r="AN849" s="57"/>
      <c r="AO849" s="54" t="s">
        <v>62</v>
      </c>
    </row>
    <row r="850" spans="2:41" ht="30" customHeight="1" x14ac:dyDescent="0.35">
      <c r="B850" s="29" t="s">
        <v>87</v>
      </c>
      <c r="C850" s="29" t="s">
        <v>92</v>
      </c>
      <c r="D850" s="1" t="s">
        <v>9</v>
      </c>
      <c r="E850" s="2" t="s">
        <v>8</v>
      </c>
      <c r="F850" s="30"/>
      <c r="G850" s="76">
        <f>H850</f>
        <v>7</v>
      </c>
      <c r="H850" s="77">
        <v>7</v>
      </c>
      <c r="I850" s="73" t="str">
        <f>IF(G850=0,"SIN DATOS",IF(AND(G850&gt;0,G850&lt;=6),"ORDENADO",IF(AND(G850&gt;6,G850&lt;=11),"ORDENADO/BUENA PRESENTACIÓN",IF(AND(G850&gt;11,G850&lt;=15),"ODENADO/BUENA PRESENTACION/MAYORES ARGUMENTO","EXCELENTE"))))</f>
        <v>ORDENADO/BUENA PRESENTACIÓN</v>
      </c>
      <c r="J850" s="78"/>
      <c r="K850" s="76">
        <f>L850</f>
        <v>7</v>
      </c>
      <c r="L850" s="77">
        <v>7</v>
      </c>
      <c r="M850" s="73" t="str">
        <f>IF(K850=0,"SIN DATOS",IF(AND(K850&gt;0,K850&lt;=6),"ORDENADO",IF(AND(K850&gt;6,K850&lt;=11),"ORDENADO/BUENA PRESENTACIÓN",IF(AND(K850&gt;11,K850&lt;=15),"ODENADO/BUENA PRESENTACION/MAYORES ARGUMENTO","EXCELENTE"))))</f>
        <v>ORDENADO/BUENA PRESENTACIÓN</v>
      </c>
      <c r="N850" s="78"/>
      <c r="O850" s="76">
        <f>P850</f>
        <v>6</v>
      </c>
      <c r="P850" s="77">
        <v>6</v>
      </c>
      <c r="Q850" s="73" t="str">
        <f>IF(O850=0,"SIN DATOS",IF(AND(O850&gt;0,O850&lt;=6),"ORDENADO",IF(AND(O850&gt;6,O850&lt;=11),"ORDENADO/BUENA PRESENTACIÓN",IF(AND(O850&gt;11,O850&lt;=15),"ODENADO/BUENA PRESENTACION/MAYORES ARGUMENTO","EXCELENTE"))))</f>
        <v>ORDENADO</v>
      </c>
      <c r="R850" s="78"/>
      <c r="S850" s="76">
        <f>T850</f>
        <v>6</v>
      </c>
      <c r="T850" s="77">
        <v>6</v>
      </c>
      <c r="U850" s="73" t="str">
        <f>IF(S850=0,"SIN DATOS",IF(AND(S850&gt;0,S850&lt;=6),"ORDENADO",IF(AND(S850&gt;6,S850&lt;=11),"ORDENADO/BUENA PRESENTACIÓN",IF(AND(S850&gt;11,S850&lt;=15),"ODENADO/BUENA PRESENTACION/MAYORES ARGUMENTO","EXCELENTE"))))</f>
        <v>ORDENADO</v>
      </c>
      <c r="V850" s="78"/>
      <c r="W850" s="76">
        <f>X850</f>
        <v>6</v>
      </c>
      <c r="X850" s="77">
        <v>6</v>
      </c>
      <c r="Y850" s="73" t="str">
        <f>IF(W850=0,"SIN DATOS",IF(AND(W850&gt;0,W850&lt;=6),"ORDENADO",IF(AND(W850&gt;6,W850&lt;=11),"ORDENADO/BUENA PRESENTACIÓN",IF(AND(W850&gt;11,W850&lt;=15),"ODENADO/BUENA PRESENTACION/MAYORES ARGUMENTO","EXCELENTE"))))</f>
        <v>ORDENADO</v>
      </c>
      <c r="Z850" s="78"/>
      <c r="AA850" s="76">
        <f>AB850</f>
        <v>7</v>
      </c>
      <c r="AB850" s="77">
        <v>7</v>
      </c>
      <c r="AC850" s="73" t="str">
        <f>IF(AA850=0,"SIN DATOS",IF(AND(AA850&gt;0,AA850&lt;=6),"ORDENADO",IF(AND(AA850&gt;6,AA850&lt;=11),"ORDENADO/BUENA PRESENTACIÓN",IF(AND(AA850&gt;11,AA850&lt;=15),"ODENADO/BUENA PRESENTACION/MAYORES ARGUMENTO","EXCELENTE"))))</f>
        <v>ORDENADO/BUENA PRESENTACIÓN</v>
      </c>
      <c r="AE850" s="76">
        <f>AF850</f>
        <v>6</v>
      </c>
      <c r="AF850" s="77">
        <v>6</v>
      </c>
      <c r="AG850" s="73" t="str">
        <f>IF(AE850=0,"SIN DATOS",IF(AND(AE850&gt;0,AE850&lt;=6),"ORDENADO",IF(AND(AE850&gt;6,AE850&lt;=11),"ORDENADO/BUENA PRESENTACIÓN",IF(AND(AE850&gt;11,AE850&lt;=15),"ODENADO/BUENA PRESENTACION/MAYORES ARGUMENTO","EXCELENTE"))))</f>
        <v>ORDENADO</v>
      </c>
      <c r="AL850" s="78"/>
      <c r="AM850" s="76">
        <f>AN850</f>
        <v>6</v>
      </c>
      <c r="AN850" s="77">
        <v>6</v>
      </c>
      <c r="AO850" s="73" t="str">
        <f>IF(AM850=0,"SIN DATOS",IF(AND(AM850&gt;0,AM850&lt;=6),"ORDENADO",IF(AND(AM850&gt;6,AM850&lt;=11),"ORDENADO/BUENA PRESENTACIÓN",IF(AND(AM850&gt;11,AM850&lt;=15),"ODENADO/BUENA PRESENTACION/MAYORES ARGUMENTO","EXCELENTE"))))</f>
        <v>ORDENADO</v>
      </c>
    </row>
    <row r="851" spans="2:41" ht="30" customHeight="1" x14ac:dyDescent="0.35">
      <c r="B851" s="29" t="s">
        <v>87</v>
      </c>
      <c r="C851" s="29" t="s">
        <v>92</v>
      </c>
      <c r="D851" s="1" t="s">
        <v>63</v>
      </c>
      <c r="E851" s="2" t="s">
        <v>10</v>
      </c>
      <c r="F851" s="30"/>
      <c r="G851" s="53">
        <f>H851</f>
        <v>0</v>
      </c>
      <c r="H851" s="57"/>
      <c r="I851" s="56"/>
      <c r="K851" s="53">
        <f>L851</f>
        <v>0</v>
      </c>
      <c r="L851" s="57"/>
      <c r="M851" s="56"/>
      <c r="O851" s="53">
        <f>P851</f>
        <v>0</v>
      </c>
      <c r="P851" s="57"/>
      <c r="Q851" s="56"/>
      <c r="S851" s="53">
        <f>T851</f>
        <v>0</v>
      </c>
      <c r="T851" s="57"/>
      <c r="U851" s="56"/>
      <c r="W851" s="53">
        <f>X851</f>
        <v>0</v>
      </c>
      <c r="X851" s="57"/>
      <c r="Y851" s="56"/>
      <c r="AA851" s="53">
        <f>AB851</f>
        <v>0</v>
      </c>
      <c r="AB851" s="57"/>
      <c r="AC851" s="56"/>
      <c r="AE851" s="53">
        <f>AF851</f>
        <v>0</v>
      </c>
      <c r="AF851" s="57"/>
      <c r="AG851" s="56"/>
      <c r="AM851" s="53">
        <f>AN851</f>
        <v>0</v>
      </c>
      <c r="AN851" s="57"/>
      <c r="AO851" s="56"/>
    </row>
    <row r="852" spans="2:41" ht="15" customHeight="1" x14ac:dyDescent="0.35">
      <c r="B852" s="29" t="s">
        <v>87</v>
      </c>
      <c r="C852" s="29" t="s">
        <v>92</v>
      </c>
      <c r="D852" s="1" t="s">
        <v>80</v>
      </c>
      <c r="E852" s="2" t="s">
        <v>64</v>
      </c>
      <c r="F852" s="33"/>
      <c r="G852" s="64">
        <f>IF(H852=0,0,H852*50)</f>
        <v>0</v>
      </c>
      <c r="H852" s="63"/>
      <c r="I852" s="58" t="s">
        <v>66</v>
      </c>
      <c r="K852" s="64">
        <f>IF(L852=0,0,L852*50)</f>
        <v>0</v>
      </c>
      <c r="L852" s="63"/>
      <c r="M852" s="58" t="s">
        <v>66</v>
      </c>
      <c r="O852" s="64">
        <f>IF(P852=0,0,P852*50)</f>
        <v>0</v>
      </c>
      <c r="P852" s="63"/>
      <c r="Q852" s="58" t="s">
        <v>66</v>
      </c>
      <c r="S852" s="64">
        <f>IF(T852=0,0,T852*50)</f>
        <v>0</v>
      </c>
      <c r="T852" s="63"/>
      <c r="U852" s="58" t="s">
        <v>66</v>
      </c>
      <c r="W852" s="64">
        <f>IF(X852=0,0,X852*50)</f>
        <v>0</v>
      </c>
      <c r="X852" s="63"/>
      <c r="Y852" s="58" t="s">
        <v>66</v>
      </c>
      <c r="AA852" s="64">
        <f>IF(AB852=0,0,AB852*50)</f>
        <v>0</v>
      </c>
      <c r="AB852" s="63"/>
      <c r="AC852" s="58" t="s">
        <v>66</v>
      </c>
      <c r="AE852" s="64">
        <f>IF(AF852=0,0,AF852*50)</f>
        <v>0</v>
      </c>
      <c r="AF852" s="63"/>
      <c r="AG852" s="58" t="s">
        <v>66</v>
      </c>
      <c r="AM852" s="64">
        <f>IF(AN852=0,0,AN852*50)</f>
        <v>0</v>
      </c>
      <c r="AN852" s="63"/>
      <c r="AO852" s="58" t="s">
        <v>66</v>
      </c>
    </row>
    <row r="853" spans="2:41" ht="15.5" x14ac:dyDescent="0.35">
      <c r="B853" s="29"/>
      <c r="C853" s="29"/>
      <c r="D853" s="2" t="s">
        <v>50</v>
      </c>
      <c r="E853" s="2"/>
      <c r="F853" s="30"/>
      <c r="G853" s="84">
        <f>SUM(G844:G850)</f>
        <v>31</v>
      </c>
      <c r="H853" s="85">
        <f>VLOOKUP(G853,PAGO,2,FALSE)</f>
        <v>150</v>
      </c>
      <c r="I853" s="86" t="s">
        <v>68</v>
      </c>
      <c r="K853" s="84">
        <f>SUM(K844:K850)</f>
        <v>36</v>
      </c>
      <c r="L853" s="85">
        <f>VLOOKUP(K853,PAGO,2,FALSE)</f>
        <v>175</v>
      </c>
      <c r="M853" s="86" t="s">
        <v>68</v>
      </c>
      <c r="O853" s="84">
        <f>SUM(O844:O850)</f>
        <v>39</v>
      </c>
      <c r="P853" s="85">
        <f>VLOOKUP(O853,PAGO,2,FALSE)</f>
        <v>190</v>
      </c>
      <c r="Q853" s="86" t="s">
        <v>68</v>
      </c>
      <c r="S853" s="84">
        <f>SUM(S844:S850)</f>
        <v>31</v>
      </c>
      <c r="T853" s="85">
        <f>VLOOKUP(S853,PAGO,2,FALSE)</f>
        <v>150</v>
      </c>
      <c r="U853" s="86" t="s">
        <v>68</v>
      </c>
      <c r="W853" s="84">
        <f>SUM(W844:W850)</f>
        <v>33</v>
      </c>
      <c r="X853" s="85">
        <f>VLOOKUP(W853,PAGO,2,FALSE)</f>
        <v>160</v>
      </c>
      <c r="Y853" s="86" t="s">
        <v>68</v>
      </c>
      <c r="AA853" s="84">
        <f>SUM(AA844:AA850)</f>
        <v>28</v>
      </c>
      <c r="AB853" s="85">
        <f>VLOOKUP(AA853,PAGO,2,FALSE)</f>
        <v>135</v>
      </c>
      <c r="AC853" s="86" t="s">
        <v>68</v>
      </c>
      <c r="AE853" s="84">
        <f>SUM(AE844:AE850)</f>
        <v>39</v>
      </c>
      <c r="AF853" s="85">
        <f>VLOOKUP(AE853,PAGO,2,FALSE)</f>
        <v>190</v>
      </c>
      <c r="AG853" s="86" t="s">
        <v>68</v>
      </c>
      <c r="AM853" s="84">
        <f>SUM(AM844:AM850)</f>
        <v>31</v>
      </c>
      <c r="AN853" s="85">
        <f>VLOOKUP(AM853,PAGO,2,FALSE)</f>
        <v>150</v>
      </c>
      <c r="AO853" s="86" t="s">
        <v>68</v>
      </c>
    </row>
    <row r="854" spans="2:41" ht="16" thickBot="1" x14ac:dyDescent="0.4">
      <c r="B854" s="80"/>
      <c r="C854" s="80"/>
      <c r="D854" s="81"/>
      <c r="E854" s="81"/>
      <c r="F854" s="82"/>
      <c r="G854" s="160">
        <f>IF(G848=0,-25,0)</f>
        <v>0</v>
      </c>
      <c r="H854" s="161"/>
      <c r="I854" s="87" t="s">
        <v>88</v>
      </c>
      <c r="K854" s="160">
        <f>IF(K848=0,-25,0)</f>
        <v>0</v>
      </c>
      <c r="L854" s="161"/>
      <c r="M854" s="87" t="s">
        <v>88</v>
      </c>
      <c r="O854" s="160">
        <f>IF(O848=0,-25,0)</f>
        <v>0</v>
      </c>
      <c r="P854" s="161"/>
      <c r="Q854" s="87" t="s">
        <v>88</v>
      </c>
      <c r="S854" s="160">
        <f>IF(S848=0,-25,0)</f>
        <v>0</v>
      </c>
      <c r="T854" s="161"/>
      <c r="U854" s="87" t="s">
        <v>88</v>
      </c>
      <c r="W854" s="160">
        <f>IF(W848=0,-25,0)</f>
        <v>0</v>
      </c>
      <c r="X854" s="161"/>
      <c r="Y854" s="87" t="s">
        <v>88</v>
      </c>
      <c r="AA854" s="160">
        <f>IF(AA848=0,-25,0)</f>
        <v>0</v>
      </c>
      <c r="AB854" s="161"/>
      <c r="AC854" s="87" t="s">
        <v>88</v>
      </c>
      <c r="AE854" s="160">
        <f>IF(AE848=0,-25,0)</f>
        <v>0</v>
      </c>
      <c r="AF854" s="161"/>
      <c r="AG854" s="87" t="s">
        <v>88</v>
      </c>
      <c r="AM854" s="160">
        <f>IF(AM848=0,-25,0)</f>
        <v>0</v>
      </c>
      <c r="AN854" s="161"/>
      <c r="AO854" s="87" t="s">
        <v>88</v>
      </c>
    </row>
    <row r="855" spans="2:41" ht="19" thickBot="1" x14ac:dyDescent="0.4">
      <c r="D855" s="151" t="s">
        <v>67</v>
      </c>
      <c r="E855" s="152"/>
      <c r="G855" s="153">
        <f>+G852+H853+G854</f>
        <v>150</v>
      </c>
      <c r="H855" s="154"/>
      <c r="I855" s="83" t="s">
        <v>69</v>
      </c>
      <c r="J855" s="71"/>
      <c r="K855" s="153">
        <f>+K852+L853+K854</f>
        <v>175</v>
      </c>
      <c r="L855" s="154"/>
      <c r="M855" s="83" t="s">
        <v>69</v>
      </c>
      <c r="N855" s="71"/>
      <c r="O855" s="153">
        <f>+O852+P853+O854</f>
        <v>190</v>
      </c>
      <c r="P855" s="154"/>
      <c r="Q855" s="83" t="s">
        <v>69</v>
      </c>
      <c r="R855" s="71"/>
      <c r="S855" s="153">
        <f>+S852+T853+S854</f>
        <v>150</v>
      </c>
      <c r="T855" s="154"/>
      <c r="U855" s="83" t="s">
        <v>69</v>
      </c>
      <c r="V855" s="71"/>
      <c r="W855" s="153">
        <f>+W852+X853+W854</f>
        <v>160</v>
      </c>
      <c r="X855" s="154"/>
      <c r="Y855" s="83" t="s">
        <v>69</v>
      </c>
      <c r="Z855" s="71"/>
      <c r="AA855" s="153">
        <f>+AA852+AB853+AA854</f>
        <v>135</v>
      </c>
      <c r="AB855" s="154"/>
      <c r="AC855" s="83" t="s">
        <v>69</v>
      </c>
      <c r="AE855" s="153">
        <f>+AE852+AF853+AE854</f>
        <v>190</v>
      </c>
      <c r="AF855" s="154"/>
      <c r="AG855" s="83" t="s">
        <v>69</v>
      </c>
      <c r="AL855" s="71"/>
      <c r="AM855" s="153">
        <f>+AM852+AN853+AM854</f>
        <v>150</v>
      </c>
      <c r="AN855" s="154"/>
      <c r="AO855" s="83" t="s">
        <v>69</v>
      </c>
    </row>
    <row r="856" spans="2:41" ht="18.5" x14ac:dyDescent="0.35">
      <c r="D856" s="92"/>
      <c r="E856" s="92"/>
      <c r="G856" s="93"/>
      <c r="H856" s="93"/>
      <c r="I856" s="94"/>
      <c r="J856" s="71"/>
      <c r="K856" s="93"/>
      <c r="L856" s="93"/>
      <c r="M856" s="94"/>
      <c r="N856" s="71"/>
      <c r="O856" s="93"/>
      <c r="P856" s="93"/>
      <c r="Q856" s="94"/>
      <c r="R856" s="71"/>
      <c r="S856" s="117"/>
      <c r="T856" s="117"/>
      <c r="U856" s="94"/>
      <c r="V856" s="71"/>
      <c r="W856" s="93"/>
      <c r="X856" s="93"/>
      <c r="Y856" s="94"/>
      <c r="Z856" s="71"/>
      <c r="AA856" s="93"/>
      <c r="AB856" s="93"/>
      <c r="AC856" s="94"/>
      <c r="AE856" s="93"/>
      <c r="AF856" s="93"/>
      <c r="AG856" s="94"/>
      <c r="AL856" s="71"/>
      <c r="AM856" s="117"/>
      <c r="AN856" s="117"/>
      <c r="AO856" s="94"/>
    </row>
    <row r="857" spans="2:41" ht="18.5" x14ac:dyDescent="0.35">
      <c r="D857" s="92"/>
      <c r="E857" s="92"/>
      <c r="G857" s="93"/>
      <c r="H857" s="93"/>
      <c r="I857" s="94"/>
      <c r="J857" s="71"/>
      <c r="K857" s="93"/>
      <c r="L857" s="93"/>
      <c r="M857" s="94"/>
      <c r="N857" s="71"/>
      <c r="O857" s="93"/>
      <c r="P857" s="93"/>
      <c r="Q857" s="94"/>
      <c r="R857" s="71"/>
      <c r="S857" s="117"/>
      <c r="T857" s="117"/>
      <c r="U857" s="94"/>
      <c r="V857" s="71"/>
      <c r="W857" s="93"/>
      <c r="X857" s="93"/>
      <c r="Y857" s="94"/>
      <c r="Z857" s="71"/>
      <c r="AA857" s="93"/>
      <c r="AB857" s="93"/>
      <c r="AC857" s="94"/>
      <c r="AE857" s="93"/>
      <c r="AF857" s="93"/>
      <c r="AG857" s="94"/>
      <c r="AL857" s="71"/>
      <c r="AM857" s="117"/>
      <c r="AN857" s="117"/>
      <c r="AO857" s="94"/>
    </row>
    <row r="859" spans="2:41" ht="26" x14ac:dyDescent="0.6">
      <c r="B859" s="52" t="s">
        <v>79</v>
      </c>
      <c r="C859" s="52"/>
      <c r="D859" s="52"/>
      <c r="E859" s="52"/>
      <c r="F859" s="52"/>
      <c r="G859" s="52"/>
      <c r="H859" s="52"/>
      <c r="I859" s="52"/>
      <c r="J859" s="52"/>
      <c r="K859" s="52"/>
      <c r="L859" s="52"/>
      <c r="M859" s="52"/>
      <c r="N859" s="52"/>
      <c r="O859" s="52"/>
      <c r="P859" s="52"/>
      <c r="Q859" s="52"/>
      <c r="R859" s="52"/>
      <c r="S859" s="52"/>
      <c r="T859" s="52"/>
      <c r="U859" s="52"/>
      <c r="V859" s="52"/>
      <c r="W859" s="52"/>
      <c r="X859" s="52"/>
      <c r="Y859" s="52"/>
      <c r="Z859" s="52"/>
      <c r="AA859" s="52"/>
      <c r="AB859" s="52"/>
      <c r="AC859" s="52"/>
      <c r="AD859" s="52"/>
      <c r="AE859" s="52"/>
      <c r="AF859" s="52"/>
      <c r="AG859" s="52"/>
      <c r="AL859" s="52"/>
      <c r="AM859" s="52"/>
      <c r="AN859" s="52"/>
      <c r="AO859" s="52"/>
    </row>
    <row r="861" spans="2:41" ht="18.5" x14ac:dyDescent="0.45">
      <c r="B861" s="39" t="s">
        <v>46</v>
      </c>
      <c r="C861" s="39" t="s">
        <v>47</v>
      </c>
      <c r="D861" s="88" t="s">
        <v>48</v>
      </c>
      <c r="E861" s="89"/>
      <c r="F861" s="40"/>
      <c r="G861" s="157" t="s">
        <v>55</v>
      </c>
      <c r="H861" s="158"/>
      <c r="I861" s="159"/>
      <c r="J861" s="40"/>
      <c r="K861" s="157" t="s">
        <v>54</v>
      </c>
      <c r="L861" s="158"/>
      <c r="M861" s="159"/>
      <c r="O861" s="157" t="s">
        <v>56</v>
      </c>
      <c r="P861" s="158"/>
      <c r="Q861" s="159"/>
      <c r="R861" s="40"/>
      <c r="S861" s="157" t="s">
        <v>57</v>
      </c>
      <c r="T861" s="158"/>
      <c r="U861" s="159"/>
      <c r="V861" s="40"/>
      <c r="W861" s="157" t="s">
        <v>58</v>
      </c>
      <c r="X861" s="158"/>
      <c r="Y861" s="159"/>
      <c r="Z861" s="40"/>
      <c r="AA861" s="157" t="s">
        <v>59</v>
      </c>
      <c r="AB861" s="158"/>
      <c r="AC861" s="159"/>
      <c r="AE861" s="157" t="s">
        <v>89</v>
      </c>
      <c r="AF861" s="158"/>
      <c r="AG861" s="159"/>
      <c r="AL861" s="40"/>
      <c r="AM861" s="157" t="s">
        <v>57</v>
      </c>
      <c r="AN861" s="158"/>
      <c r="AO861" s="159"/>
    </row>
    <row r="862" spans="2:41" ht="18.5" x14ac:dyDescent="0.45">
      <c r="B862" s="41"/>
      <c r="C862" s="41"/>
      <c r="D862" s="74"/>
      <c r="E862" s="75"/>
      <c r="F862" s="40"/>
      <c r="G862" s="59" t="s">
        <v>76</v>
      </c>
      <c r="H862" s="59" t="s">
        <v>75</v>
      </c>
      <c r="I862" s="60" t="s">
        <v>49</v>
      </c>
      <c r="J862" s="40"/>
      <c r="K862" s="59" t="s">
        <v>76</v>
      </c>
      <c r="L862" s="59" t="s">
        <v>75</v>
      </c>
      <c r="M862" s="60" t="s">
        <v>49</v>
      </c>
      <c r="N862" s="61"/>
      <c r="O862" s="59" t="s">
        <v>76</v>
      </c>
      <c r="P862" s="59" t="s">
        <v>75</v>
      </c>
      <c r="Q862" s="60" t="s">
        <v>49</v>
      </c>
      <c r="R862" s="62"/>
      <c r="S862" s="59" t="s">
        <v>76</v>
      </c>
      <c r="T862" s="59" t="s">
        <v>75</v>
      </c>
      <c r="U862" s="60" t="s">
        <v>49</v>
      </c>
      <c r="V862" s="62"/>
      <c r="W862" s="59" t="s">
        <v>76</v>
      </c>
      <c r="X862" s="59" t="s">
        <v>75</v>
      </c>
      <c r="Y862" s="60" t="s">
        <v>49</v>
      </c>
      <c r="Z862" s="62"/>
      <c r="AA862" s="59" t="s">
        <v>76</v>
      </c>
      <c r="AB862" s="59" t="s">
        <v>75</v>
      </c>
      <c r="AC862" s="60" t="s">
        <v>49</v>
      </c>
      <c r="AE862" s="59" t="s">
        <v>76</v>
      </c>
      <c r="AF862" s="59" t="s">
        <v>75</v>
      </c>
      <c r="AG862" s="60" t="s">
        <v>49</v>
      </c>
      <c r="AL862" s="62"/>
      <c r="AM862" s="59" t="s">
        <v>76</v>
      </c>
      <c r="AN862" s="59" t="s">
        <v>75</v>
      </c>
      <c r="AO862" s="60" t="s">
        <v>49</v>
      </c>
    </row>
    <row r="863" spans="2:41" x14ac:dyDescent="0.35">
      <c r="B863" s="24"/>
      <c r="C863" s="24"/>
      <c r="D863" s="25"/>
      <c r="E863" s="26"/>
      <c r="F863" s="27"/>
      <c r="G863" s="72"/>
      <c r="H863" s="72"/>
      <c r="I863" s="72"/>
      <c r="J863" s="72"/>
      <c r="K863" s="28"/>
      <c r="L863" s="28"/>
      <c r="M863" s="28"/>
      <c r="O863" s="28"/>
      <c r="P863" s="28"/>
      <c r="Q863" s="28"/>
      <c r="S863" s="28"/>
      <c r="T863" s="28"/>
      <c r="U863" s="28"/>
      <c r="W863" s="28"/>
      <c r="X863" s="28"/>
      <c r="Y863" s="28"/>
      <c r="AA863" s="28"/>
      <c r="AB863" s="28"/>
      <c r="AC863" s="28"/>
      <c r="AE863" s="28"/>
      <c r="AF863" s="28"/>
      <c r="AG863" s="28"/>
      <c r="AM863" s="28"/>
      <c r="AN863" s="28"/>
      <c r="AO863" s="28"/>
    </row>
    <row r="864" spans="2:41" ht="30" customHeight="1" x14ac:dyDescent="0.35">
      <c r="B864" s="29" t="s">
        <v>87</v>
      </c>
      <c r="C864" s="29" t="s">
        <v>90</v>
      </c>
      <c r="D864" s="1" t="s">
        <v>0</v>
      </c>
      <c r="E864" s="2" t="s">
        <v>1</v>
      </c>
      <c r="F864" s="30"/>
      <c r="G864" s="53">
        <f>IF(AND(H864=0,H864&lt;=0),0,IF(AND(H864&gt;0,H864&lt;=5),3,IF(AND(H864&gt;5,H864&lt;=10),5,IF(AND(H864&gt;10,H864&lt;=15),7,IF(AND(H864&gt;15,H864&lt;=20),9,IF(AND(H864&gt;20,H864&lt;=30),11,IF(AND(H864&gt;30,H864&lt;=40),13,IF(AND(H864&gt;40,H864&lt;=50),15,IF(AND(H864&gt;50,H864&lt;=65),17,IF(AND(H864&gt;65,H864&lt;=80),19,21))))))))))</f>
        <v>21</v>
      </c>
      <c r="H864" s="57">
        <v>85</v>
      </c>
      <c r="I864" s="54" t="s">
        <v>51</v>
      </c>
      <c r="K864" s="53">
        <f>IF(AND(L864=0,L864&lt;=0),0,IF(AND(L864&gt;0,L864&lt;=5),3,IF(AND(L864&gt;5,L864&lt;=10),5,IF(AND(L864&gt;10,L864&lt;=15),7,IF(AND(L864&gt;15,L864&lt;=20),9,IF(AND(L864&gt;20,L864&lt;=30),11,IF(AND(L864&gt;30,L864&lt;=40),13,IF(AND(L864&gt;40,L864&lt;=50),15,IF(AND(L864&gt;50,L864&lt;=65),17,IF(AND(L864&gt;65,L864&lt;=80),19,21))))))))))</f>
        <v>19</v>
      </c>
      <c r="L864" s="57">
        <v>68</v>
      </c>
      <c r="M864" s="54" t="s">
        <v>51</v>
      </c>
      <c r="O864" s="53">
        <f>IF(AND(P864=0,P864&lt;=0),0,IF(AND(P864&gt;0,P864&lt;=5),3,IF(AND(P864&gt;5,P864&lt;=10),5,IF(AND(P864&gt;10,P864&lt;=15),7,IF(AND(P864&gt;15,P864&lt;=20),9,IF(AND(P864&gt;20,P864&lt;=30),11,IF(AND(P864&gt;30,P864&lt;=40),13,IF(AND(P864&gt;40,P864&lt;=50),15,IF(AND(P864&gt;50,P864&lt;=65),17,IF(AND(P864&gt;65,P864&lt;=80),19,21))))))))))</f>
        <v>21</v>
      </c>
      <c r="P864" s="57">
        <v>100</v>
      </c>
      <c r="Q864" s="54" t="s">
        <v>51</v>
      </c>
      <c r="S864" s="53">
        <f>IF(AND(T864=0,T864&lt;=0),0,IF(AND(T864&gt;0,T864&lt;=5),3,IF(AND(T864&gt;5,T864&lt;=10),5,IF(AND(T864&gt;10,T864&lt;=15),7,IF(AND(T864&gt;15,T864&lt;=20),9,IF(AND(T864&gt;20,T864&lt;=30),11,IF(AND(T864&gt;30,T864&lt;=40),13,IF(AND(T864&gt;40,T864&lt;=50),15,IF(AND(T864&gt;50,T864&lt;=65),17,IF(AND(T864&gt;65,T864&lt;=80),19,21))))))))))</f>
        <v>19</v>
      </c>
      <c r="T864" s="57">
        <v>70</v>
      </c>
      <c r="U864" s="54" t="s">
        <v>51</v>
      </c>
      <c r="W864" s="53">
        <f>IF(AND(X864=0,X864&lt;=0),0,IF(AND(X864&gt;0,X864&lt;=5),3,IF(AND(X864&gt;5,X864&lt;=10),5,IF(AND(X864&gt;10,X864&lt;=15),7,IF(AND(X864&gt;15,X864&lt;=20),9,IF(AND(X864&gt;20,X864&lt;=30),11,IF(AND(X864&gt;30,X864&lt;=40),13,IF(AND(X864&gt;40,X864&lt;=50),15,IF(AND(X864&gt;50,X864&lt;=65),17,IF(AND(X864&gt;65,X864&lt;=80),19,21))))))))))</f>
        <v>21</v>
      </c>
      <c r="X864" s="57">
        <v>84</v>
      </c>
      <c r="Y864" s="54" t="s">
        <v>51</v>
      </c>
      <c r="AA864" s="53">
        <f>IF(AND(AB864=0,AB864&lt;=0),0,IF(AND(AB864&gt;0,AB864&lt;=5),3,IF(AND(AB864&gt;5,AB864&lt;=10),5,IF(AND(AB864&gt;10,AB864&lt;=15),7,IF(AND(AB864&gt;15,AB864&lt;=20),9,IF(AND(AB864&gt;20,AB864&lt;=30),11,IF(AND(AB864&gt;30,AB864&lt;=40),13,IF(AND(AB864&gt;40,AB864&lt;=50),15,IF(AND(AB864&gt;50,AB864&lt;=65),17,IF(AND(AB864&gt;65,AB864&lt;=80),19,21))))))))))</f>
        <v>17</v>
      </c>
      <c r="AB864" s="57">
        <v>64</v>
      </c>
      <c r="AC864" s="54" t="s">
        <v>51</v>
      </c>
      <c r="AE864" s="53">
        <f>IF(AND(AF864=0,AF864&lt;=0),0,IF(AND(AF864&gt;0,AF864&lt;=5),3,IF(AND(AF864&gt;5,AF864&lt;=10),5,IF(AND(AF864&gt;10,AF864&lt;=15),7,IF(AND(AF864&gt;15,AF864&lt;=20),9,IF(AND(AF864&gt;20,AF864&lt;=30),11,IF(AND(AF864&gt;30,AF864&lt;=40),13,IF(AND(AF864&gt;40,AF864&lt;=50),15,IF(AND(AF864&gt;50,AF864&lt;=65),17,IF(AND(AF864&gt;65,AF864&lt;=80),19,21))))))))))</f>
        <v>21</v>
      </c>
      <c r="AF864" s="57">
        <v>98</v>
      </c>
      <c r="AG864" s="54" t="s">
        <v>51</v>
      </c>
      <c r="AM864" s="53">
        <f>IF(AND(AN864=0,AN864&lt;=0),0,IF(AND(AN864&gt;0,AN864&lt;=5),3,IF(AND(AN864&gt;5,AN864&lt;=10),5,IF(AND(AN864&gt;10,AN864&lt;=15),7,IF(AND(AN864&gt;15,AN864&lt;=20),9,IF(AND(AN864&gt;20,AN864&lt;=30),11,IF(AND(AN864&gt;30,AN864&lt;=40),13,IF(AND(AN864&gt;40,AN864&lt;=50),15,IF(AND(AN864&gt;50,AN864&lt;=65),17,IF(AND(AN864&gt;65,AN864&lt;=80),19,21))))))))))</f>
        <v>19</v>
      </c>
      <c r="AN864" s="57">
        <v>70</v>
      </c>
      <c r="AO864" s="54" t="s">
        <v>51</v>
      </c>
    </row>
    <row r="865" spans="2:41" ht="30" customHeight="1" x14ac:dyDescent="0.35">
      <c r="B865" s="29" t="s">
        <v>87</v>
      </c>
      <c r="C865" s="29" t="s">
        <v>90</v>
      </c>
      <c r="D865" s="1" t="s">
        <v>2</v>
      </c>
      <c r="E865" s="2" t="s">
        <v>82</v>
      </c>
      <c r="F865" s="30"/>
      <c r="G865" s="53">
        <f>IF(AND(H865=0,H865&lt;=0),0,IF(AND(H865&gt;0,H865&lt;=5),3,IF(AND(H865&gt;5,H865&lt;=10),6,IF(AND(H865&gt;10,H865&lt;=15),9,IF(AND(H865&gt;15,H865&lt;=20),12,IF(AND(H865&gt;20,H865&lt;=25),15,IF(AND(H865&gt;25,H865&lt;=30),18,IF(AND(H865&gt;30,H865&lt;=35),21,IF(AND(H865&gt;35,H865&lt;=40),24,IF(AND(H865&gt;40,H865&lt;=45),27,30))))))))))</f>
        <v>3</v>
      </c>
      <c r="H865" s="57">
        <v>1</v>
      </c>
      <c r="I865" s="54" t="s">
        <v>83</v>
      </c>
      <c r="K865" s="53">
        <f>IF(AND(L865=0,L865&lt;=0),0,IF(AND(L865&gt;0,L865&lt;=5),3,IF(AND(L865&gt;5,L865&lt;=10),6,IF(AND(L865&gt;10,L865&lt;=15),9,IF(AND(L865&gt;15,L865&lt;=20),12,IF(AND(L865&gt;20,L865&lt;=25),15,IF(AND(L865&gt;25,L865&lt;=30),18,IF(AND(L865&gt;30,L865&lt;=35),21,IF(AND(L865&gt;35,L865&lt;=40),24,IF(AND(L865&gt;40,L865&lt;=45),27,30))))))))))</f>
        <v>6</v>
      </c>
      <c r="L865" s="57">
        <v>6</v>
      </c>
      <c r="M865" s="54" t="s">
        <v>83</v>
      </c>
      <c r="O865" s="53">
        <f>IF(AND(P865=0,P865&lt;=0),0,IF(AND(P865&gt;0,P865&lt;=5),3,IF(AND(P865&gt;5,P865&lt;=10),6,IF(AND(P865&gt;10,P865&lt;=15),9,IF(AND(P865&gt;15,P865&lt;=20),12,IF(AND(P865&gt;20,P865&lt;=25),15,IF(AND(P865&gt;25,P865&lt;=30),18,IF(AND(P865&gt;30,P865&lt;=35),21,IF(AND(P865&gt;35,P865&lt;=40),24,IF(AND(P865&gt;40,P865&lt;=45),27,30))))))))))</f>
        <v>6</v>
      </c>
      <c r="P865" s="57">
        <v>10</v>
      </c>
      <c r="Q865" s="54" t="s">
        <v>83</v>
      </c>
      <c r="S865" s="53">
        <f>IF(AND(T865=0,T865&lt;=0),0,IF(AND(T865&gt;0,T865&lt;=5),3,IF(AND(T865&gt;5,T865&lt;=10),6,IF(AND(T865&gt;10,T865&lt;=15),9,IF(AND(T865&gt;15,T865&lt;=20),12,IF(AND(T865&gt;20,T865&lt;=25),15,IF(AND(T865&gt;25,T865&lt;=30),18,IF(AND(T865&gt;30,T865&lt;=35),21,IF(AND(T865&gt;35,T865&lt;=40),24,IF(AND(T865&gt;40,T865&lt;=45),27,30))))))))))</f>
        <v>6</v>
      </c>
      <c r="T865" s="57">
        <v>9</v>
      </c>
      <c r="U865" s="54" t="s">
        <v>86</v>
      </c>
      <c r="W865" s="53">
        <f>IF(AND(X865=0,X865&lt;=0),0,IF(AND(X865&gt;0,X865&lt;=5),3,IF(AND(X865&gt;5,X865&lt;=10),6,IF(AND(X865&gt;10,X865&lt;=15),9,IF(AND(X865&gt;15,X865&lt;=20),12,IF(AND(X865&gt;20,X865&lt;=25),15,IF(AND(X865&gt;25,X865&lt;=30),18,IF(AND(X865&gt;30,X865&lt;=35),21,IF(AND(X865&gt;35,X865&lt;=40),24,IF(AND(X865&gt;40,X865&lt;=45),27,30))))))))))</f>
        <v>6</v>
      </c>
      <c r="X865" s="57">
        <v>8</v>
      </c>
      <c r="Y865" s="54" t="s">
        <v>83</v>
      </c>
      <c r="AA865" s="53">
        <f>IF(AND(AB865=0,AB865&lt;=0),0,IF(AND(AB865&gt;0,AB865&lt;=5),3,IF(AND(AB865&gt;5,AB865&lt;=10),6,IF(AND(AB865&gt;10,AB865&lt;=15),9,IF(AND(AB865&gt;15,AB865&lt;=20),12,IF(AND(AB865&gt;20,AB865&lt;=25),15,IF(AND(AB865&gt;25,AB865&lt;=30),18,IF(AND(AB865&gt;30,AB865&lt;=35),21,IF(AND(AB865&gt;35,AB865&lt;=40),24,IF(AND(AB865&gt;40,AB865&lt;=45),27,30))))))))))</f>
        <v>6</v>
      </c>
      <c r="AB865" s="57">
        <v>7</v>
      </c>
      <c r="AC865" s="54" t="s">
        <v>83</v>
      </c>
      <c r="AE865" s="53">
        <f>IF(AND(AF865=0,AF865&lt;=0),0,IF(AND(AF865&gt;0,AF865&lt;=5),3,IF(AND(AF865&gt;5,AF865&lt;=10),6,IF(AND(AF865&gt;10,AF865&lt;=15),9,IF(AND(AF865&gt;15,AF865&lt;=20),12,IF(AND(AF865&gt;20,AF865&lt;=25),15,IF(AND(AF865&gt;25,AF865&lt;=30),18,IF(AND(AF865&gt;30,AF865&lt;=35),21,IF(AND(AF865&gt;35,AF865&lt;=40),24,IF(AND(AF865&gt;40,AF865&lt;=45),27,30))))))))))</f>
        <v>6</v>
      </c>
      <c r="AF865" s="57">
        <v>10</v>
      </c>
      <c r="AG865" s="54" t="s">
        <v>83</v>
      </c>
      <c r="AM865" s="53">
        <f>IF(AND(AN865=0,AN865&lt;=0),0,IF(AND(AN865&gt;0,AN865&lt;=5),3,IF(AND(AN865&gt;5,AN865&lt;=10),6,IF(AND(AN865&gt;10,AN865&lt;=15),9,IF(AND(AN865&gt;15,AN865&lt;=20),12,IF(AND(AN865&gt;20,AN865&lt;=25),15,IF(AND(AN865&gt;25,AN865&lt;=30),18,IF(AND(AN865&gt;30,AN865&lt;=35),21,IF(AND(AN865&gt;35,AN865&lt;=40),24,IF(AND(AN865&gt;40,AN865&lt;=45),27,30))))))))))</f>
        <v>6</v>
      </c>
      <c r="AN865" s="57">
        <v>9</v>
      </c>
      <c r="AO865" s="54" t="s">
        <v>86</v>
      </c>
    </row>
    <row r="866" spans="2:41" ht="30" customHeight="1" x14ac:dyDescent="0.35">
      <c r="B866" s="29" t="s">
        <v>87</v>
      </c>
      <c r="C866" s="29" t="s">
        <v>90</v>
      </c>
      <c r="D866" s="1" t="s">
        <v>3</v>
      </c>
      <c r="E866" s="2" t="s">
        <v>81</v>
      </c>
      <c r="F866" s="30"/>
      <c r="G866" s="53">
        <f>IF(AND(H866=0,H866&lt;=0),0,IF(AND(H866&gt;0,H866&lt;=5),3,IF(AND(H866&gt;5,H866&lt;=10),5,IF(AND(H866&gt;10,H866&lt;=15),7,IF(AND(H866&gt;15,H866&lt;=20),9,IF(AND(H866&gt;20,H866&lt;=25),11,IF(AND(H866&gt;25,H866&lt;=30),13,IF(AND(H866&gt;30,H866&lt;=35),15,IF(AND(H866&gt;35,H866&lt;=40),17,IF(AND(H866&gt;40,H866&lt;=45),19,21))))))))))</f>
        <v>5</v>
      </c>
      <c r="H866" s="57">
        <v>10</v>
      </c>
      <c r="I866" s="54" t="s">
        <v>81</v>
      </c>
      <c r="K866" s="53">
        <f>IF(AND(L866=0,L866&lt;=0),0,IF(AND(L866&gt;0,L866&lt;=5),3,IF(AND(L866&gt;5,L866&lt;=10),5,IF(AND(L866&gt;10,L866&lt;=15),7,IF(AND(L866&gt;15,L866&lt;=20),9,IF(AND(L866&gt;20,L866&lt;=25),11,IF(AND(L866&gt;25,L866&lt;=30),13,IF(AND(L866&gt;30,L866&lt;=35),15,IF(AND(L866&gt;35,L866&lt;=40),17,IF(AND(L866&gt;40,L866&lt;=45),19,21))))))))))</f>
        <v>7</v>
      </c>
      <c r="L866" s="57">
        <v>13</v>
      </c>
      <c r="M866" s="54" t="s">
        <v>81</v>
      </c>
      <c r="O866" s="53">
        <f>IF(AND(P866=0,P866&lt;=0),0,IF(AND(P866&gt;0,P866&lt;=5),3,IF(AND(P866&gt;5,P866&lt;=10),5,IF(AND(P866&gt;10,P866&lt;=15),7,IF(AND(P866&gt;15,P866&lt;=20),9,IF(AND(P866&gt;20,P866&lt;=25),11,IF(AND(P866&gt;25,P866&lt;=30),13,IF(AND(P866&gt;30,P866&lt;=35),15,IF(AND(P866&gt;35,P866&lt;=40),17,IF(AND(P866&gt;40,P866&lt;=45),19,21))))))))))</f>
        <v>5</v>
      </c>
      <c r="P866" s="57">
        <v>6</v>
      </c>
      <c r="Q866" s="54" t="s">
        <v>81</v>
      </c>
      <c r="S866" s="53">
        <f>IF(AND(T866=0,T866&lt;=0),0,IF(AND(T866&gt;0,T866&lt;=5),3,IF(AND(T866&gt;5,T866&lt;=10),5,IF(AND(T866&gt;10,T866&lt;=15),7,IF(AND(T866&gt;15,T866&lt;=20),9,IF(AND(T866&gt;20,T866&lt;=25),11,IF(AND(T866&gt;25,T866&lt;=30),13,IF(AND(T866&gt;30,T866&lt;=35),15,IF(AND(T866&gt;35,T866&lt;=40),17,IF(AND(T866&gt;40,T866&lt;=45),19,21))))))))))</f>
        <v>3</v>
      </c>
      <c r="T866" s="57">
        <v>2</v>
      </c>
      <c r="U866" s="54" t="s">
        <v>81</v>
      </c>
      <c r="W866" s="53">
        <f>IF(AND(X866=0,X866&lt;=0),0,IF(AND(X866&gt;0,X866&lt;=5),3,IF(AND(X866&gt;5,X866&lt;=10),5,IF(AND(X866&gt;10,X866&lt;=15),7,IF(AND(X866&gt;15,X866&lt;=20),9,IF(AND(X866&gt;20,X866&lt;=25),11,IF(AND(X866&gt;25,X866&lt;=30),13,IF(AND(X866&gt;30,X866&lt;=35),15,IF(AND(X866&gt;35,X866&lt;=40),17,IF(AND(X866&gt;40,X866&lt;=45),19,21))))))))))</f>
        <v>5</v>
      </c>
      <c r="X866" s="57">
        <v>8</v>
      </c>
      <c r="Y866" s="54" t="s">
        <v>81</v>
      </c>
      <c r="AA866" s="53">
        <f>IF(AND(AB866=0,AB866&lt;=0),0,IF(AND(AB866&gt;0,AB866&lt;=5),3,IF(AND(AB866&gt;5,AB866&lt;=10),5,IF(AND(AB866&gt;10,AB866&lt;=15),7,IF(AND(AB866&gt;15,AB866&lt;=20),9,IF(AND(AB866&gt;20,AB866&lt;=25),11,IF(AND(AB866&gt;25,AB866&lt;=30),13,IF(AND(AB866&gt;30,AB866&lt;=35),15,IF(AND(AB866&gt;35,AB866&lt;=40),17,IF(AND(AB866&gt;40,AB866&lt;=45),19,21))))))))))</f>
        <v>3</v>
      </c>
      <c r="AB866" s="57">
        <v>4</v>
      </c>
      <c r="AC866" s="54" t="s">
        <v>81</v>
      </c>
      <c r="AE866" s="53">
        <f>IF(AND(AF866=0,AF866&lt;=0),0,IF(AND(AF866&gt;0,AF866&lt;=5),3,IF(AND(AF866&gt;5,AF866&lt;=10),5,IF(AND(AF866&gt;10,AF866&lt;=15),7,IF(AND(AF866&gt;15,AF866&lt;=20),9,IF(AND(AF866&gt;20,AF866&lt;=25),11,IF(AND(AF866&gt;25,AF866&lt;=30),13,IF(AND(AF866&gt;30,AF866&lt;=35),15,IF(AND(AF866&gt;35,AF866&lt;=40),17,IF(AND(AF866&gt;40,AF866&lt;=45),19,21))))))))))</f>
        <v>5</v>
      </c>
      <c r="AF866" s="57">
        <v>7</v>
      </c>
      <c r="AG866" s="54" t="s">
        <v>81</v>
      </c>
      <c r="AM866" s="53">
        <f>IF(AND(AN866=0,AN866&lt;=0),0,IF(AND(AN866&gt;0,AN866&lt;=5),3,IF(AND(AN866&gt;5,AN866&lt;=10),5,IF(AND(AN866&gt;10,AN866&lt;=15),7,IF(AND(AN866&gt;15,AN866&lt;=20),9,IF(AND(AN866&gt;20,AN866&lt;=25),11,IF(AND(AN866&gt;25,AN866&lt;=30),13,IF(AND(AN866&gt;30,AN866&lt;=35),15,IF(AND(AN866&gt;35,AN866&lt;=40),17,IF(AND(AN866&gt;40,AN866&lt;=45),19,21))))))))))</f>
        <v>3</v>
      </c>
      <c r="AN866" s="57">
        <v>2</v>
      </c>
      <c r="AO866" s="54" t="s">
        <v>81</v>
      </c>
    </row>
    <row r="867" spans="2:41" ht="30" customHeight="1" x14ac:dyDescent="0.35">
      <c r="B867" s="29" t="s">
        <v>87</v>
      </c>
      <c r="C867" s="29" t="s">
        <v>90</v>
      </c>
      <c r="D867" s="1" t="s">
        <v>4</v>
      </c>
      <c r="E867" s="2" t="s">
        <v>52</v>
      </c>
      <c r="F867" s="30"/>
      <c r="G867" s="53">
        <f>IF(H867&lt;1,0,IF(H867=1,2,IF(H867=2,4,IF(H867=3,6,IF(H867=4,8,IF(H867=5,10,IF(H867=6,12,IF(H867=7,14,IF(H867=8,16,IF(H867=9,18,20))))))))))</f>
        <v>0</v>
      </c>
      <c r="H867" s="57"/>
      <c r="I867" s="54" t="s">
        <v>52</v>
      </c>
      <c r="K867" s="53">
        <f>IF(L867&lt;1,0,IF(L867=1,2,IF(L867=2,4,IF(L867=3,6,IF(L867=4,8,IF(L867=5,10,IF(L867=6,12,IF(L867=7,14,IF(L867=8,16,IF(L867=9,18,20))))))))))</f>
        <v>0</v>
      </c>
      <c r="L867" s="57"/>
      <c r="M867" s="54" t="s">
        <v>52</v>
      </c>
      <c r="O867" s="53">
        <f>IF(P867&lt;1,0,IF(P867=1,2,IF(P867=2,4,IF(P867=3,6,IF(P867=4,8,IF(P867=5,10,IF(P867=6,12,IF(P867=7,14,IF(P867=8,16,IF(P867=9,18,20))))))))))</f>
        <v>0</v>
      </c>
      <c r="P867" s="57"/>
      <c r="Q867" s="54" t="s">
        <v>52</v>
      </c>
      <c r="S867" s="53">
        <f>IF(T867&lt;1,0,IF(T867=1,2,IF(T867=2,4,IF(T867=3,6,IF(T867=4,8,IF(T867=5,10,IF(T867=6,12,IF(T867=7,14,IF(T867=8,16,IF(T867=9,18,20))))))))))</f>
        <v>0</v>
      </c>
      <c r="T867" s="57"/>
      <c r="U867" s="54" t="s">
        <v>52</v>
      </c>
      <c r="W867" s="53">
        <f>IF(X867&lt;1,0,IF(X867=1,2,IF(X867=2,4,IF(X867=3,6,IF(X867=4,8,IF(X867=5,10,IF(X867=6,12,IF(X867=7,14,IF(X867=8,16,IF(X867=9,18,20))))))))))</f>
        <v>0</v>
      </c>
      <c r="X867" s="57"/>
      <c r="Y867" s="54" t="s">
        <v>52</v>
      </c>
      <c r="AA867" s="53">
        <f>IF(AB867&lt;1,0,IF(AB867=1,2,IF(AB867=2,4,IF(AB867=3,6,IF(AB867=4,8,IF(AB867=5,10,IF(AB867=6,12,IF(AB867=7,14,IF(AB867=8,16,IF(AB867=9,18,20))))))))))</f>
        <v>0</v>
      </c>
      <c r="AB867" s="57"/>
      <c r="AC867" s="54" t="s">
        <v>52</v>
      </c>
      <c r="AE867" s="53">
        <f>IF(AF867&lt;1,0,IF(AF867=1,2,IF(AF867=2,4,IF(AF867=3,6,IF(AF867=4,8,IF(AF867=5,10,IF(AF867=6,12,IF(AF867=7,14,IF(AF867=8,16,IF(AF867=9,18,20))))))))))</f>
        <v>0</v>
      </c>
      <c r="AF867" s="57"/>
      <c r="AG867" s="54" t="s">
        <v>52</v>
      </c>
      <c r="AM867" s="53">
        <f>IF(AN867&lt;1,0,IF(AN867=1,2,IF(AN867=2,4,IF(AN867=3,6,IF(AN867=4,8,IF(AN867=5,10,IF(AN867=6,12,IF(AN867=7,14,IF(AN867=8,16,IF(AN867=9,18,20))))))))))</f>
        <v>0</v>
      </c>
      <c r="AN867" s="57"/>
      <c r="AO867" s="54" t="s">
        <v>52</v>
      </c>
    </row>
    <row r="868" spans="2:41" ht="30" customHeight="1" x14ac:dyDescent="0.35">
      <c r="B868" s="29" t="s">
        <v>87</v>
      </c>
      <c r="C868" s="29" t="s">
        <v>90</v>
      </c>
      <c r="D868" s="1" t="s">
        <v>5</v>
      </c>
      <c r="E868" s="2" t="s">
        <v>85</v>
      </c>
      <c r="F868" s="30"/>
      <c r="G868" s="53">
        <f>IF(AND(H868=0,H868&lt;=0),0,IF(AND(H868&gt;0,H868&lt;=5),3,IF(AND(H868&gt;5,H868&lt;=10),4,IF(AND(H868&gt;10,H868&lt;=15),7,IF(AND(H868&gt;15,H868&lt;=20),9,IF(AND(H868&gt;20,H868&lt;=25),11,IF(AND(H868&gt;25,H868&lt;=30),13,IF(AND(H868&gt;30,H868&lt;=35),16,IF(AND(H868&gt;35,H868&lt;=40),17,IF(AND(H868&gt;40,H868&lt;=45),19,21))))))))))</f>
        <v>3</v>
      </c>
      <c r="H868" s="57">
        <v>5</v>
      </c>
      <c r="I868" s="31" t="s">
        <v>53</v>
      </c>
      <c r="K868" s="53">
        <f>IF(AND(L868=0,L868&lt;=0),0,IF(AND(L868&gt;0,L868&lt;=5),3,IF(AND(L868&gt;5,L868&lt;=10),4,IF(AND(L868&gt;10,L868&lt;=15),7,IF(AND(L868&gt;15,L868&lt;=20),9,IF(AND(L868&gt;20,L868&lt;=25),11,IF(AND(L868&gt;25,L868&lt;=30),13,IF(AND(L868&gt;30,L868&lt;=35),16,IF(AND(L868&gt;35,L868&lt;=40),17,IF(AND(L868&gt;40,L868&lt;=45),19,21))))))))))</f>
        <v>0</v>
      </c>
      <c r="L868" s="57">
        <v>0</v>
      </c>
      <c r="M868" s="31" t="s">
        <v>53</v>
      </c>
      <c r="O868" s="53">
        <f>IF(AND(P868=0,P868&lt;=0),0,IF(AND(P868&gt;0,P868&lt;=5),3,IF(AND(P868&gt;5,P868&lt;=10),4,IF(AND(P868&gt;10,P868&lt;=15),7,IF(AND(P868&gt;15,P868&lt;=20),9,IF(AND(P868&gt;20,P868&lt;=25),11,IF(AND(P868&gt;25,P868&lt;=30),13,IF(AND(P868&gt;30,P868&lt;=35),16,IF(AND(P868&gt;35,P868&lt;=40),17,IF(AND(P868&gt;40,P868&lt;=45),19,21))))))))))</f>
        <v>3</v>
      </c>
      <c r="P868" s="57">
        <v>5</v>
      </c>
      <c r="Q868" s="31" t="s">
        <v>53</v>
      </c>
      <c r="S868" s="53">
        <f>IF(AND(T868=0,T868&lt;=0),0,IF(AND(T868&gt;0,T868&lt;=5),3,IF(AND(T868&gt;5,T868&lt;=10),4,IF(AND(T868&gt;10,T868&lt;=15),7,IF(AND(T868&gt;15,T868&lt;=20),9,IF(AND(T868&gt;20,T868&lt;=25),11,IF(AND(T868&gt;25,T868&lt;=30),13,IF(AND(T868&gt;30,T868&lt;=35),16,IF(AND(T868&gt;35,T868&lt;=40),17,IF(AND(T868&gt;40,T868&lt;=45),19,21))))))))))</f>
        <v>3</v>
      </c>
      <c r="T868" s="57">
        <v>5</v>
      </c>
      <c r="U868" s="31" t="s">
        <v>53</v>
      </c>
      <c r="W868" s="53">
        <f>IF(AND(X868=0,X868&lt;=0),0,IF(AND(X868&gt;0,X868&lt;=5),3,IF(AND(X868&gt;5,X868&lt;=10),4,IF(AND(X868&gt;10,X868&lt;=15),7,IF(AND(X868&gt;15,X868&lt;=20),9,IF(AND(X868&gt;20,X868&lt;=25),11,IF(AND(X868&gt;25,X868&lt;=30),13,IF(AND(X868&gt;30,X868&lt;=35),16,IF(AND(X868&gt;35,X868&lt;=40),17,IF(AND(X868&gt;40,X868&lt;=45),19,21))))))))))</f>
        <v>3</v>
      </c>
      <c r="X868" s="57">
        <v>2</v>
      </c>
      <c r="Y868" s="31" t="s">
        <v>53</v>
      </c>
      <c r="AA868" s="53">
        <f>IF(AND(AB868=0,AB868&lt;=0),0,IF(AND(AB868&gt;0,AB868&lt;=5),3,IF(AND(AB868&gt;5,AB868&lt;=10),4,IF(AND(AB868&gt;10,AB868&lt;=15),7,IF(AND(AB868&gt;15,AB868&lt;=20),9,IF(AND(AB868&gt;20,AB868&lt;=25),11,IF(AND(AB868&gt;25,AB868&lt;=30),13,IF(AND(AB868&gt;30,AB868&lt;=35),16,IF(AND(AB868&gt;35,AB868&lt;=40),17,IF(AND(AB868&gt;40,AB868&lt;=45),19,21))))))))))</f>
        <v>3</v>
      </c>
      <c r="AB868" s="57">
        <v>5</v>
      </c>
      <c r="AC868" s="31" t="s">
        <v>53</v>
      </c>
      <c r="AE868" s="53">
        <f>IF(AND(AF868=0,AF868&lt;=0),0,IF(AND(AF868&gt;0,AF868&lt;=5),3,IF(AND(AF868&gt;5,AF868&lt;=10),4,IF(AND(AF868&gt;10,AF868&lt;=15),7,IF(AND(AF868&gt;15,AF868&lt;=20),9,IF(AND(AF868&gt;20,AF868&lt;=25),11,IF(AND(AF868&gt;25,AF868&lt;=30),13,IF(AND(AF868&gt;30,AF868&lt;=35),16,IF(AND(AF868&gt;35,AF868&lt;=40),17,IF(AND(AF868&gt;40,AF868&lt;=45),19,21))))))))))</f>
        <v>3</v>
      </c>
      <c r="AF868" s="57">
        <v>5</v>
      </c>
      <c r="AG868" s="31" t="s">
        <v>53</v>
      </c>
      <c r="AM868" s="53">
        <f>IF(AND(AN868=0,AN868&lt;=0),0,IF(AND(AN868&gt;0,AN868&lt;=5),3,IF(AND(AN868&gt;5,AN868&lt;=10),4,IF(AND(AN868&gt;10,AN868&lt;=15),7,IF(AND(AN868&gt;15,AN868&lt;=20),9,IF(AND(AN868&gt;20,AN868&lt;=25),11,IF(AND(AN868&gt;25,AN868&lt;=30),13,IF(AND(AN868&gt;30,AN868&lt;=35),16,IF(AND(AN868&gt;35,AN868&lt;=40),17,IF(AND(AN868&gt;40,AN868&lt;=45),19,21))))))))))</f>
        <v>3</v>
      </c>
      <c r="AN868" s="57">
        <v>5</v>
      </c>
      <c r="AO868" s="31" t="s">
        <v>53</v>
      </c>
    </row>
    <row r="869" spans="2:41" ht="30" customHeight="1" x14ac:dyDescent="0.35">
      <c r="B869" s="29" t="s">
        <v>87</v>
      </c>
      <c r="C869" s="29" t="s">
        <v>90</v>
      </c>
      <c r="D869" s="1" t="s">
        <v>7</v>
      </c>
      <c r="E869" s="2" t="s">
        <v>6</v>
      </c>
      <c r="F869" s="30"/>
      <c r="G869" s="53">
        <f>IF(AND(H869=0,H869&lt;=0),0,IF(AND(H869&gt;0,H869&lt;=2),1,IF(AND(H869&gt;2,H869&lt;=4),2,IF(AND(H869&gt;4,H869&lt;=6),3,IF(AND(H869&gt;6,H869&lt;=8),4,IF(AND(H869&gt;8,H869&lt;=10),5,IF(AND(H869&gt;10,H869&lt;=12),6,IF(AND(H869&gt;12,H869&lt;=14),7,IF(AND(H869&gt;14,H869&lt;=16),8,IF(AND(H869&gt;16,H869&lt;=18),9,10))))))))))</f>
        <v>0</v>
      </c>
      <c r="H869" s="57"/>
      <c r="I869" s="54" t="s">
        <v>62</v>
      </c>
      <c r="K869" s="53">
        <f>IF(AND(L869=0,L869&lt;=0),0,IF(AND(L869&gt;0,L869&lt;=2),1,IF(AND(L869&gt;2,L869&lt;=4),2,IF(AND(L869&gt;4,L869&lt;=6),3,IF(AND(L869&gt;6,L869&lt;=8),4,IF(AND(L869&gt;8,L869&lt;=10),5,IF(AND(L869&gt;10,L869&lt;=12),6,IF(AND(L869&gt;12,L869&lt;=14),7,IF(AND(L869&gt;14,L869&lt;=16),8,IF(AND(L869&gt;16,L869&lt;=18),9,10))))))))))</f>
        <v>0</v>
      </c>
      <c r="L869" s="57"/>
      <c r="M869" s="54" t="s">
        <v>62</v>
      </c>
      <c r="O869" s="53">
        <f>IF(AND(P869=0,P869&lt;=0),0,IF(AND(P869&gt;0,P869&lt;=2),1,IF(AND(P869&gt;2,P869&lt;=4),2,IF(AND(P869&gt;4,P869&lt;=6),3,IF(AND(P869&gt;6,P869&lt;=8),4,IF(AND(P869&gt;8,P869&lt;=10),5,IF(AND(P869&gt;10,P869&lt;=12),6,IF(AND(P869&gt;12,P869&lt;=14),7,IF(AND(P869&gt;14,P869&lt;=16),8,IF(AND(P869&gt;16,P869&lt;=18),9,10))))))))))</f>
        <v>0</v>
      </c>
      <c r="P869" s="57"/>
      <c r="Q869" s="54" t="s">
        <v>62</v>
      </c>
      <c r="S869" s="53">
        <f>IF(AND(T869=0,T869&lt;=0),0,IF(AND(T869&gt;0,T869&lt;=2),1,IF(AND(T869&gt;2,T869&lt;=4),2,IF(AND(T869&gt;4,T869&lt;=6),3,IF(AND(T869&gt;6,T869&lt;=8),4,IF(AND(T869&gt;8,T869&lt;=10),5,IF(AND(T869&gt;10,T869&lt;=12),6,IF(AND(T869&gt;12,T869&lt;=14),7,IF(AND(T869&gt;14,T869&lt;=16),8,IF(AND(T869&gt;16,T869&lt;=18),9,10))))))))))</f>
        <v>0</v>
      </c>
      <c r="T869" s="57"/>
      <c r="U869" s="54" t="s">
        <v>62</v>
      </c>
      <c r="W869" s="53">
        <f>IF(AND(X869=0,X869&lt;=0),0,IF(AND(X869&gt;0,X869&lt;=2),1,IF(AND(X869&gt;2,X869&lt;=4),2,IF(AND(X869&gt;4,X869&lt;=6),3,IF(AND(X869&gt;6,X869&lt;=8),4,IF(AND(X869&gt;8,X869&lt;=10),5,IF(AND(X869&gt;10,X869&lt;=12),6,IF(AND(X869&gt;12,X869&lt;=14),7,IF(AND(X869&gt;14,X869&lt;=16),8,IF(AND(X869&gt;16,X869&lt;=18),9,10))))))))))</f>
        <v>0</v>
      </c>
      <c r="X869" s="57"/>
      <c r="Y869" s="54" t="s">
        <v>62</v>
      </c>
      <c r="AA869" s="53">
        <f>IF(AND(AB869=0,AB869&lt;=0),0,IF(AND(AB869&gt;0,AB869&lt;=2),1,IF(AND(AB869&gt;2,AB869&lt;=4),2,IF(AND(AB869&gt;4,AB869&lt;=6),3,IF(AND(AB869&gt;6,AB869&lt;=8),4,IF(AND(AB869&gt;8,AB869&lt;=10),5,IF(AND(AB869&gt;10,AB869&lt;=12),6,IF(AND(AB869&gt;12,AB869&lt;=14),7,IF(AND(AB869&gt;14,AB869&lt;=16),8,IF(AND(AB869&gt;16,AB869&lt;=18),9,10))))))))))</f>
        <v>0</v>
      </c>
      <c r="AB869" s="57"/>
      <c r="AC869" s="54" t="s">
        <v>62</v>
      </c>
      <c r="AE869" s="53">
        <f>IF(AND(AF869=0,AF869&lt;=0),0,IF(AND(AF869&gt;0,AF869&lt;=2),1,IF(AND(AF869&gt;2,AF869&lt;=4),2,IF(AND(AF869&gt;4,AF869&lt;=6),3,IF(AND(AF869&gt;6,AF869&lt;=8),4,IF(AND(AF869&gt;8,AF869&lt;=10),5,IF(AND(AF869&gt;10,AF869&lt;=12),6,IF(AND(AF869&gt;12,AF869&lt;=14),7,IF(AND(AF869&gt;14,AF869&lt;=16),8,IF(AND(AF869&gt;16,AF869&lt;=18),9,10))))))))))</f>
        <v>0</v>
      </c>
      <c r="AF869" s="57"/>
      <c r="AG869" s="54" t="s">
        <v>62</v>
      </c>
      <c r="AM869" s="53">
        <f>IF(AND(AN869=0,AN869&lt;=0),0,IF(AND(AN869&gt;0,AN869&lt;=2),1,IF(AND(AN869&gt;2,AN869&lt;=4),2,IF(AND(AN869&gt;4,AN869&lt;=6),3,IF(AND(AN869&gt;6,AN869&lt;=8),4,IF(AND(AN869&gt;8,AN869&lt;=10),5,IF(AND(AN869&gt;10,AN869&lt;=12),6,IF(AND(AN869&gt;12,AN869&lt;=14),7,IF(AND(AN869&gt;14,AN869&lt;=16),8,IF(AND(AN869&gt;16,AN869&lt;=18),9,10))))))))))</f>
        <v>0</v>
      </c>
      <c r="AN869" s="57"/>
      <c r="AO869" s="54" t="s">
        <v>62</v>
      </c>
    </row>
    <row r="870" spans="2:41" ht="30" customHeight="1" x14ac:dyDescent="0.35">
      <c r="B870" s="29" t="s">
        <v>87</v>
      </c>
      <c r="C870" s="29" t="s">
        <v>90</v>
      </c>
      <c r="D870" s="1" t="s">
        <v>9</v>
      </c>
      <c r="E870" s="2" t="s">
        <v>8</v>
      </c>
      <c r="F870" s="30"/>
      <c r="G870" s="76">
        <f>H870</f>
        <v>2</v>
      </c>
      <c r="H870" s="77">
        <v>2</v>
      </c>
      <c r="I870" s="73" t="str">
        <f>IF(G870=0,"SIN DATOS",IF(AND(G870&gt;0,G870&lt;=6),"ORDENADO",IF(AND(G870&gt;6,G870&lt;=11),"ORDENADO/BUENA PRESENTACIÓN",IF(AND(G870&gt;11,G870&lt;=15),"ODENADO/BUENA PRESENTACION/MAYORES ARGUMENTO","EXCELENTE"))))</f>
        <v>ORDENADO</v>
      </c>
      <c r="J870" s="78"/>
      <c r="K870" s="76">
        <f>L870</f>
        <v>10</v>
      </c>
      <c r="L870" s="77">
        <v>10</v>
      </c>
      <c r="M870" s="73" t="str">
        <f>IF(K870=0,"SIN DATOS",IF(AND(K870&gt;0,K870&lt;=6),"ORDENADO",IF(AND(K870&gt;6,K870&lt;=11),"ORDENADO/BUENA PRESENTACIÓN",IF(AND(K870&gt;11,K870&lt;=15),"ODENADO/BUENA PRESENTACION/MAYORES ARGUMENTO","EXCELENTE"))))</f>
        <v>ORDENADO/BUENA PRESENTACIÓN</v>
      </c>
      <c r="N870" s="78"/>
      <c r="O870" s="76">
        <f>P870</f>
        <v>2</v>
      </c>
      <c r="P870" s="77">
        <v>2</v>
      </c>
      <c r="Q870" s="73" t="str">
        <f>IF(O870=0,"SIN DATOS",IF(AND(O870&gt;0,O870&lt;=6),"ORDENADO",IF(AND(O870&gt;6,O870&lt;=11),"ORDENADO/BUENA PRESENTACIÓN",IF(AND(O870&gt;11,O870&lt;=15),"ODENADO/BUENA PRESENTACION/MAYORES ARGUMENTO","EXCELENTE"))))</f>
        <v>ORDENADO</v>
      </c>
      <c r="R870" s="78"/>
      <c r="S870" s="76">
        <f>T870</f>
        <v>10</v>
      </c>
      <c r="T870" s="77">
        <v>10</v>
      </c>
      <c r="U870" s="73" t="str">
        <f>IF(S870=0,"SIN DATOS",IF(AND(S870&gt;0,S870&lt;=6),"ORDENADO",IF(AND(S870&gt;6,S870&lt;=11),"ORDENADO/BUENA PRESENTACIÓN",IF(AND(S870&gt;11,S870&lt;=15),"ODENADO/BUENA PRESENTACION/MAYORES ARGUMENTO","EXCELENTE"))))</f>
        <v>ORDENADO/BUENA PRESENTACIÓN</v>
      </c>
      <c r="V870" s="78"/>
      <c r="W870" s="76">
        <f>X870</f>
        <v>2</v>
      </c>
      <c r="X870" s="77">
        <v>2</v>
      </c>
      <c r="Y870" s="73" t="str">
        <f>IF(W870=0,"SIN DATOS",IF(AND(W870&gt;0,W870&lt;=6),"ORDENADO",IF(AND(W870&gt;6,W870&lt;=11),"ORDENADO/BUENA PRESENTACIÓN",IF(AND(W870&gt;11,W870&lt;=15),"ODENADO/BUENA PRESENTACION/MAYORES ARGUMENTO","EXCELENTE"))))</f>
        <v>ORDENADO</v>
      </c>
      <c r="Z870" s="78"/>
      <c r="AA870" s="76">
        <f>AB870</f>
        <v>10</v>
      </c>
      <c r="AB870" s="77">
        <v>10</v>
      </c>
      <c r="AC870" s="73" t="str">
        <f>IF(AA870=0,"SIN DATOS",IF(AND(AA870&gt;0,AA870&lt;=6),"ORDENADO",IF(AND(AA870&gt;6,AA870&lt;=11),"ORDENADO/BUENA PRESENTACIÓN",IF(AND(AA870&gt;11,AA870&lt;=15),"ODENADO/BUENA PRESENTACION/MAYORES ARGUMENTO","EXCELENTE"))))</f>
        <v>ORDENADO/BUENA PRESENTACIÓN</v>
      </c>
      <c r="AE870" s="76">
        <f>AF870</f>
        <v>5</v>
      </c>
      <c r="AF870" s="77">
        <v>5</v>
      </c>
      <c r="AG870" s="73" t="str">
        <f>IF(AE870=0,"SIN DATOS",IF(AND(AE870&gt;0,AE870&lt;=6),"ORDENADO",IF(AND(AE870&gt;6,AE870&lt;=11),"ORDENADO/BUENA PRESENTACIÓN",IF(AND(AE870&gt;11,AE870&lt;=15),"ODENADO/BUENA PRESENTACION/MAYORES ARGUMENTO","EXCELENTE"))))</f>
        <v>ORDENADO</v>
      </c>
      <c r="AL870" s="78"/>
      <c r="AM870" s="76">
        <f>AN870</f>
        <v>10</v>
      </c>
      <c r="AN870" s="77">
        <v>10</v>
      </c>
      <c r="AO870" s="73" t="str">
        <f>IF(AM870=0,"SIN DATOS",IF(AND(AM870&gt;0,AM870&lt;=6),"ORDENADO",IF(AND(AM870&gt;6,AM870&lt;=11),"ORDENADO/BUENA PRESENTACIÓN",IF(AND(AM870&gt;11,AM870&lt;=15),"ODENADO/BUENA PRESENTACION/MAYORES ARGUMENTO","EXCELENTE"))))</f>
        <v>ORDENADO/BUENA PRESENTACIÓN</v>
      </c>
    </row>
    <row r="871" spans="2:41" ht="30" customHeight="1" x14ac:dyDescent="0.35">
      <c r="B871" s="29" t="s">
        <v>87</v>
      </c>
      <c r="C871" s="29" t="s">
        <v>90</v>
      </c>
      <c r="D871" s="1" t="s">
        <v>63</v>
      </c>
      <c r="E871" s="2" t="s">
        <v>10</v>
      </c>
      <c r="F871" s="30"/>
      <c r="G871" s="53">
        <f>H871</f>
        <v>0</v>
      </c>
      <c r="H871" s="57"/>
      <c r="I871" s="56"/>
      <c r="K871" s="53">
        <f>L871</f>
        <v>0</v>
      </c>
      <c r="L871" s="57"/>
      <c r="M871" s="56"/>
      <c r="O871" s="53">
        <f>P871</f>
        <v>0</v>
      </c>
      <c r="P871" s="57"/>
      <c r="Q871" s="56"/>
      <c r="S871" s="53">
        <f>T871</f>
        <v>0</v>
      </c>
      <c r="T871" s="57"/>
      <c r="U871" s="56"/>
      <c r="W871" s="53">
        <f>X871</f>
        <v>0</v>
      </c>
      <c r="X871" s="57"/>
      <c r="Y871" s="56"/>
      <c r="AA871" s="53">
        <f>AB871</f>
        <v>0</v>
      </c>
      <c r="AB871" s="57"/>
      <c r="AC871" s="56"/>
      <c r="AE871" s="53">
        <f>AF871</f>
        <v>0</v>
      </c>
      <c r="AF871" s="57"/>
      <c r="AG871" s="56"/>
      <c r="AM871" s="53">
        <f>AN871</f>
        <v>0</v>
      </c>
      <c r="AN871" s="57"/>
      <c r="AO871" s="56"/>
    </row>
    <row r="872" spans="2:41" ht="15" customHeight="1" x14ac:dyDescent="0.35">
      <c r="B872" s="29" t="s">
        <v>87</v>
      </c>
      <c r="C872" s="29" t="s">
        <v>90</v>
      </c>
      <c r="D872" s="1" t="s">
        <v>80</v>
      </c>
      <c r="E872" s="2" t="s">
        <v>64</v>
      </c>
      <c r="F872" s="33"/>
      <c r="G872" s="64">
        <f>IF(H872=0,0,H872*50)</f>
        <v>0</v>
      </c>
      <c r="H872" s="63"/>
      <c r="I872" s="58" t="s">
        <v>66</v>
      </c>
      <c r="K872" s="64">
        <f>IF(L872=0,0,L872*50)</f>
        <v>0</v>
      </c>
      <c r="L872" s="63"/>
      <c r="M872" s="58" t="s">
        <v>66</v>
      </c>
      <c r="O872" s="64">
        <f>IF(P872=0,0,P872*50)</f>
        <v>0</v>
      </c>
      <c r="P872" s="63"/>
      <c r="Q872" s="58" t="s">
        <v>66</v>
      </c>
      <c r="S872" s="64">
        <f>IF(T872=0,0,T872*50)</f>
        <v>50</v>
      </c>
      <c r="T872" s="63" t="s">
        <v>91</v>
      </c>
      <c r="U872" s="58" t="s">
        <v>66</v>
      </c>
      <c r="W872" s="64">
        <f>IF(X872=0,0,X872*50)</f>
        <v>0</v>
      </c>
      <c r="X872" s="63"/>
      <c r="Y872" s="58" t="s">
        <v>66</v>
      </c>
      <c r="AA872" s="64">
        <f>IF(AB872=0,0,AB872*50)</f>
        <v>0</v>
      </c>
      <c r="AB872" s="63"/>
      <c r="AC872" s="58" t="s">
        <v>66</v>
      </c>
      <c r="AE872" s="64">
        <f>IF(AF872=0,0,AF872*50)</f>
        <v>0</v>
      </c>
      <c r="AF872" s="63"/>
      <c r="AG872" s="58" t="s">
        <v>66</v>
      </c>
      <c r="AM872" s="64">
        <f>IF(AN872=0,0,AN872*50)</f>
        <v>50</v>
      </c>
      <c r="AN872" s="63" t="s">
        <v>91</v>
      </c>
      <c r="AO872" s="58" t="s">
        <v>66</v>
      </c>
    </row>
    <row r="873" spans="2:41" ht="15" customHeight="1" x14ac:dyDescent="0.35">
      <c r="B873" s="29"/>
      <c r="C873" s="29"/>
      <c r="D873" s="42"/>
      <c r="E873" s="2"/>
      <c r="F873" s="43"/>
      <c r="G873" s="55"/>
      <c r="H873" s="55"/>
      <c r="I873" s="54"/>
      <c r="K873" s="55"/>
      <c r="L873" s="55"/>
      <c r="M873" s="54"/>
      <c r="O873" s="55"/>
      <c r="P873" s="55"/>
      <c r="Q873" s="54"/>
      <c r="S873" s="55"/>
      <c r="T873" s="55"/>
      <c r="U873" s="54"/>
      <c r="W873" s="55"/>
      <c r="X873" s="55"/>
      <c r="Y873" s="54"/>
      <c r="AA873" s="55"/>
      <c r="AB873" s="55"/>
      <c r="AC873" s="54"/>
      <c r="AE873" s="55"/>
      <c r="AF873" s="55"/>
      <c r="AG873" s="54"/>
      <c r="AM873" s="55"/>
      <c r="AN873" s="55"/>
      <c r="AO873" s="54"/>
    </row>
    <row r="874" spans="2:41" ht="15.5" x14ac:dyDescent="0.35">
      <c r="B874" s="29"/>
      <c r="C874" s="29"/>
      <c r="D874" s="2" t="s">
        <v>50</v>
      </c>
      <c r="E874" s="2"/>
      <c r="F874" s="30"/>
      <c r="G874" s="84">
        <f>SUM(G864:G871)</f>
        <v>34</v>
      </c>
      <c r="H874" s="85">
        <f>VLOOKUP(G874,PAGO,2,FALSE)</f>
        <v>165</v>
      </c>
      <c r="I874" s="86" t="s">
        <v>68</v>
      </c>
      <c r="K874" s="84">
        <f>SUM(K864:K871)</f>
        <v>42</v>
      </c>
      <c r="L874" s="85">
        <f>VLOOKUP(K874,PAGO,2,FALSE)</f>
        <v>205</v>
      </c>
      <c r="M874" s="86" t="s">
        <v>68</v>
      </c>
      <c r="O874" s="84">
        <f>SUM(O864:O871)</f>
        <v>37</v>
      </c>
      <c r="P874" s="85">
        <f>VLOOKUP(O874,PAGO,2,FALSE)</f>
        <v>180</v>
      </c>
      <c r="Q874" s="86" t="s">
        <v>68</v>
      </c>
      <c r="S874" s="84">
        <f>SUM(S864:S871)</f>
        <v>41</v>
      </c>
      <c r="T874" s="85">
        <f>VLOOKUP(S874,PAGO,2,FALSE)</f>
        <v>200</v>
      </c>
      <c r="U874" s="86" t="s">
        <v>68</v>
      </c>
      <c r="W874" s="84">
        <f>SUM(W864:W871)</f>
        <v>37</v>
      </c>
      <c r="X874" s="85">
        <f>VLOOKUP(W874,PAGO,2,FALSE)</f>
        <v>180</v>
      </c>
      <c r="Y874" s="86" t="s">
        <v>68</v>
      </c>
      <c r="AA874" s="84">
        <f>SUM(AA864:AA871)</f>
        <v>39</v>
      </c>
      <c r="AB874" s="85">
        <f>VLOOKUP(AA874,PAGO,2,FALSE)</f>
        <v>190</v>
      </c>
      <c r="AC874" s="86" t="s">
        <v>68</v>
      </c>
      <c r="AE874" s="84">
        <f>SUM(AE864:AE871)</f>
        <v>40</v>
      </c>
      <c r="AF874" s="85">
        <f>VLOOKUP(AE874,PAGO,2,FALSE)</f>
        <v>195</v>
      </c>
      <c r="AG874" s="86" t="s">
        <v>68</v>
      </c>
      <c r="AM874" s="84">
        <f>SUM(AM864:AM871)</f>
        <v>41</v>
      </c>
      <c r="AN874" s="85">
        <f>VLOOKUP(AM874,PAGO,2,FALSE)</f>
        <v>200</v>
      </c>
      <c r="AO874" s="86" t="s">
        <v>68</v>
      </c>
    </row>
    <row r="875" spans="2:41" ht="16" thickBot="1" x14ac:dyDescent="0.4">
      <c r="B875" s="80"/>
      <c r="C875" s="80"/>
      <c r="D875" s="81"/>
      <c r="E875" s="81"/>
      <c r="F875" s="82"/>
      <c r="G875" s="160">
        <f>IF(G868=0,-25,0)</f>
        <v>0</v>
      </c>
      <c r="H875" s="161"/>
      <c r="I875" s="87" t="s">
        <v>88</v>
      </c>
      <c r="K875" s="160">
        <f>IF(K868=0,-25,0)</f>
        <v>-25</v>
      </c>
      <c r="L875" s="161"/>
      <c r="M875" s="87" t="s">
        <v>88</v>
      </c>
      <c r="O875" s="160">
        <f>IF(O868=0,-25,0)</f>
        <v>0</v>
      </c>
      <c r="P875" s="161"/>
      <c r="Q875" s="87" t="s">
        <v>88</v>
      </c>
      <c r="S875" s="160">
        <f>IF(S868=0,-25,0)</f>
        <v>0</v>
      </c>
      <c r="T875" s="161"/>
      <c r="U875" s="87" t="s">
        <v>88</v>
      </c>
      <c r="W875" s="160">
        <f>IF(W868=0,-25,0)</f>
        <v>0</v>
      </c>
      <c r="X875" s="161"/>
      <c r="Y875" s="87" t="s">
        <v>88</v>
      </c>
      <c r="AA875" s="160">
        <f>IF(AA868=0,-25,0)</f>
        <v>0</v>
      </c>
      <c r="AB875" s="161"/>
      <c r="AC875" s="87" t="s">
        <v>88</v>
      </c>
      <c r="AE875" s="160">
        <f>IF(AE868=0,-25,0)</f>
        <v>0</v>
      </c>
      <c r="AF875" s="161"/>
      <c r="AG875" s="87" t="s">
        <v>88</v>
      </c>
      <c r="AM875" s="160">
        <f>IF(AM868=0,-25,0)</f>
        <v>0</v>
      </c>
      <c r="AN875" s="161"/>
      <c r="AO875" s="87" t="s">
        <v>88</v>
      </c>
    </row>
    <row r="876" spans="2:41" ht="19" thickBot="1" x14ac:dyDescent="0.4">
      <c r="D876" s="151" t="s">
        <v>67</v>
      </c>
      <c r="E876" s="152"/>
      <c r="G876" s="153">
        <f>+G872+H874+G875</f>
        <v>165</v>
      </c>
      <c r="H876" s="154"/>
      <c r="I876" s="83" t="s">
        <v>69</v>
      </c>
      <c r="J876" s="71"/>
      <c r="K876" s="153">
        <f>+K872+L874+K875</f>
        <v>180</v>
      </c>
      <c r="L876" s="154"/>
      <c r="M876" s="83" t="s">
        <v>69</v>
      </c>
      <c r="N876" s="71"/>
      <c r="O876" s="153">
        <f>+O872+P874+O875</f>
        <v>180</v>
      </c>
      <c r="P876" s="154"/>
      <c r="Q876" s="83" t="s">
        <v>69</v>
      </c>
      <c r="R876" s="71"/>
      <c r="S876" s="153">
        <f>+S872+T874+S875</f>
        <v>250</v>
      </c>
      <c r="T876" s="154"/>
      <c r="U876" s="83" t="s">
        <v>69</v>
      </c>
      <c r="V876" s="71"/>
      <c r="W876" s="153">
        <f>+W872+X874+W875</f>
        <v>180</v>
      </c>
      <c r="X876" s="154"/>
      <c r="Y876" s="83" t="s">
        <v>69</v>
      </c>
      <c r="Z876" s="71"/>
      <c r="AA876" s="153">
        <f>+AA872+AB874+AA875</f>
        <v>190</v>
      </c>
      <c r="AB876" s="154"/>
      <c r="AC876" s="83" t="s">
        <v>69</v>
      </c>
      <c r="AE876" s="153">
        <f>+AE872+AF874+AE875</f>
        <v>195</v>
      </c>
      <c r="AF876" s="154"/>
      <c r="AG876" s="83" t="s">
        <v>69</v>
      </c>
      <c r="AL876" s="71"/>
      <c r="AM876" s="153">
        <f>+AM872+AN874+AM875</f>
        <v>250</v>
      </c>
      <c r="AN876" s="154"/>
      <c r="AO876" s="83" t="s">
        <v>69</v>
      </c>
    </row>
    <row r="880" spans="2:41" ht="26" x14ac:dyDescent="0.6">
      <c r="B880" s="50" t="s">
        <v>77</v>
      </c>
      <c r="C880" s="50"/>
      <c r="D880" s="50"/>
      <c r="E880" s="50"/>
      <c r="F880" s="50"/>
      <c r="G880" s="50"/>
      <c r="H880" s="50"/>
      <c r="I880" s="50"/>
      <c r="J880" s="50"/>
      <c r="K880" s="50"/>
      <c r="L880" s="50"/>
      <c r="M880" s="50"/>
      <c r="N880" s="50"/>
      <c r="O880" s="50"/>
      <c r="P880" s="50"/>
      <c r="Q880" s="50"/>
      <c r="R880" s="50"/>
      <c r="S880" s="50"/>
      <c r="T880" s="50"/>
      <c r="U880" s="50"/>
      <c r="V880" s="50"/>
      <c r="W880" s="50"/>
      <c r="X880" s="50"/>
      <c r="Y880" s="50"/>
      <c r="Z880" s="50"/>
      <c r="AA880" s="50"/>
      <c r="AB880" s="50"/>
      <c r="AC880" s="50"/>
      <c r="AD880" s="50"/>
      <c r="AE880" s="50"/>
      <c r="AF880" s="50"/>
      <c r="AG880" s="50"/>
      <c r="AL880" s="50"/>
      <c r="AM880" s="50"/>
      <c r="AN880" s="50"/>
      <c r="AO880" s="50"/>
    </row>
    <row r="882" spans="2:41" ht="18.5" x14ac:dyDescent="0.45">
      <c r="B882" s="39" t="s">
        <v>46</v>
      </c>
      <c r="C882" s="39" t="s">
        <v>47</v>
      </c>
      <c r="D882" s="88" t="s">
        <v>48</v>
      </c>
      <c r="E882" s="89"/>
      <c r="F882" s="40"/>
      <c r="G882" s="157" t="s">
        <v>55</v>
      </c>
      <c r="H882" s="158"/>
      <c r="I882" s="159"/>
      <c r="J882" s="40"/>
      <c r="K882" s="157" t="s">
        <v>54</v>
      </c>
      <c r="L882" s="158"/>
      <c r="M882" s="159"/>
      <c r="O882" s="157" t="s">
        <v>56</v>
      </c>
      <c r="P882" s="158"/>
      <c r="Q882" s="159"/>
      <c r="R882" s="40"/>
      <c r="S882" s="157" t="s">
        <v>57</v>
      </c>
      <c r="T882" s="158"/>
      <c r="U882" s="159"/>
      <c r="V882" s="40"/>
      <c r="W882" s="157" t="s">
        <v>58</v>
      </c>
      <c r="X882" s="158"/>
      <c r="Y882" s="159"/>
      <c r="Z882" s="40"/>
      <c r="AA882" s="157" t="s">
        <v>59</v>
      </c>
      <c r="AB882" s="158"/>
      <c r="AC882" s="159"/>
      <c r="AE882" s="157" t="s">
        <v>89</v>
      </c>
      <c r="AF882" s="158"/>
      <c r="AG882" s="159"/>
      <c r="AL882" s="40"/>
      <c r="AM882" s="157" t="s">
        <v>57</v>
      </c>
      <c r="AN882" s="158"/>
      <c r="AO882" s="159"/>
    </row>
    <row r="883" spans="2:41" ht="18.5" x14ac:dyDescent="0.45">
      <c r="B883" s="41"/>
      <c r="C883" s="41"/>
      <c r="D883" s="74"/>
      <c r="E883" s="75"/>
      <c r="F883" s="40"/>
      <c r="G883" s="59" t="s">
        <v>76</v>
      </c>
      <c r="H883" s="59" t="s">
        <v>75</v>
      </c>
      <c r="I883" s="60" t="s">
        <v>49</v>
      </c>
      <c r="J883" s="40"/>
      <c r="K883" s="59" t="s">
        <v>76</v>
      </c>
      <c r="L883" s="59" t="s">
        <v>75</v>
      </c>
      <c r="M883" s="60" t="s">
        <v>49</v>
      </c>
      <c r="N883" s="61"/>
      <c r="O883" s="59" t="s">
        <v>76</v>
      </c>
      <c r="P883" s="59" t="s">
        <v>75</v>
      </c>
      <c r="Q883" s="60" t="s">
        <v>49</v>
      </c>
      <c r="R883" s="62"/>
      <c r="S883" s="59" t="s">
        <v>76</v>
      </c>
      <c r="T883" s="59" t="s">
        <v>75</v>
      </c>
      <c r="U883" s="60" t="s">
        <v>49</v>
      </c>
      <c r="V883" s="62"/>
      <c r="W883" s="59" t="s">
        <v>76</v>
      </c>
      <c r="X883" s="59" t="s">
        <v>75</v>
      </c>
      <c r="Y883" s="60" t="s">
        <v>49</v>
      </c>
      <c r="Z883" s="62"/>
      <c r="AA883" s="59" t="s">
        <v>76</v>
      </c>
      <c r="AB883" s="59" t="s">
        <v>75</v>
      </c>
      <c r="AC883" s="60" t="s">
        <v>49</v>
      </c>
      <c r="AE883" s="59" t="s">
        <v>76</v>
      </c>
      <c r="AF883" s="59" t="s">
        <v>75</v>
      </c>
      <c r="AG883" s="60" t="s">
        <v>49</v>
      </c>
      <c r="AL883" s="62"/>
      <c r="AM883" s="59" t="s">
        <v>76</v>
      </c>
      <c r="AN883" s="59" t="s">
        <v>75</v>
      </c>
      <c r="AO883" s="60" t="s">
        <v>49</v>
      </c>
    </row>
    <row r="884" spans="2:41" x14ac:dyDescent="0.35">
      <c r="B884" s="24"/>
      <c r="C884" s="24"/>
      <c r="D884" s="25"/>
      <c r="E884" s="26"/>
      <c r="F884" s="27"/>
      <c r="G884" s="72"/>
      <c r="H884" s="72"/>
      <c r="I884" s="72"/>
      <c r="J884" s="72"/>
      <c r="K884" s="28"/>
      <c r="L884" s="28"/>
      <c r="M884" s="28"/>
      <c r="O884" s="28"/>
      <c r="P884" s="28"/>
      <c r="Q884" s="28"/>
      <c r="S884" s="28"/>
      <c r="T884" s="28"/>
      <c r="U884" s="28"/>
      <c r="W884" s="28"/>
      <c r="X884" s="28"/>
      <c r="Y884" s="28"/>
      <c r="AA884" s="28"/>
      <c r="AB884" s="28"/>
      <c r="AC884" s="28"/>
      <c r="AE884" s="28"/>
      <c r="AF884" s="28"/>
      <c r="AG884" s="28"/>
      <c r="AM884" s="28"/>
      <c r="AN884" s="28"/>
      <c r="AO884" s="28"/>
    </row>
    <row r="885" spans="2:41" ht="30" customHeight="1" x14ac:dyDescent="0.35">
      <c r="B885" s="29" t="s">
        <v>87</v>
      </c>
      <c r="C885" s="29" t="s">
        <v>87</v>
      </c>
      <c r="D885" s="1" t="s">
        <v>0</v>
      </c>
      <c r="E885" s="2" t="s">
        <v>1</v>
      </c>
      <c r="F885" s="30"/>
      <c r="G885" s="53">
        <f>IF(AND(H885=0,H885&lt;=0),0,IF(AND(H885&gt;0,H885&lt;=5),3,IF(AND(H885&gt;5,H885&lt;=10),5,IF(AND(H885&gt;10,H885&lt;=15),7,IF(AND(H885&gt;15,H885&lt;=20),9,IF(AND(H885&gt;20,H885&lt;=30),11,IF(AND(H885&gt;30,H885&lt;=40),13,IF(AND(H885&gt;40,H885&lt;=50),15,IF(AND(H885&gt;50,H885&lt;=65),17,IF(AND(H885&gt;65,H885&lt;=80),19,21))))))))))</f>
        <v>15</v>
      </c>
      <c r="H885" s="57">
        <v>48</v>
      </c>
      <c r="I885" s="54" t="s">
        <v>51</v>
      </c>
      <c r="K885" s="53">
        <f>IF(AND(L885=0,L885&lt;=0),0,IF(AND(L885&gt;0,L885&lt;=5),3,IF(AND(L885&gt;5,L885&lt;=10),5,IF(AND(L885&gt;10,L885&lt;=15),7,IF(AND(L885&gt;15,L885&lt;=20),9,IF(AND(L885&gt;20,L885&lt;=30),11,IF(AND(L885&gt;30,L885&lt;=40),13,IF(AND(L885&gt;40,L885&lt;=50),15,IF(AND(L885&gt;50,L885&lt;=65),17,IF(AND(L885&gt;65,L885&lt;=80),19,21))))))))))</f>
        <v>15</v>
      </c>
      <c r="L885" s="57">
        <v>43</v>
      </c>
      <c r="M885" s="54" t="s">
        <v>51</v>
      </c>
      <c r="O885" s="53">
        <f>IF(AND(P885=0,P885&lt;=0),0,IF(AND(P885&gt;0,P885&lt;=5),3,IF(AND(P885&gt;5,P885&lt;=10),5,IF(AND(P885&gt;10,P885&lt;=15),7,IF(AND(P885&gt;15,P885&lt;=20),9,IF(AND(P885&gt;20,P885&lt;=30),11,IF(AND(P885&gt;30,P885&lt;=40),13,IF(AND(P885&gt;40,P885&lt;=50),15,IF(AND(P885&gt;50,P885&lt;=65),17,IF(AND(P885&gt;65,P885&lt;=80),19,21))))))))))</f>
        <v>19</v>
      </c>
      <c r="P885" s="57">
        <v>75</v>
      </c>
      <c r="Q885" s="54" t="s">
        <v>51</v>
      </c>
      <c r="S885" s="53">
        <f>IF(AND(T885=0,T885&lt;=0),0,IF(AND(T885&gt;0,T885&lt;=5),3,IF(AND(T885&gt;5,T885&lt;=10),5,IF(AND(T885&gt;10,T885&lt;=15),7,IF(AND(T885&gt;15,T885&lt;=20),9,IF(AND(T885&gt;20,T885&lt;=30),11,IF(AND(T885&gt;30,T885&lt;=40),13,IF(AND(T885&gt;40,T885&lt;=50),15,IF(AND(T885&gt;50,T885&lt;=65),17,IF(AND(T885&gt;65,T885&lt;=80),19,21))))))))))</f>
        <v>15</v>
      </c>
      <c r="T885" s="57">
        <v>41</v>
      </c>
      <c r="U885" s="54" t="s">
        <v>51</v>
      </c>
      <c r="W885" s="53">
        <f>IF(AND(X885=0,X885&lt;=0),0,IF(AND(X885&gt;0,X885&lt;=5),3,IF(AND(X885&gt;5,X885&lt;=10),5,IF(AND(X885&gt;10,X885&lt;=15),7,IF(AND(X885&gt;15,X885&lt;=20),9,IF(AND(X885&gt;20,X885&lt;=30),11,IF(AND(X885&gt;30,X885&lt;=40),13,IF(AND(X885&gt;40,X885&lt;=50),15,IF(AND(X885&gt;50,X885&lt;=65),17,IF(AND(X885&gt;65,X885&lt;=80),19,21))))))))))</f>
        <v>17</v>
      </c>
      <c r="X885" s="57">
        <v>56</v>
      </c>
      <c r="Y885" s="54" t="s">
        <v>51</v>
      </c>
      <c r="AA885" s="53">
        <f>IF(AND(AB885=0,AB885&lt;=0),0,IF(AND(AB885&gt;0,AB885&lt;=5),3,IF(AND(AB885&gt;5,AB885&lt;=10),5,IF(AND(AB885&gt;10,AB885&lt;=15),7,IF(AND(AB885&gt;15,AB885&lt;=20),9,IF(AND(AB885&gt;20,AB885&lt;=30),11,IF(AND(AB885&gt;30,AB885&lt;=40),13,IF(AND(AB885&gt;40,AB885&lt;=50),15,IF(AND(AB885&gt;50,AB885&lt;=65),17,IF(AND(AB885&gt;65,AB885&lt;=80),19,21))))))))))</f>
        <v>15</v>
      </c>
      <c r="AB885" s="57">
        <v>44</v>
      </c>
      <c r="AC885" s="54" t="s">
        <v>51</v>
      </c>
      <c r="AE885" s="53">
        <f>IF(AND(AF885=0,AF885&lt;=0),0,IF(AND(AF885&gt;0,AF885&lt;=5),3,IF(AND(AF885&gt;5,AF885&lt;=10),5,IF(AND(AF885&gt;10,AF885&lt;=15),7,IF(AND(AF885&gt;15,AF885&lt;=20),9,IF(AND(AF885&gt;20,AF885&lt;=30),11,IF(AND(AF885&gt;30,AF885&lt;=40),13,IF(AND(AF885&gt;40,AF885&lt;=50),15,IF(AND(AF885&gt;50,AF885&lt;=65),17,IF(AND(AF885&gt;65,AF885&lt;=80),19,21))))))))))</f>
        <v>19</v>
      </c>
      <c r="AF885" s="57">
        <v>80</v>
      </c>
      <c r="AG885" s="54" t="s">
        <v>51</v>
      </c>
      <c r="AM885" s="53">
        <f>IF(AND(AN885=0,AN885&lt;=0),0,IF(AND(AN885&gt;0,AN885&lt;=5),3,IF(AND(AN885&gt;5,AN885&lt;=10),5,IF(AND(AN885&gt;10,AN885&lt;=15),7,IF(AND(AN885&gt;15,AN885&lt;=20),9,IF(AND(AN885&gt;20,AN885&lt;=30),11,IF(AND(AN885&gt;30,AN885&lt;=40),13,IF(AND(AN885&gt;40,AN885&lt;=50),15,IF(AND(AN885&gt;50,AN885&lt;=65),17,IF(AND(AN885&gt;65,AN885&lt;=80),19,21))))))))))</f>
        <v>15</v>
      </c>
      <c r="AN885" s="57">
        <v>41</v>
      </c>
      <c r="AO885" s="54" t="s">
        <v>51</v>
      </c>
    </row>
    <row r="886" spans="2:41" ht="30" customHeight="1" x14ac:dyDescent="0.35">
      <c r="B886" s="29" t="s">
        <v>87</v>
      </c>
      <c r="C886" s="29" t="s">
        <v>87</v>
      </c>
      <c r="D886" s="1" t="s">
        <v>2</v>
      </c>
      <c r="E886" s="2" t="s">
        <v>82</v>
      </c>
      <c r="F886" s="30"/>
      <c r="G886" s="53">
        <f>IF(AND(H886=0,H886&lt;=0),0,IF(AND(H886&gt;0,H886&lt;=5),3,IF(AND(H886&gt;5,H886&lt;=10),6,IF(AND(H886&gt;10,H886&lt;=15),9,IF(AND(H886&gt;15,H886&lt;=20),12,IF(AND(H886&gt;20,H886&lt;=25),15,IF(AND(H886&gt;25,H886&lt;=30),18,IF(AND(H886&gt;30,H886&lt;=35),21,IF(AND(H886&gt;35,H886&lt;=40),24,IF(AND(H886&gt;40,H886&lt;=45),27,30))))))))))</f>
        <v>3</v>
      </c>
      <c r="H886" s="57">
        <v>4</v>
      </c>
      <c r="I886" s="54" t="s">
        <v>83</v>
      </c>
      <c r="K886" s="53">
        <f>IF(AND(L886=0,L886&lt;=0),0,IF(AND(L886&gt;0,L886&lt;=5),3,IF(AND(L886&gt;5,L886&lt;=10),6,IF(AND(L886&gt;10,L886&lt;=15),9,IF(AND(L886&gt;15,L886&lt;=20),12,IF(AND(L886&gt;20,L886&lt;=25),15,IF(AND(L886&gt;25,L886&lt;=30),18,IF(AND(L886&gt;30,L886&lt;=35),21,IF(AND(L886&gt;35,L886&lt;=40),24,IF(AND(L886&gt;40,L886&lt;=45),27,30))))))))))</f>
        <v>3</v>
      </c>
      <c r="L886" s="57">
        <v>3</v>
      </c>
      <c r="M886" s="54" t="s">
        <v>83</v>
      </c>
      <c r="O886" s="53">
        <f>IF(AND(P886=0,P886&lt;=0),0,IF(AND(P886&gt;0,P886&lt;=5),3,IF(AND(P886&gt;5,P886&lt;=10),6,IF(AND(P886&gt;10,P886&lt;=15),9,IF(AND(P886&gt;15,P886&lt;=20),12,IF(AND(P886&gt;20,P886&lt;=25),15,IF(AND(P886&gt;25,P886&lt;=30),18,IF(AND(P886&gt;30,P886&lt;=35),21,IF(AND(P886&gt;35,P886&lt;=40),24,IF(AND(P886&gt;40,P886&lt;=45),27,30))))))))))</f>
        <v>6</v>
      </c>
      <c r="P886" s="57">
        <v>7</v>
      </c>
      <c r="Q886" s="54" t="s">
        <v>83</v>
      </c>
      <c r="S886" s="53">
        <f>IF(AND(T886=0,T886&lt;=0),0,IF(AND(T886&gt;0,T886&lt;=5),3,IF(AND(T886&gt;5,T886&lt;=10),6,IF(AND(T886&gt;10,T886&lt;=15),9,IF(AND(T886&gt;15,T886&lt;=20),12,IF(AND(T886&gt;20,T886&lt;=25),15,IF(AND(T886&gt;25,T886&lt;=30),18,IF(AND(T886&gt;30,T886&lt;=35),21,IF(AND(T886&gt;35,T886&lt;=40),24,IF(AND(T886&gt;40,T886&lt;=45),27,30))))))))))</f>
        <v>3</v>
      </c>
      <c r="T886" s="57">
        <v>4</v>
      </c>
      <c r="U886" s="54" t="s">
        <v>86</v>
      </c>
      <c r="W886" s="53">
        <f>IF(AND(X886=0,X886&lt;=0),0,IF(AND(X886&gt;0,X886&lt;=5),3,IF(AND(X886&gt;5,X886&lt;=10),6,IF(AND(X886&gt;10,X886&lt;=15),9,IF(AND(X886&gt;15,X886&lt;=20),12,IF(AND(X886&gt;20,X886&lt;=25),15,IF(AND(X886&gt;25,X886&lt;=30),18,IF(AND(X886&gt;30,X886&lt;=35),21,IF(AND(X886&gt;35,X886&lt;=40),24,IF(AND(X886&gt;40,X886&lt;=45),27,30))))))))))</f>
        <v>3</v>
      </c>
      <c r="X886" s="57">
        <v>3</v>
      </c>
      <c r="Y886" s="54" t="s">
        <v>83</v>
      </c>
      <c r="AA886" s="53">
        <f>IF(AND(AB886=0,AB886&lt;=0),0,IF(AND(AB886&gt;0,AB886&lt;=5),3,IF(AND(AB886&gt;5,AB886&lt;=10),6,IF(AND(AB886&gt;10,AB886&lt;=15),9,IF(AND(AB886&gt;15,AB886&lt;=20),12,IF(AND(AB886&gt;20,AB886&lt;=25),15,IF(AND(AB886&gt;25,AB886&lt;=30),18,IF(AND(AB886&gt;30,AB886&lt;=35),21,IF(AND(AB886&gt;35,AB886&lt;=40),24,IF(AND(AB886&gt;40,AB886&lt;=45),27,30))))))))))</f>
        <v>6</v>
      </c>
      <c r="AB886" s="57">
        <v>6</v>
      </c>
      <c r="AC886" s="54" t="s">
        <v>83</v>
      </c>
      <c r="AE886" s="53">
        <f>IF(AND(AF886=0,AF886&lt;=0),0,IF(AND(AF886&gt;0,AF886&lt;=5),3,IF(AND(AF886&gt;5,AF886&lt;=10),6,IF(AND(AF886&gt;10,AF886&lt;=15),9,IF(AND(AF886&gt;15,AF886&lt;=20),12,IF(AND(AF886&gt;20,AF886&lt;=25),15,IF(AND(AF886&gt;25,AF886&lt;=30),18,IF(AND(AF886&gt;30,AF886&lt;=35),21,IF(AND(AF886&gt;35,AF886&lt;=40),24,IF(AND(AF886&gt;40,AF886&lt;=45),27,30))))))))))</f>
        <v>3</v>
      </c>
      <c r="AF886" s="57">
        <v>1</v>
      </c>
      <c r="AG886" s="54" t="s">
        <v>83</v>
      </c>
      <c r="AM886" s="53">
        <f>IF(AND(AN886=0,AN886&lt;=0),0,IF(AND(AN886&gt;0,AN886&lt;=5),3,IF(AND(AN886&gt;5,AN886&lt;=10),6,IF(AND(AN886&gt;10,AN886&lt;=15),9,IF(AND(AN886&gt;15,AN886&lt;=20),12,IF(AND(AN886&gt;20,AN886&lt;=25),15,IF(AND(AN886&gt;25,AN886&lt;=30),18,IF(AND(AN886&gt;30,AN886&lt;=35),21,IF(AND(AN886&gt;35,AN886&lt;=40),24,IF(AND(AN886&gt;40,AN886&lt;=45),27,30))))))))))</f>
        <v>3</v>
      </c>
      <c r="AN886" s="57">
        <v>4</v>
      </c>
      <c r="AO886" s="54" t="s">
        <v>86</v>
      </c>
    </row>
    <row r="887" spans="2:41" ht="30" customHeight="1" x14ac:dyDescent="0.35">
      <c r="B887" s="29" t="s">
        <v>87</v>
      </c>
      <c r="C887" s="29" t="s">
        <v>87</v>
      </c>
      <c r="D887" s="1" t="s">
        <v>3</v>
      </c>
      <c r="E887" s="2" t="s">
        <v>81</v>
      </c>
      <c r="F887" s="30"/>
      <c r="G887" s="53">
        <f>IF(AND(H887=0,H887&lt;=0),0,IF(AND(H887&gt;0,H887&lt;=5),3,IF(AND(H887&gt;5,H887&lt;=10),5,IF(AND(H887&gt;10,H887&lt;=15),7,IF(AND(H887&gt;15,H887&lt;=20),9,IF(AND(H887&gt;20,H887&lt;=25),11,IF(AND(H887&gt;25,H887&lt;=30),13,IF(AND(H887&gt;30,H887&lt;=35),15,IF(AND(H887&gt;35,H887&lt;=40),17,IF(AND(H887&gt;40,H887&lt;=45),19,21))))))))))</f>
        <v>3</v>
      </c>
      <c r="H887" s="57">
        <v>1</v>
      </c>
      <c r="I887" s="54" t="s">
        <v>81</v>
      </c>
      <c r="K887" s="53">
        <f>IF(AND(L887=0,L887&lt;=0),0,IF(AND(L887&gt;0,L887&lt;=5),3,IF(AND(L887&gt;5,L887&lt;=10),5,IF(AND(L887&gt;10,L887&lt;=15),7,IF(AND(L887&gt;15,L887&lt;=20),9,IF(AND(L887&gt;20,L887&lt;=25),11,IF(AND(L887&gt;25,L887&lt;=30),13,IF(AND(L887&gt;30,L887&lt;=35),15,IF(AND(L887&gt;35,L887&lt;=40),17,IF(AND(L887&gt;40,L887&lt;=45),19,21))))))))))</f>
        <v>3</v>
      </c>
      <c r="L887" s="57">
        <v>1</v>
      </c>
      <c r="M887" s="54" t="s">
        <v>81</v>
      </c>
      <c r="O887" s="53">
        <f>IF(AND(P887=0,P887&lt;=0),0,IF(AND(P887&gt;0,P887&lt;=5),3,IF(AND(P887&gt;5,P887&lt;=10),5,IF(AND(P887&gt;10,P887&lt;=15),7,IF(AND(P887&gt;15,P887&lt;=20),9,IF(AND(P887&gt;20,P887&lt;=25),11,IF(AND(P887&gt;25,P887&lt;=30),13,IF(AND(P887&gt;30,P887&lt;=35),15,IF(AND(P887&gt;35,P887&lt;=40),17,IF(AND(P887&gt;40,P887&lt;=45),19,21))))))))))</f>
        <v>3</v>
      </c>
      <c r="P887" s="57">
        <v>2</v>
      </c>
      <c r="Q887" s="54" t="s">
        <v>81</v>
      </c>
      <c r="S887" s="53">
        <f>IF(AND(T887=0,T887&lt;=0),0,IF(AND(T887&gt;0,T887&lt;=5),3,IF(AND(T887&gt;5,T887&lt;=10),5,IF(AND(T887&gt;10,T887&lt;=15),7,IF(AND(T887&gt;15,T887&lt;=20),9,IF(AND(T887&gt;20,T887&lt;=25),11,IF(AND(T887&gt;25,T887&lt;=30),13,IF(AND(T887&gt;30,T887&lt;=35),15,IF(AND(T887&gt;35,T887&lt;=40),17,IF(AND(T887&gt;40,T887&lt;=45),19,21))))))))))</f>
        <v>0</v>
      </c>
      <c r="T887" s="57"/>
      <c r="U887" s="54" t="s">
        <v>81</v>
      </c>
      <c r="W887" s="53">
        <f>IF(AND(X887=0,X887&lt;=0),0,IF(AND(X887&gt;0,X887&lt;=5),3,IF(AND(X887&gt;5,X887&lt;=10),5,IF(AND(X887&gt;10,X887&lt;=15),7,IF(AND(X887&gt;15,X887&lt;=20),9,IF(AND(X887&gt;20,X887&lt;=25),11,IF(AND(X887&gt;25,X887&lt;=30),13,IF(AND(X887&gt;30,X887&lt;=35),15,IF(AND(X887&gt;35,X887&lt;=40),17,IF(AND(X887&gt;40,X887&lt;=45),19,21))))))))))</f>
        <v>3</v>
      </c>
      <c r="X887" s="57">
        <v>1</v>
      </c>
      <c r="Y887" s="54" t="s">
        <v>81</v>
      </c>
      <c r="AA887" s="53">
        <f>IF(AND(AB887=0,AB887&lt;=0),0,IF(AND(AB887&gt;0,AB887&lt;=5),3,IF(AND(AB887&gt;5,AB887&lt;=10),5,IF(AND(AB887&gt;10,AB887&lt;=15),7,IF(AND(AB887&gt;15,AB887&lt;=20),9,IF(AND(AB887&gt;20,AB887&lt;=25),11,IF(AND(AB887&gt;25,AB887&lt;=30),13,IF(AND(AB887&gt;30,AB887&lt;=35),15,IF(AND(AB887&gt;35,AB887&lt;=40),17,IF(AND(AB887&gt;40,AB887&lt;=45),19,21))))))))))</f>
        <v>5</v>
      </c>
      <c r="AB887" s="57">
        <v>9</v>
      </c>
      <c r="AC887" s="54" t="s">
        <v>81</v>
      </c>
      <c r="AE887" s="53">
        <f>IF(AND(AF887=0,AF887&lt;=0),0,IF(AND(AF887&gt;0,AF887&lt;=5),3,IF(AND(AF887&gt;5,AF887&lt;=10),5,IF(AND(AF887&gt;10,AF887&lt;=15),7,IF(AND(AF887&gt;15,AF887&lt;=20),9,IF(AND(AF887&gt;20,AF887&lt;=25),11,IF(AND(AF887&gt;25,AF887&lt;=30),13,IF(AND(AF887&gt;30,AF887&lt;=35),15,IF(AND(AF887&gt;35,AF887&lt;=40),17,IF(AND(AF887&gt;40,AF887&lt;=45),19,21))))))))))</f>
        <v>3</v>
      </c>
      <c r="AF887" s="57">
        <v>3</v>
      </c>
      <c r="AG887" s="54" t="s">
        <v>81</v>
      </c>
      <c r="AM887" s="53">
        <f>IF(AND(AN887=0,AN887&lt;=0),0,IF(AND(AN887&gt;0,AN887&lt;=5),3,IF(AND(AN887&gt;5,AN887&lt;=10),5,IF(AND(AN887&gt;10,AN887&lt;=15),7,IF(AND(AN887&gt;15,AN887&lt;=20),9,IF(AND(AN887&gt;20,AN887&lt;=25),11,IF(AND(AN887&gt;25,AN887&lt;=30),13,IF(AND(AN887&gt;30,AN887&lt;=35),15,IF(AND(AN887&gt;35,AN887&lt;=40),17,IF(AND(AN887&gt;40,AN887&lt;=45),19,21))))))))))</f>
        <v>0</v>
      </c>
      <c r="AN887" s="57"/>
      <c r="AO887" s="54" t="s">
        <v>81</v>
      </c>
    </row>
    <row r="888" spans="2:41" ht="30" customHeight="1" x14ac:dyDescent="0.35">
      <c r="B888" s="29" t="s">
        <v>87</v>
      </c>
      <c r="C888" s="29" t="s">
        <v>87</v>
      </c>
      <c r="D888" s="1" t="s">
        <v>4</v>
      </c>
      <c r="E888" s="2" t="s">
        <v>52</v>
      </c>
      <c r="F888" s="30"/>
      <c r="G888" s="53">
        <f>IF(H888&lt;1,0,IF(H888=1,2,IF(H888=2,4,IF(H888=3,6,IF(H888=4,8,IF(H888=5,10,IF(H888=6,12,IF(H888=7,14,IF(H888=8,16,IF(H888=9,18,20))))))))))</f>
        <v>0</v>
      </c>
      <c r="H888" s="57"/>
      <c r="I888" s="54" t="s">
        <v>52</v>
      </c>
      <c r="K888" s="53">
        <f>IF(L888&lt;1,0,IF(L888=1,2,IF(L888=2,4,IF(L888=3,6,IF(L888=4,8,IF(L888=5,10,IF(L888=6,12,IF(L888=7,14,IF(L888=8,16,IF(L888=9,18,20))))))))))</f>
        <v>0</v>
      </c>
      <c r="L888" s="57"/>
      <c r="M888" s="54" t="s">
        <v>52</v>
      </c>
      <c r="O888" s="53">
        <f>IF(P888&lt;1,0,IF(P888=1,2,IF(P888=2,4,IF(P888=3,6,IF(P888=4,8,IF(P888=5,10,IF(P888=6,12,IF(P888=7,14,IF(P888=8,16,IF(P888=9,18,20))))))))))</f>
        <v>0</v>
      </c>
      <c r="P888" s="57"/>
      <c r="Q888" s="54" t="s">
        <v>52</v>
      </c>
      <c r="S888" s="53">
        <f>IF(T888&lt;1,0,IF(T888=1,2,IF(T888=2,4,IF(T888=3,6,IF(T888=4,8,IF(T888=5,10,IF(T888=6,12,IF(T888=7,14,IF(T888=8,16,IF(T888=9,18,20))))))))))</f>
        <v>0</v>
      </c>
      <c r="T888" s="57"/>
      <c r="U888" s="54" t="s">
        <v>52</v>
      </c>
      <c r="W888" s="53">
        <f>IF(X888&lt;1,0,IF(X888=1,2,IF(X888=2,4,IF(X888=3,6,IF(X888=4,8,IF(X888=5,10,IF(X888=6,12,IF(X888=7,14,IF(X888=8,16,IF(X888=9,18,20))))))))))</f>
        <v>0</v>
      </c>
      <c r="X888" s="57"/>
      <c r="Y888" s="54" t="s">
        <v>52</v>
      </c>
      <c r="AA888" s="53">
        <f>IF(AB888&lt;1,0,IF(AB888=1,2,IF(AB888=2,4,IF(AB888=3,6,IF(AB888=4,8,IF(AB888=5,10,IF(AB888=6,12,IF(AB888=7,14,IF(AB888=8,16,IF(AB888=9,18,20))))))))))</f>
        <v>0</v>
      </c>
      <c r="AB888" s="57"/>
      <c r="AC888" s="54" t="s">
        <v>52</v>
      </c>
      <c r="AE888" s="53">
        <f>IF(AF888&lt;1,0,IF(AF888=1,2,IF(AF888=2,4,IF(AF888=3,6,IF(AF888=4,8,IF(AF888=5,10,IF(AF888=6,12,IF(AF888=7,14,IF(AF888=8,16,IF(AF888=9,18,20))))))))))</f>
        <v>0</v>
      </c>
      <c r="AF888" s="57"/>
      <c r="AG888" s="54" t="s">
        <v>52</v>
      </c>
      <c r="AM888" s="53">
        <f>IF(AN888&lt;1,0,IF(AN888=1,2,IF(AN888=2,4,IF(AN888=3,6,IF(AN888=4,8,IF(AN888=5,10,IF(AN888=6,12,IF(AN888=7,14,IF(AN888=8,16,IF(AN888=9,18,20))))))))))</f>
        <v>0</v>
      </c>
      <c r="AN888" s="57"/>
      <c r="AO888" s="54" t="s">
        <v>52</v>
      </c>
    </row>
    <row r="889" spans="2:41" ht="30" customHeight="1" x14ac:dyDescent="0.35">
      <c r="B889" s="29" t="s">
        <v>87</v>
      </c>
      <c r="C889" s="29" t="s">
        <v>87</v>
      </c>
      <c r="D889" s="1" t="s">
        <v>5</v>
      </c>
      <c r="E889" s="2" t="s">
        <v>85</v>
      </c>
      <c r="F889" s="30"/>
      <c r="G889" s="53">
        <f>IF(AND(H889=0,H889&lt;=0),0,IF(AND(H889&gt;0,H889&lt;=5),3,IF(AND(H889&gt;5,H889&lt;=10),4,IF(AND(H889&gt;10,H889&lt;=15),7,IF(AND(H889&gt;15,H889&lt;=20),9,IF(AND(H889&gt;20,H889&lt;=25),11,IF(AND(H889&gt;25,H889&lt;=30),13,IF(AND(H889&gt;30,H889&lt;=35),16,IF(AND(H889&gt;35,H889&lt;=40),17,IF(AND(H889&gt;40,H889&lt;=45),19,21))))))))))</f>
        <v>4</v>
      </c>
      <c r="H889" s="57">
        <v>6</v>
      </c>
      <c r="I889" s="31" t="s">
        <v>53</v>
      </c>
      <c r="K889" s="53">
        <f>IF(AND(L889=0,L889&lt;=0),0,IF(AND(L889&gt;0,L889&lt;=5),3,IF(AND(L889&gt;5,L889&lt;=10),4,IF(AND(L889&gt;10,L889&lt;=15),7,IF(AND(L889&gt;15,L889&lt;=20),9,IF(AND(L889&gt;20,L889&lt;=25),11,IF(AND(L889&gt;25,L889&lt;=30),13,IF(AND(L889&gt;30,L889&lt;=35),16,IF(AND(L889&gt;35,L889&lt;=40),17,IF(AND(L889&gt;40,L889&lt;=45),19,21))))))))))</f>
        <v>3</v>
      </c>
      <c r="L889" s="57">
        <v>1</v>
      </c>
      <c r="M889" s="31" t="s">
        <v>53</v>
      </c>
      <c r="O889" s="53">
        <f>IF(AND(P889=0,P889&lt;=0),0,IF(AND(P889&gt;0,P889&lt;=5),3,IF(AND(P889&gt;5,P889&lt;=10),4,IF(AND(P889&gt;10,P889&lt;=15),7,IF(AND(P889&gt;15,P889&lt;=20),9,IF(AND(P889&gt;20,P889&lt;=25),11,IF(AND(P889&gt;25,P889&lt;=30),13,IF(AND(P889&gt;30,P889&lt;=35),16,IF(AND(P889&gt;35,P889&lt;=40),17,IF(AND(P889&gt;40,P889&lt;=45),19,21))))))))))</f>
        <v>3</v>
      </c>
      <c r="P889" s="57">
        <v>2</v>
      </c>
      <c r="Q889" s="31" t="s">
        <v>53</v>
      </c>
      <c r="S889" s="53">
        <f>IF(AND(T889=0,T889&lt;=0),0,IF(AND(T889&gt;0,T889&lt;=5),3,IF(AND(T889&gt;5,T889&lt;=10),4,IF(AND(T889&gt;10,T889&lt;=15),7,IF(AND(T889&gt;15,T889&lt;=20),9,IF(AND(T889&gt;20,T889&lt;=25),11,IF(AND(T889&gt;25,T889&lt;=30),13,IF(AND(T889&gt;30,T889&lt;=35),16,IF(AND(T889&gt;35,T889&lt;=40),17,IF(AND(T889&gt;40,T889&lt;=45),19,21))))))))))</f>
        <v>3</v>
      </c>
      <c r="T889" s="57">
        <v>3</v>
      </c>
      <c r="U889" s="31" t="s">
        <v>53</v>
      </c>
      <c r="W889" s="53">
        <f>IF(AND(X889=0,X889&lt;=0),0,IF(AND(X889&gt;0,X889&lt;=5),3,IF(AND(X889&gt;5,X889&lt;=10),4,IF(AND(X889&gt;10,X889&lt;=15),7,IF(AND(X889&gt;15,X889&lt;=20),9,IF(AND(X889&gt;20,X889&lt;=25),11,IF(AND(X889&gt;25,X889&lt;=30),13,IF(AND(X889&gt;30,X889&lt;=35),16,IF(AND(X889&gt;35,X889&lt;=40),17,IF(AND(X889&gt;40,X889&lt;=45),19,21))))))))))</f>
        <v>0</v>
      </c>
      <c r="X889" s="57">
        <v>0</v>
      </c>
      <c r="Y889" s="31" t="s">
        <v>53</v>
      </c>
      <c r="AA889" s="53">
        <f>IF(AND(AB889=0,AB889&lt;=0),0,IF(AND(AB889&gt;0,AB889&lt;=5),3,IF(AND(AB889&gt;5,AB889&lt;=10),4,IF(AND(AB889&gt;10,AB889&lt;=15),7,IF(AND(AB889&gt;15,AB889&lt;=20),9,IF(AND(AB889&gt;20,AB889&lt;=25),11,IF(AND(AB889&gt;25,AB889&lt;=30),13,IF(AND(AB889&gt;30,AB889&lt;=35),16,IF(AND(AB889&gt;35,AB889&lt;=40),17,IF(AND(AB889&gt;40,AB889&lt;=45),19,21))))))))))</f>
        <v>4</v>
      </c>
      <c r="AB889" s="57">
        <v>6</v>
      </c>
      <c r="AC889" s="31" t="s">
        <v>53</v>
      </c>
      <c r="AE889" s="53">
        <f>IF(AND(AF889=0,AF889&lt;=0),0,IF(AND(AF889&gt;0,AF889&lt;=5),3,IF(AND(AF889&gt;5,AF889&lt;=10),4,IF(AND(AF889&gt;10,AF889&lt;=15),7,IF(AND(AF889&gt;15,AF889&lt;=20),9,IF(AND(AF889&gt;20,AF889&lt;=25),11,IF(AND(AF889&gt;25,AF889&lt;=30),13,IF(AND(AF889&gt;30,AF889&lt;=35),16,IF(AND(AF889&gt;35,AF889&lt;=40),17,IF(AND(AF889&gt;40,AF889&lt;=45),19,21))))))))))</f>
        <v>3</v>
      </c>
      <c r="AF889" s="57">
        <v>5</v>
      </c>
      <c r="AG889" s="31" t="s">
        <v>53</v>
      </c>
      <c r="AM889" s="53">
        <f>IF(AND(AN889=0,AN889&lt;=0),0,IF(AND(AN889&gt;0,AN889&lt;=5),3,IF(AND(AN889&gt;5,AN889&lt;=10),4,IF(AND(AN889&gt;10,AN889&lt;=15),7,IF(AND(AN889&gt;15,AN889&lt;=20),9,IF(AND(AN889&gt;20,AN889&lt;=25),11,IF(AND(AN889&gt;25,AN889&lt;=30),13,IF(AND(AN889&gt;30,AN889&lt;=35),16,IF(AND(AN889&gt;35,AN889&lt;=40),17,IF(AND(AN889&gt;40,AN889&lt;=45),19,21))))))))))</f>
        <v>3</v>
      </c>
      <c r="AN889" s="57">
        <v>3</v>
      </c>
      <c r="AO889" s="31" t="s">
        <v>53</v>
      </c>
    </row>
    <row r="890" spans="2:41" ht="30" customHeight="1" x14ac:dyDescent="0.35">
      <c r="B890" s="29" t="s">
        <v>87</v>
      </c>
      <c r="C890" s="29" t="s">
        <v>87</v>
      </c>
      <c r="D890" s="1" t="s">
        <v>7</v>
      </c>
      <c r="E890" s="2" t="s">
        <v>6</v>
      </c>
      <c r="F890" s="30"/>
      <c r="G890" s="53">
        <f>IF(AND(H890=0,H890&lt;=0),0,IF(AND(H890&gt;0,H890&lt;=2),1,IF(AND(H890&gt;2,H890&lt;=4),2,IF(AND(H890&gt;4,H890&lt;=6),3,IF(AND(H890&gt;6,H890&lt;=8),4,IF(AND(H890&gt;8,H890&lt;=10),5,IF(AND(H890&gt;10,H890&lt;=12),6,IF(AND(H890&gt;12,H890&lt;=14),7,IF(AND(H890&gt;14,H890&lt;=16),8,IF(AND(H890&gt;16,H890&lt;=18),9,10))))))))))</f>
        <v>0</v>
      </c>
      <c r="H890" s="57"/>
      <c r="I890" s="54" t="s">
        <v>62</v>
      </c>
      <c r="K890" s="53">
        <f>IF(AND(L890=0,L890&lt;=0),0,IF(AND(L890&gt;0,L890&lt;=2),1,IF(AND(L890&gt;2,L890&lt;=4),2,IF(AND(L890&gt;4,L890&lt;=6),3,IF(AND(L890&gt;6,L890&lt;=8),4,IF(AND(L890&gt;8,L890&lt;=10),5,IF(AND(L890&gt;10,L890&lt;=12),6,IF(AND(L890&gt;12,L890&lt;=14),7,IF(AND(L890&gt;14,L890&lt;=16),8,IF(AND(L890&gt;16,L890&lt;=18),9,10))))))))))</f>
        <v>0</v>
      </c>
      <c r="L890" s="57"/>
      <c r="M890" s="54" t="s">
        <v>62</v>
      </c>
      <c r="O890" s="53">
        <f>IF(AND(P890=0,P890&lt;=0),0,IF(AND(P890&gt;0,P890&lt;=2),1,IF(AND(P890&gt;2,P890&lt;=4),2,IF(AND(P890&gt;4,P890&lt;=6),3,IF(AND(P890&gt;6,P890&lt;=8),4,IF(AND(P890&gt;8,P890&lt;=10),5,IF(AND(P890&gt;10,P890&lt;=12),6,IF(AND(P890&gt;12,P890&lt;=14),7,IF(AND(P890&gt;14,P890&lt;=16),8,IF(AND(P890&gt;16,P890&lt;=18),9,10))))))))))</f>
        <v>0</v>
      </c>
      <c r="P890" s="57"/>
      <c r="Q890" s="54" t="s">
        <v>62</v>
      </c>
      <c r="S890" s="53">
        <f>IF(AND(T890=0,T890&lt;=0),0,IF(AND(T890&gt;0,T890&lt;=2),1,IF(AND(T890&gt;2,T890&lt;=4),2,IF(AND(T890&gt;4,T890&lt;=6),3,IF(AND(T890&gt;6,T890&lt;=8),4,IF(AND(T890&gt;8,T890&lt;=10),5,IF(AND(T890&gt;10,T890&lt;=12),6,IF(AND(T890&gt;12,T890&lt;=14),7,IF(AND(T890&gt;14,T890&lt;=16),8,IF(AND(T890&gt;16,T890&lt;=18),9,10))))))))))</f>
        <v>0</v>
      </c>
      <c r="T890" s="57"/>
      <c r="U890" s="54" t="s">
        <v>62</v>
      </c>
      <c r="W890" s="53">
        <f>IF(AND(X890=0,X890&lt;=0),0,IF(AND(X890&gt;0,X890&lt;=2),1,IF(AND(X890&gt;2,X890&lt;=4),2,IF(AND(X890&gt;4,X890&lt;=6),3,IF(AND(X890&gt;6,X890&lt;=8),4,IF(AND(X890&gt;8,X890&lt;=10),5,IF(AND(X890&gt;10,X890&lt;=12),6,IF(AND(X890&gt;12,X890&lt;=14),7,IF(AND(X890&gt;14,X890&lt;=16),8,IF(AND(X890&gt;16,X890&lt;=18),9,10))))))))))</f>
        <v>0</v>
      </c>
      <c r="X890" s="57"/>
      <c r="Y890" s="54" t="s">
        <v>62</v>
      </c>
      <c r="AA890" s="53">
        <f>IF(AND(AB890=0,AB890&lt;=0),0,IF(AND(AB890&gt;0,AB890&lt;=2),1,IF(AND(AB890&gt;2,AB890&lt;=4),2,IF(AND(AB890&gt;4,AB890&lt;=6),3,IF(AND(AB890&gt;6,AB890&lt;=8),4,IF(AND(AB890&gt;8,AB890&lt;=10),5,IF(AND(AB890&gt;10,AB890&lt;=12),6,IF(AND(AB890&gt;12,AB890&lt;=14),7,IF(AND(AB890&gt;14,AB890&lt;=16),8,IF(AND(AB890&gt;16,AB890&lt;=18),9,10))))))))))</f>
        <v>0</v>
      </c>
      <c r="AB890" s="57"/>
      <c r="AC890" s="54" t="s">
        <v>62</v>
      </c>
      <c r="AE890" s="53">
        <f>IF(AND(AF890=0,AF890&lt;=0),0,IF(AND(AF890&gt;0,AF890&lt;=2),1,IF(AND(AF890&gt;2,AF890&lt;=4),2,IF(AND(AF890&gt;4,AF890&lt;=6),3,IF(AND(AF890&gt;6,AF890&lt;=8),4,IF(AND(AF890&gt;8,AF890&lt;=10),5,IF(AND(AF890&gt;10,AF890&lt;=12),6,IF(AND(AF890&gt;12,AF890&lt;=14),7,IF(AND(AF890&gt;14,AF890&lt;=16),8,IF(AND(AF890&gt;16,AF890&lt;=18),9,10))))))))))</f>
        <v>0</v>
      </c>
      <c r="AF890" s="57"/>
      <c r="AG890" s="54" t="s">
        <v>62</v>
      </c>
      <c r="AM890" s="53">
        <f>IF(AND(AN890=0,AN890&lt;=0),0,IF(AND(AN890&gt;0,AN890&lt;=2),1,IF(AND(AN890&gt;2,AN890&lt;=4),2,IF(AND(AN890&gt;4,AN890&lt;=6),3,IF(AND(AN890&gt;6,AN890&lt;=8),4,IF(AND(AN890&gt;8,AN890&lt;=10),5,IF(AND(AN890&gt;10,AN890&lt;=12),6,IF(AND(AN890&gt;12,AN890&lt;=14),7,IF(AND(AN890&gt;14,AN890&lt;=16),8,IF(AND(AN890&gt;16,AN890&lt;=18),9,10))))))))))</f>
        <v>0</v>
      </c>
      <c r="AN890" s="57"/>
      <c r="AO890" s="54" t="s">
        <v>62</v>
      </c>
    </row>
    <row r="891" spans="2:41" ht="30" customHeight="1" x14ac:dyDescent="0.35">
      <c r="B891" s="29" t="s">
        <v>87</v>
      </c>
      <c r="C891" s="29" t="s">
        <v>87</v>
      </c>
      <c r="D891" s="1" t="s">
        <v>9</v>
      </c>
      <c r="E891" s="2" t="s">
        <v>8</v>
      </c>
      <c r="F891" s="30"/>
      <c r="G891" s="76">
        <f>H891</f>
        <v>6</v>
      </c>
      <c r="H891" s="77">
        <v>6</v>
      </c>
      <c r="I891" s="73" t="str">
        <f>IF(G891=0,"SIN DATOS",IF(AND(G891&gt;0,G891&lt;=6),"ORDENADO",IF(AND(G891&gt;6,G891&lt;=11),"ORDENADO/BUENA PRESENTACIÓN",IF(AND(G891&gt;11,G891&lt;=15),"ODENADO/BUENA PRESENTACION/MAYORES ARGUMENTO","EXCELENTE"))))</f>
        <v>ORDENADO</v>
      </c>
      <c r="J891" s="78"/>
      <c r="K891" s="76">
        <f>L891</f>
        <v>6</v>
      </c>
      <c r="L891" s="77">
        <v>6</v>
      </c>
      <c r="M891" s="73" t="str">
        <f>IF(K891=0,"SIN DATOS",IF(AND(K891&gt;0,K891&lt;=6),"ORDENADO",IF(AND(K891&gt;6,K891&lt;=11),"ORDENADO/BUENA PRESENTACIÓN",IF(AND(K891&gt;11,K891&lt;=15),"ODENADO/BUENA PRESENTACION/MAYORES ARGUMENTO","EXCELENTE"))))</f>
        <v>ORDENADO</v>
      </c>
      <c r="N891" s="78"/>
      <c r="O891" s="76">
        <f>P891</f>
        <v>5</v>
      </c>
      <c r="P891" s="77">
        <v>5</v>
      </c>
      <c r="Q891" s="73" t="str">
        <f>IF(O891=0,"SIN DATOS",IF(AND(O891&gt;0,O891&lt;=6),"ORDENADO",IF(AND(O891&gt;6,O891&lt;=11),"ORDENADO/BUENA PRESENTACIÓN",IF(AND(O891&gt;11,O891&lt;=15),"ODENADO/BUENA PRESENTACION/MAYORES ARGUMENTO","EXCELENTE"))))</f>
        <v>ORDENADO</v>
      </c>
      <c r="R891" s="78"/>
      <c r="S891" s="76">
        <f>T891</f>
        <v>5</v>
      </c>
      <c r="T891" s="77">
        <v>5</v>
      </c>
      <c r="U891" s="73" t="str">
        <f>IF(S891=0,"SIN DATOS",IF(AND(S891&gt;0,S891&lt;=6),"ORDENADO",IF(AND(S891&gt;6,S891&lt;=11),"ORDENADO/BUENA PRESENTACIÓN",IF(AND(S891&gt;11,S891&lt;=15),"ODENADO/BUENA PRESENTACION/MAYORES ARGUMENTO","EXCELENTE"))))</f>
        <v>ORDENADO</v>
      </c>
      <c r="V891" s="78"/>
      <c r="W891" s="76">
        <f>X891</f>
        <v>5</v>
      </c>
      <c r="X891" s="77">
        <v>5</v>
      </c>
      <c r="Y891" s="73" t="str">
        <f>IF(W891=0,"SIN DATOS",IF(AND(W891&gt;0,W891&lt;=6),"ORDENADO",IF(AND(W891&gt;6,W891&lt;=11),"ORDENADO/BUENA PRESENTACIÓN",IF(AND(W891&gt;11,W891&lt;=15),"ODENADO/BUENA PRESENTACION/MAYORES ARGUMENTO","EXCELENTE"))))</f>
        <v>ORDENADO</v>
      </c>
      <c r="Z891" s="78"/>
      <c r="AA891" s="76">
        <f>AB891</f>
        <v>6</v>
      </c>
      <c r="AB891" s="77">
        <v>6</v>
      </c>
      <c r="AC891" s="73" t="str">
        <f>IF(AA891=0,"SIN DATOS",IF(AND(AA891&gt;0,AA891&lt;=6),"ORDENADO",IF(AND(AA891&gt;6,AA891&lt;=11),"ORDENADO/BUENA PRESENTACIÓN",IF(AND(AA891&gt;11,AA891&lt;=15),"ODENADO/BUENA PRESENTACION/MAYORES ARGUMENTO","EXCELENTE"))))</f>
        <v>ORDENADO</v>
      </c>
      <c r="AE891" s="76">
        <f>AF891</f>
        <v>7</v>
      </c>
      <c r="AF891" s="77">
        <v>7</v>
      </c>
      <c r="AG891" s="73" t="str">
        <f>IF(AE891=0,"SIN DATOS",IF(AND(AE891&gt;0,AE891&lt;=6),"ORDENADO",IF(AND(AE891&gt;6,AE891&lt;=11),"ORDENADO/BUENA PRESENTACIÓN",IF(AND(AE891&gt;11,AE891&lt;=15),"ODENADO/BUENA PRESENTACION/MAYORES ARGUMENTO","EXCELENTE"))))</f>
        <v>ORDENADO/BUENA PRESENTACIÓN</v>
      </c>
      <c r="AL891" s="78"/>
      <c r="AM891" s="76">
        <f>AN891</f>
        <v>5</v>
      </c>
      <c r="AN891" s="77">
        <v>5</v>
      </c>
      <c r="AO891" s="73" t="str">
        <f>IF(AM891=0,"SIN DATOS",IF(AND(AM891&gt;0,AM891&lt;=6),"ORDENADO",IF(AND(AM891&gt;6,AM891&lt;=11),"ORDENADO/BUENA PRESENTACIÓN",IF(AND(AM891&gt;11,AM891&lt;=15),"ODENADO/BUENA PRESENTACION/MAYORES ARGUMENTO","EXCELENTE"))))</f>
        <v>ORDENADO</v>
      </c>
    </row>
    <row r="892" spans="2:41" ht="30" customHeight="1" x14ac:dyDescent="0.35">
      <c r="B892" s="29" t="s">
        <v>87</v>
      </c>
      <c r="C892" s="29" t="s">
        <v>87</v>
      </c>
      <c r="D892" s="1" t="s">
        <v>63</v>
      </c>
      <c r="E892" s="2" t="s">
        <v>10</v>
      </c>
      <c r="F892" s="30"/>
      <c r="G892" s="53">
        <f>H892</f>
        <v>0</v>
      </c>
      <c r="H892" s="57"/>
      <c r="I892" s="56"/>
      <c r="K892" s="53">
        <f>L892</f>
        <v>0</v>
      </c>
      <c r="L892" s="57"/>
      <c r="M892" s="56"/>
      <c r="O892" s="53">
        <f>P892</f>
        <v>0</v>
      </c>
      <c r="P892" s="57"/>
      <c r="Q892" s="56"/>
      <c r="S892" s="53">
        <f>T892</f>
        <v>0</v>
      </c>
      <c r="T892" s="57"/>
      <c r="U892" s="56"/>
      <c r="W892" s="53">
        <f>X892</f>
        <v>0</v>
      </c>
      <c r="X892" s="57"/>
      <c r="Y892" s="56"/>
      <c r="AA892" s="53">
        <f>AB892</f>
        <v>0</v>
      </c>
      <c r="AB892" s="57"/>
      <c r="AC892" s="56"/>
      <c r="AE892" s="53">
        <f>AF892</f>
        <v>0</v>
      </c>
      <c r="AF892" s="57"/>
      <c r="AG892" s="56"/>
      <c r="AM892" s="53">
        <f>AN892</f>
        <v>0</v>
      </c>
      <c r="AN892" s="57"/>
      <c r="AO892" s="56"/>
    </row>
    <row r="893" spans="2:41" ht="15" customHeight="1" x14ac:dyDescent="0.35">
      <c r="B893" s="29" t="s">
        <v>87</v>
      </c>
      <c r="C893" s="29" t="s">
        <v>87</v>
      </c>
      <c r="D893" s="1" t="s">
        <v>80</v>
      </c>
      <c r="E893" s="2" t="s">
        <v>64</v>
      </c>
      <c r="F893" s="33"/>
      <c r="G893" s="64">
        <f>IF(H893=0,0,H893*50)</f>
        <v>0</v>
      </c>
      <c r="H893" s="63"/>
      <c r="I893" s="58" t="s">
        <v>66</v>
      </c>
      <c r="K893" s="64">
        <f>IF(L893=0,0,L893*50)</f>
        <v>0</v>
      </c>
      <c r="L893" s="63"/>
      <c r="M893" s="58" t="s">
        <v>66</v>
      </c>
      <c r="O893" s="64">
        <f>IF(P893=0,0,P893*50)</f>
        <v>0</v>
      </c>
      <c r="P893" s="63"/>
      <c r="Q893" s="58" t="s">
        <v>66</v>
      </c>
      <c r="S893" s="64">
        <f>IF(T893=0,0,T893*50)</f>
        <v>0</v>
      </c>
      <c r="T893" s="63"/>
      <c r="U893" s="58" t="s">
        <v>66</v>
      </c>
      <c r="W893" s="64">
        <f>IF(X893=0,0,X893*50)</f>
        <v>0</v>
      </c>
      <c r="X893" s="63"/>
      <c r="Y893" s="58" t="s">
        <v>66</v>
      </c>
      <c r="AA893" s="64">
        <f>IF(AB893=0,0,AB893*50)</f>
        <v>0</v>
      </c>
      <c r="AB893" s="63"/>
      <c r="AC893" s="58" t="s">
        <v>66</v>
      </c>
      <c r="AE893" s="64">
        <f>IF(AF893=0,0,AF893*50)</f>
        <v>0</v>
      </c>
      <c r="AF893" s="63"/>
      <c r="AG893" s="58" t="s">
        <v>66</v>
      </c>
      <c r="AM893" s="64">
        <f>IF(AN893=0,0,AN893*50)</f>
        <v>0</v>
      </c>
      <c r="AN893" s="63"/>
      <c r="AO893" s="58" t="s">
        <v>66</v>
      </c>
    </row>
    <row r="894" spans="2:41" ht="15" customHeight="1" x14ac:dyDescent="0.35">
      <c r="B894" s="29"/>
      <c r="C894" s="29"/>
      <c r="D894" s="42"/>
      <c r="E894" s="2"/>
      <c r="F894" s="43"/>
      <c r="G894" s="55"/>
      <c r="H894" s="55"/>
      <c r="I894" s="54"/>
      <c r="K894" s="55"/>
      <c r="L894" s="55"/>
      <c r="M894" s="54"/>
      <c r="O894" s="55"/>
      <c r="P894" s="55"/>
      <c r="Q894" s="54"/>
      <c r="S894" s="55"/>
      <c r="T894" s="55"/>
      <c r="U894" s="54"/>
      <c r="W894" s="55"/>
      <c r="X894" s="55"/>
      <c r="Y894" s="54"/>
      <c r="AA894" s="55"/>
      <c r="AB894" s="55"/>
      <c r="AC894" s="54"/>
      <c r="AE894" s="55"/>
      <c r="AF894" s="55"/>
      <c r="AG894" s="54"/>
      <c r="AM894" s="55"/>
      <c r="AN894" s="55"/>
      <c r="AO894" s="54"/>
    </row>
    <row r="895" spans="2:41" ht="15.5" x14ac:dyDescent="0.35">
      <c r="B895" s="29"/>
      <c r="C895" s="29"/>
      <c r="D895" s="2" t="s">
        <v>50</v>
      </c>
      <c r="E895" s="2"/>
      <c r="F895" s="30"/>
      <c r="G895" s="84">
        <f>SUM(G885:G892)</f>
        <v>31</v>
      </c>
      <c r="H895" s="85">
        <f>VLOOKUP(G895,PAGO,2,FALSE)</f>
        <v>150</v>
      </c>
      <c r="I895" s="86" t="s">
        <v>68</v>
      </c>
      <c r="K895" s="84">
        <f>SUM(K885:K892)</f>
        <v>30</v>
      </c>
      <c r="L895" s="85">
        <f>VLOOKUP(K895,PAGO,2,FALSE)</f>
        <v>145</v>
      </c>
      <c r="M895" s="86" t="s">
        <v>68</v>
      </c>
      <c r="O895" s="84">
        <f>SUM(O885:O892)</f>
        <v>36</v>
      </c>
      <c r="P895" s="85">
        <f>VLOOKUP(O895,PAGO,2,FALSE)</f>
        <v>175</v>
      </c>
      <c r="Q895" s="86" t="s">
        <v>68</v>
      </c>
      <c r="S895" s="84">
        <f>SUM(S885:S892)</f>
        <v>26</v>
      </c>
      <c r="T895" s="85">
        <f>VLOOKUP(S895,PAGO,2,FALSE)</f>
        <v>125</v>
      </c>
      <c r="U895" s="86" t="s">
        <v>68</v>
      </c>
      <c r="W895" s="84">
        <f>SUM(W885:W892)</f>
        <v>28</v>
      </c>
      <c r="X895" s="85">
        <f>VLOOKUP(W895,PAGO,2,FALSE)</f>
        <v>135</v>
      </c>
      <c r="Y895" s="86" t="s">
        <v>68</v>
      </c>
      <c r="AA895" s="84">
        <f>SUM(AA885:AA892)</f>
        <v>36</v>
      </c>
      <c r="AB895" s="85">
        <f>VLOOKUP(AA895,PAGO,2,FALSE)</f>
        <v>175</v>
      </c>
      <c r="AC895" s="86" t="s">
        <v>68</v>
      </c>
      <c r="AE895" s="84">
        <f>SUM(AE885:AE892)</f>
        <v>35</v>
      </c>
      <c r="AF895" s="85">
        <f>VLOOKUP(AE895,PAGO,2,FALSE)</f>
        <v>170</v>
      </c>
      <c r="AG895" s="86" t="s">
        <v>68</v>
      </c>
      <c r="AM895" s="84">
        <f>SUM(AM885:AM892)</f>
        <v>26</v>
      </c>
      <c r="AN895" s="85">
        <f>VLOOKUP(AM895,PAGO,2,FALSE)</f>
        <v>125</v>
      </c>
      <c r="AO895" s="86" t="s">
        <v>68</v>
      </c>
    </row>
    <row r="896" spans="2:41" ht="16" thickBot="1" x14ac:dyDescent="0.4">
      <c r="B896" s="80"/>
      <c r="C896" s="80"/>
      <c r="D896" s="81"/>
      <c r="E896" s="81"/>
      <c r="F896" s="82"/>
      <c r="G896" s="160">
        <f>IF(G889=0,-25,0)</f>
        <v>0</v>
      </c>
      <c r="H896" s="161"/>
      <c r="I896" s="87" t="s">
        <v>88</v>
      </c>
      <c r="K896" s="160">
        <f>IF(K889=0,-25,0)</f>
        <v>0</v>
      </c>
      <c r="L896" s="161"/>
      <c r="M896" s="87" t="s">
        <v>88</v>
      </c>
      <c r="O896" s="160">
        <f>IF(O889=0,-25,0)</f>
        <v>0</v>
      </c>
      <c r="P896" s="161"/>
      <c r="Q896" s="87" t="s">
        <v>88</v>
      </c>
      <c r="S896" s="160">
        <f>IF(S889=0,-25,0)</f>
        <v>0</v>
      </c>
      <c r="T896" s="161"/>
      <c r="U896" s="87" t="s">
        <v>88</v>
      </c>
      <c r="W896" s="160">
        <f>IF(W889=0,-25,0)</f>
        <v>-25</v>
      </c>
      <c r="X896" s="161"/>
      <c r="Y896" s="87" t="s">
        <v>88</v>
      </c>
      <c r="AA896" s="160">
        <f>IF(AA889=0,-25,0)</f>
        <v>0</v>
      </c>
      <c r="AB896" s="161"/>
      <c r="AC896" s="87" t="s">
        <v>88</v>
      </c>
      <c r="AE896" s="160">
        <f>IF(AE889=0,-25,0)</f>
        <v>0</v>
      </c>
      <c r="AF896" s="161"/>
      <c r="AG896" s="87" t="s">
        <v>88</v>
      </c>
      <c r="AM896" s="160">
        <f>IF(AM889=0,-25,0)</f>
        <v>0</v>
      </c>
      <c r="AN896" s="161"/>
      <c r="AO896" s="87" t="s">
        <v>88</v>
      </c>
    </row>
    <row r="897" spans="2:41" ht="19" thickBot="1" x14ac:dyDescent="0.4">
      <c r="D897" s="151" t="s">
        <v>67</v>
      </c>
      <c r="E897" s="152"/>
      <c r="G897" s="153">
        <f>+G893+H895+G896</f>
        <v>150</v>
      </c>
      <c r="H897" s="154"/>
      <c r="I897" s="83" t="s">
        <v>69</v>
      </c>
      <c r="J897" s="71"/>
      <c r="K897" s="153">
        <f>+K893+L895+K896</f>
        <v>145</v>
      </c>
      <c r="L897" s="154"/>
      <c r="M897" s="83" t="s">
        <v>69</v>
      </c>
      <c r="N897" s="71"/>
      <c r="O897" s="153">
        <f>+O893+P895+O896</f>
        <v>175</v>
      </c>
      <c r="P897" s="154"/>
      <c r="Q897" s="83" t="s">
        <v>69</v>
      </c>
      <c r="R897" s="71"/>
      <c r="S897" s="153">
        <f>+S893+T895+S896</f>
        <v>125</v>
      </c>
      <c r="T897" s="154"/>
      <c r="U897" s="83" t="s">
        <v>69</v>
      </c>
      <c r="V897" s="71"/>
      <c r="W897" s="153">
        <f>+W893+X895+W896</f>
        <v>110</v>
      </c>
      <c r="X897" s="154"/>
      <c r="Y897" s="83" t="s">
        <v>69</v>
      </c>
      <c r="Z897" s="71"/>
      <c r="AA897" s="153">
        <f>+AA893+AB895+AA896</f>
        <v>175</v>
      </c>
      <c r="AB897" s="154"/>
      <c r="AC897" s="83" t="s">
        <v>69</v>
      </c>
      <c r="AE897" s="153">
        <f>+AE893+AF895+AE896</f>
        <v>170</v>
      </c>
      <c r="AF897" s="154"/>
      <c r="AG897" s="83" t="s">
        <v>69</v>
      </c>
      <c r="AL897" s="71"/>
      <c r="AM897" s="153">
        <f>+AM893+AN895+AM896</f>
        <v>125</v>
      </c>
      <c r="AN897" s="154"/>
      <c r="AO897" s="83" t="s">
        <v>69</v>
      </c>
    </row>
    <row r="899" spans="2:41" ht="28.5" x14ac:dyDescent="0.65">
      <c r="B899" s="46" t="s">
        <v>65</v>
      </c>
      <c r="C899" s="46"/>
      <c r="D899" s="46"/>
      <c r="E899" s="46"/>
      <c r="F899" s="46"/>
      <c r="G899" s="46"/>
      <c r="H899" s="46"/>
      <c r="I899" s="46"/>
      <c r="J899" s="46"/>
      <c r="K899" s="46"/>
    </row>
    <row r="903" spans="2:41" x14ac:dyDescent="0.35">
      <c r="H903" s="95"/>
    </row>
    <row r="918" spans="17:17" x14ac:dyDescent="0.35">
      <c r="Q918" s="47"/>
    </row>
    <row r="919" spans="17:17" x14ac:dyDescent="0.35">
      <c r="Q919" s="47"/>
    </row>
    <row r="920" spans="17:17" x14ac:dyDescent="0.35">
      <c r="Q920" s="47"/>
    </row>
    <row r="921" spans="17:17" x14ac:dyDescent="0.35">
      <c r="Q921" s="47"/>
    </row>
    <row r="922" spans="17:17" x14ac:dyDescent="0.35">
      <c r="Q922" s="47"/>
    </row>
    <row r="923" spans="17:17" x14ac:dyDescent="0.35">
      <c r="Q923" s="47"/>
    </row>
    <row r="924" spans="17:17" x14ac:dyDescent="0.35">
      <c r="Q924" s="47"/>
    </row>
    <row r="938" spans="13:13" x14ac:dyDescent="0.35">
      <c r="M938">
        <f>2000*3.75</f>
        <v>7500</v>
      </c>
    </row>
  </sheetData>
  <mergeCells count="1195">
    <mergeCell ref="D59:E59"/>
    <mergeCell ref="G59:H59"/>
    <mergeCell ref="K59:L59"/>
    <mergeCell ref="O59:P59"/>
    <mergeCell ref="S59:T59"/>
    <mergeCell ref="W59:X59"/>
    <mergeCell ref="AA59:AB59"/>
    <mergeCell ref="AE59:AF59"/>
    <mergeCell ref="AI59:AJ59"/>
    <mergeCell ref="AM59:AN59"/>
    <mergeCell ref="AI60:AJ60"/>
    <mergeCell ref="G44:I44"/>
    <mergeCell ref="K44:M44"/>
    <mergeCell ref="O44:Q44"/>
    <mergeCell ref="S44:U44"/>
    <mergeCell ref="W44:Y44"/>
    <mergeCell ref="AA44:AC44"/>
    <mergeCell ref="AE44:AG44"/>
    <mergeCell ref="AI44:AK44"/>
    <mergeCell ref="AM44:AO44"/>
    <mergeCell ref="G58:H58"/>
    <mergeCell ref="K58:L58"/>
    <mergeCell ref="O58:P58"/>
    <mergeCell ref="S58:T58"/>
    <mergeCell ref="W58:X58"/>
    <mergeCell ref="AA58:AB58"/>
    <mergeCell ref="AE58:AF58"/>
    <mergeCell ref="AI58:AJ58"/>
    <mergeCell ref="AM58:AN58"/>
    <mergeCell ref="G38:H38"/>
    <mergeCell ref="K38:L38"/>
    <mergeCell ref="O38:P38"/>
    <mergeCell ref="S38:T38"/>
    <mergeCell ref="W38:X38"/>
    <mergeCell ref="AA38:AB38"/>
    <mergeCell ref="AE38:AF38"/>
    <mergeCell ref="AI38:AJ38"/>
    <mergeCell ref="AM38:AN38"/>
    <mergeCell ref="D39:E39"/>
    <mergeCell ref="G39:H39"/>
    <mergeCell ref="K39:L39"/>
    <mergeCell ref="O39:P39"/>
    <mergeCell ref="S39:T39"/>
    <mergeCell ref="W39:X39"/>
    <mergeCell ref="AA39:AB39"/>
    <mergeCell ref="AE39:AF39"/>
    <mergeCell ref="AI39:AJ39"/>
    <mergeCell ref="AM39:AN39"/>
    <mergeCell ref="D19:E19"/>
    <mergeCell ref="G19:H19"/>
    <mergeCell ref="K19:L19"/>
    <mergeCell ref="O19:P19"/>
    <mergeCell ref="S19:T19"/>
    <mergeCell ref="W19:X19"/>
    <mergeCell ref="AA19:AB19"/>
    <mergeCell ref="AE19:AF19"/>
    <mergeCell ref="AI19:AJ19"/>
    <mergeCell ref="AM19:AN19"/>
    <mergeCell ref="G24:I24"/>
    <mergeCell ref="K24:M24"/>
    <mergeCell ref="O24:Q24"/>
    <mergeCell ref="S24:U24"/>
    <mergeCell ref="W24:Y24"/>
    <mergeCell ref="AA24:AC24"/>
    <mergeCell ref="AE24:AG24"/>
    <mergeCell ref="AI24:AK24"/>
    <mergeCell ref="AM24:AO24"/>
    <mergeCell ref="G4:I4"/>
    <mergeCell ref="K4:M4"/>
    <mergeCell ref="O4:Q4"/>
    <mergeCell ref="S4:U4"/>
    <mergeCell ref="W4:Y4"/>
    <mergeCell ref="AA4:AC4"/>
    <mergeCell ref="AE4:AG4"/>
    <mergeCell ref="AI4:AK4"/>
    <mergeCell ref="AM4:AO4"/>
    <mergeCell ref="G18:H18"/>
    <mergeCell ref="K18:L18"/>
    <mergeCell ref="O18:P18"/>
    <mergeCell ref="S18:T18"/>
    <mergeCell ref="W18:X18"/>
    <mergeCell ref="AA18:AB18"/>
    <mergeCell ref="AE18:AF18"/>
    <mergeCell ref="AI18:AJ18"/>
    <mergeCell ref="AM18:AN18"/>
    <mergeCell ref="G242:H242"/>
    <mergeCell ref="K242:L242"/>
    <mergeCell ref="O242:P242"/>
    <mergeCell ref="S242:T242"/>
    <mergeCell ref="W242:X242"/>
    <mergeCell ref="AA242:AB242"/>
    <mergeCell ref="AE242:AF242"/>
    <mergeCell ref="AI242:AJ242"/>
    <mergeCell ref="AM242:AN242"/>
    <mergeCell ref="AM243:AN243"/>
    <mergeCell ref="AI244:AJ244"/>
    <mergeCell ref="D243:E243"/>
    <mergeCell ref="G243:H243"/>
    <mergeCell ref="K243:L243"/>
    <mergeCell ref="O243:P243"/>
    <mergeCell ref="S243:T243"/>
    <mergeCell ref="W243:X243"/>
    <mergeCell ref="AA243:AB243"/>
    <mergeCell ref="AE243:AF243"/>
    <mergeCell ref="AI243:AJ243"/>
    <mergeCell ref="D223:E223"/>
    <mergeCell ref="G223:H223"/>
    <mergeCell ref="K223:L223"/>
    <mergeCell ref="O223:P223"/>
    <mergeCell ref="S223:T223"/>
    <mergeCell ref="W223:X223"/>
    <mergeCell ref="AA223:AB223"/>
    <mergeCell ref="AE223:AF223"/>
    <mergeCell ref="AI223:AJ223"/>
    <mergeCell ref="AM223:AN223"/>
    <mergeCell ref="G228:I228"/>
    <mergeCell ref="K228:M228"/>
    <mergeCell ref="O228:Q228"/>
    <mergeCell ref="S228:U228"/>
    <mergeCell ref="W228:Y228"/>
    <mergeCell ref="AA228:AC228"/>
    <mergeCell ref="AE228:AG228"/>
    <mergeCell ref="AI228:AK228"/>
    <mergeCell ref="AM228:AO228"/>
    <mergeCell ref="O203:P203"/>
    <mergeCell ref="S203:T203"/>
    <mergeCell ref="W203:X203"/>
    <mergeCell ref="AA203:AB203"/>
    <mergeCell ref="AE203:AF203"/>
    <mergeCell ref="AI203:AJ203"/>
    <mergeCell ref="AM203:AN203"/>
    <mergeCell ref="G208:I208"/>
    <mergeCell ref="K208:M208"/>
    <mergeCell ref="O208:Q208"/>
    <mergeCell ref="S208:U208"/>
    <mergeCell ref="W208:Y208"/>
    <mergeCell ref="AA208:AC208"/>
    <mergeCell ref="AE208:AG208"/>
    <mergeCell ref="AI208:AK208"/>
    <mergeCell ref="AM208:AO208"/>
    <mergeCell ref="G222:H222"/>
    <mergeCell ref="K222:L222"/>
    <mergeCell ref="O222:P222"/>
    <mergeCell ref="S222:T222"/>
    <mergeCell ref="W222:X222"/>
    <mergeCell ref="AA222:AB222"/>
    <mergeCell ref="AE222:AF222"/>
    <mergeCell ref="AI222:AJ222"/>
    <mergeCell ref="AM222:AN222"/>
    <mergeCell ref="AM363:AN363"/>
    <mergeCell ref="AI364:AJ364"/>
    <mergeCell ref="D363:E363"/>
    <mergeCell ref="G363:H363"/>
    <mergeCell ref="K363:L363"/>
    <mergeCell ref="O363:P363"/>
    <mergeCell ref="S363:T363"/>
    <mergeCell ref="W363:X363"/>
    <mergeCell ref="AA363:AB363"/>
    <mergeCell ref="AE363:AF363"/>
    <mergeCell ref="AI363:AJ363"/>
    <mergeCell ref="G188:I188"/>
    <mergeCell ref="K188:M188"/>
    <mergeCell ref="O188:Q188"/>
    <mergeCell ref="S188:U188"/>
    <mergeCell ref="W188:Y188"/>
    <mergeCell ref="AA188:AC188"/>
    <mergeCell ref="AE188:AG188"/>
    <mergeCell ref="AI188:AK188"/>
    <mergeCell ref="AM188:AO188"/>
    <mergeCell ref="G202:H202"/>
    <mergeCell ref="K202:L202"/>
    <mergeCell ref="O202:P202"/>
    <mergeCell ref="S202:T202"/>
    <mergeCell ref="W202:X202"/>
    <mergeCell ref="AA202:AB202"/>
    <mergeCell ref="AE202:AF202"/>
    <mergeCell ref="AI202:AJ202"/>
    <mergeCell ref="AM202:AN202"/>
    <mergeCell ref="D203:E203"/>
    <mergeCell ref="G203:H203"/>
    <mergeCell ref="K203:L203"/>
    <mergeCell ref="G348:I348"/>
    <mergeCell ref="K348:M348"/>
    <mergeCell ref="O348:Q348"/>
    <mergeCell ref="S348:U348"/>
    <mergeCell ref="W348:Y348"/>
    <mergeCell ref="AA348:AC348"/>
    <mergeCell ref="AE348:AG348"/>
    <mergeCell ref="AI348:AK348"/>
    <mergeCell ref="AM348:AO348"/>
    <mergeCell ref="G362:H362"/>
    <mergeCell ref="K362:L362"/>
    <mergeCell ref="O362:P362"/>
    <mergeCell ref="S362:T362"/>
    <mergeCell ref="W362:X362"/>
    <mergeCell ref="AA362:AB362"/>
    <mergeCell ref="AE362:AF362"/>
    <mergeCell ref="AI362:AJ362"/>
    <mergeCell ref="AM362:AN362"/>
    <mergeCell ref="G342:H342"/>
    <mergeCell ref="K342:L342"/>
    <mergeCell ref="O342:P342"/>
    <mergeCell ref="S342:T342"/>
    <mergeCell ref="W342:X342"/>
    <mergeCell ref="AA342:AB342"/>
    <mergeCell ref="AE342:AF342"/>
    <mergeCell ref="AI342:AJ342"/>
    <mergeCell ref="AM342:AN342"/>
    <mergeCell ref="D343:E343"/>
    <mergeCell ref="G343:H343"/>
    <mergeCell ref="K343:L343"/>
    <mergeCell ref="O343:P343"/>
    <mergeCell ref="S343:T343"/>
    <mergeCell ref="W343:X343"/>
    <mergeCell ref="AA343:AB343"/>
    <mergeCell ref="AE343:AF343"/>
    <mergeCell ref="AI343:AJ343"/>
    <mergeCell ref="AM343:AN343"/>
    <mergeCell ref="D323:E323"/>
    <mergeCell ref="G323:H323"/>
    <mergeCell ref="K323:L323"/>
    <mergeCell ref="O323:P323"/>
    <mergeCell ref="S323:T323"/>
    <mergeCell ref="W323:X323"/>
    <mergeCell ref="AA323:AB323"/>
    <mergeCell ref="AE323:AF323"/>
    <mergeCell ref="AI323:AJ323"/>
    <mergeCell ref="AM323:AN323"/>
    <mergeCell ref="G328:I328"/>
    <mergeCell ref="K328:M328"/>
    <mergeCell ref="O328:Q328"/>
    <mergeCell ref="S328:U328"/>
    <mergeCell ref="W328:Y328"/>
    <mergeCell ref="AA328:AC328"/>
    <mergeCell ref="AE328:AG328"/>
    <mergeCell ref="AI328:AK328"/>
    <mergeCell ref="AM328:AO328"/>
    <mergeCell ref="G308:I308"/>
    <mergeCell ref="K308:M308"/>
    <mergeCell ref="O308:Q308"/>
    <mergeCell ref="S308:U308"/>
    <mergeCell ref="W308:Y308"/>
    <mergeCell ref="AA308:AC308"/>
    <mergeCell ref="AE308:AG308"/>
    <mergeCell ref="AI308:AK308"/>
    <mergeCell ref="AM308:AO308"/>
    <mergeCell ref="G322:H322"/>
    <mergeCell ref="K322:L322"/>
    <mergeCell ref="O322:P322"/>
    <mergeCell ref="S322:T322"/>
    <mergeCell ref="W322:X322"/>
    <mergeCell ref="AA322:AB322"/>
    <mergeCell ref="AE322:AF322"/>
    <mergeCell ref="AI322:AJ322"/>
    <mergeCell ref="AM322:AN322"/>
    <mergeCell ref="AI423:AJ423"/>
    <mergeCell ref="G427:I427"/>
    <mergeCell ref="K427:M427"/>
    <mergeCell ref="O427:Q427"/>
    <mergeCell ref="W427:Y427"/>
    <mergeCell ref="AA427:AC427"/>
    <mergeCell ref="AE427:AG427"/>
    <mergeCell ref="AI427:AK427"/>
    <mergeCell ref="S427:U427"/>
    <mergeCell ref="G441:H441"/>
    <mergeCell ref="K441:L441"/>
    <mergeCell ref="O441:P441"/>
    <mergeCell ref="W441:X441"/>
    <mergeCell ref="AA441:AB441"/>
    <mergeCell ref="AE441:AF441"/>
    <mergeCell ref="AI441:AJ441"/>
    <mergeCell ref="D442:E442"/>
    <mergeCell ref="G442:H442"/>
    <mergeCell ref="K442:L442"/>
    <mergeCell ref="O442:P442"/>
    <mergeCell ref="W442:X442"/>
    <mergeCell ref="AA442:AB442"/>
    <mergeCell ref="AE442:AF442"/>
    <mergeCell ref="AI442:AJ442"/>
    <mergeCell ref="S441:T441"/>
    <mergeCell ref="S442:T442"/>
    <mergeCell ref="G408:I408"/>
    <mergeCell ref="K408:M408"/>
    <mergeCell ref="O408:Q408"/>
    <mergeCell ref="W408:Y408"/>
    <mergeCell ref="AA408:AC408"/>
    <mergeCell ref="AE408:AG408"/>
    <mergeCell ref="AI408:AK408"/>
    <mergeCell ref="G421:H421"/>
    <mergeCell ref="K421:L421"/>
    <mergeCell ref="O421:P421"/>
    <mergeCell ref="W421:X421"/>
    <mergeCell ref="AA421:AB421"/>
    <mergeCell ref="AE421:AF421"/>
    <mergeCell ref="AI421:AJ421"/>
    <mergeCell ref="S408:U408"/>
    <mergeCell ref="S421:T421"/>
    <mergeCell ref="D422:E422"/>
    <mergeCell ref="G422:H422"/>
    <mergeCell ref="K422:L422"/>
    <mergeCell ref="O422:P422"/>
    <mergeCell ref="W422:X422"/>
    <mergeCell ref="AA422:AB422"/>
    <mergeCell ref="AE422:AF422"/>
    <mergeCell ref="AI422:AJ422"/>
    <mergeCell ref="S422:T422"/>
    <mergeCell ref="G388:I388"/>
    <mergeCell ref="K388:M388"/>
    <mergeCell ref="O388:Q388"/>
    <mergeCell ref="W388:Y388"/>
    <mergeCell ref="AA388:AC388"/>
    <mergeCell ref="AE388:AG388"/>
    <mergeCell ref="AI388:AK388"/>
    <mergeCell ref="G402:H402"/>
    <mergeCell ref="K402:L402"/>
    <mergeCell ref="O402:P402"/>
    <mergeCell ref="W402:X402"/>
    <mergeCell ref="AA402:AB402"/>
    <mergeCell ref="AE402:AF402"/>
    <mergeCell ref="AI402:AJ402"/>
    <mergeCell ref="S388:U388"/>
    <mergeCell ref="S402:T402"/>
    <mergeCell ref="D403:E403"/>
    <mergeCell ref="G403:H403"/>
    <mergeCell ref="K403:L403"/>
    <mergeCell ref="O403:P403"/>
    <mergeCell ref="W403:X403"/>
    <mergeCell ref="AA403:AB403"/>
    <mergeCell ref="AE403:AF403"/>
    <mergeCell ref="AI403:AJ403"/>
    <mergeCell ref="S403:T403"/>
    <mergeCell ref="AI483:AJ483"/>
    <mergeCell ref="G488:I488"/>
    <mergeCell ref="K488:M488"/>
    <mergeCell ref="O488:Q488"/>
    <mergeCell ref="W488:Y488"/>
    <mergeCell ref="AA488:AC488"/>
    <mergeCell ref="AE488:AG488"/>
    <mergeCell ref="AI488:AK488"/>
    <mergeCell ref="S488:U488"/>
    <mergeCell ref="G502:H502"/>
    <mergeCell ref="K502:L502"/>
    <mergeCell ref="O502:P502"/>
    <mergeCell ref="W502:X502"/>
    <mergeCell ref="AA502:AB502"/>
    <mergeCell ref="AE502:AF502"/>
    <mergeCell ref="AI502:AJ502"/>
    <mergeCell ref="D503:E503"/>
    <mergeCell ref="G503:H503"/>
    <mergeCell ref="K503:L503"/>
    <mergeCell ref="O503:P503"/>
    <mergeCell ref="W503:X503"/>
    <mergeCell ref="AA503:AB503"/>
    <mergeCell ref="AE503:AF503"/>
    <mergeCell ref="AI503:AJ503"/>
    <mergeCell ref="S502:T502"/>
    <mergeCell ref="S503:T503"/>
    <mergeCell ref="G468:I468"/>
    <mergeCell ref="K468:M468"/>
    <mergeCell ref="O468:Q468"/>
    <mergeCell ref="W468:Y468"/>
    <mergeCell ref="AA468:AC468"/>
    <mergeCell ref="AE468:AG468"/>
    <mergeCell ref="AI468:AK468"/>
    <mergeCell ref="G481:H481"/>
    <mergeCell ref="K481:L481"/>
    <mergeCell ref="O481:P481"/>
    <mergeCell ref="W481:X481"/>
    <mergeCell ref="AA481:AB481"/>
    <mergeCell ref="AE481:AF481"/>
    <mergeCell ref="AI481:AJ481"/>
    <mergeCell ref="S468:U468"/>
    <mergeCell ref="S481:T481"/>
    <mergeCell ref="D482:E482"/>
    <mergeCell ref="G482:H482"/>
    <mergeCell ref="K482:L482"/>
    <mergeCell ref="O482:P482"/>
    <mergeCell ref="W482:X482"/>
    <mergeCell ref="AA482:AB482"/>
    <mergeCell ref="AE482:AF482"/>
    <mergeCell ref="AI482:AJ482"/>
    <mergeCell ref="S482:T482"/>
    <mergeCell ref="G447:I447"/>
    <mergeCell ref="K447:M447"/>
    <mergeCell ref="O447:Q447"/>
    <mergeCell ref="W447:Y447"/>
    <mergeCell ref="AA447:AC447"/>
    <mergeCell ref="AE447:AG447"/>
    <mergeCell ref="AI447:AK447"/>
    <mergeCell ref="G461:H461"/>
    <mergeCell ref="K461:L461"/>
    <mergeCell ref="O461:P461"/>
    <mergeCell ref="W461:X461"/>
    <mergeCell ref="AA461:AB461"/>
    <mergeCell ref="AE461:AF461"/>
    <mergeCell ref="AI461:AJ461"/>
    <mergeCell ref="S447:U447"/>
    <mergeCell ref="S461:T461"/>
    <mergeCell ref="D462:E462"/>
    <mergeCell ref="G462:H462"/>
    <mergeCell ref="K462:L462"/>
    <mergeCell ref="O462:P462"/>
    <mergeCell ref="W462:X462"/>
    <mergeCell ref="AA462:AB462"/>
    <mergeCell ref="AE462:AF462"/>
    <mergeCell ref="AI462:AJ462"/>
    <mergeCell ref="S462:T462"/>
    <mergeCell ref="D628:E628"/>
    <mergeCell ref="G628:H628"/>
    <mergeCell ref="K628:L628"/>
    <mergeCell ref="O628:P628"/>
    <mergeCell ref="W628:X628"/>
    <mergeCell ref="AA628:AB628"/>
    <mergeCell ref="AE628:AF628"/>
    <mergeCell ref="G613:I613"/>
    <mergeCell ref="K613:M613"/>
    <mergeCell ref="O613:Q613"/>
    <mergeCell ref="W613:Y613"/>
    <mergeCell ref="AA613:AC613"/>
    <mergeCell ref="AE613:AG613"/>
    <mergeCell ref="G627:H627"/>
    <mergeCell ref="K627:L627"/>
    <mergeCell ref="O627:P627"/>
    <mergeCell ref="W627:X627"/>
    <mergeCell ref="AA627:AB627"/>
    <mergeCell ref="AE627:AF627"/>
    <mergeCell ref="S613:U613"/>
    <mergeCell ref="S627:T627"/>
    <mergeCell ref="S628:T628"/>
    <mergeCell ref="AI572:AK572"/>
    <mergeCell ref="AI586:AJ586"/>
    <mergeCell ref="AI587:AJ587"/>
    <mergeCell ref="G606:H606"/>
    <mergeCell ref="K606:L606"/>
    <mergeCell ref="S606:T606"/>
    <mergeCell ref="S607:T607"/>
    <mergeCell ref="O606:P606"/>
    <mergeCell ref="W606:X606"/>
    <mergeCell ref="AA606:AB606"/>
    <mergeCell ref="AE606:AF606"/>
    <mergeCell ref="O593:Q593"/>
    <mergeCell ref="W593:Y593"/>
    <mergeCell ref="AA593:AC593"/>
    <mergeCell ref="AE593:AG593"/>
    <mergeCell ref="S587:T587"/>
    <mergeCell ref="S593:U593"/>
    <mergeCell ref="G607:H607"/>
    <mergeCell ref="K607:L607"/>
    <mergeCell ref="O607:P607"/>
    <mergeCell ref="W607:X607"/>
    <mergeCell ref="AA607:AB607"/>
    <mergeCell ref="AE607:AF607"/>
    <mergeCell ref="D607:E607"/>
    <mergeCell ref="G572:I572"/>
    <mergeCell ref="K572:M572"/>
    <mergeCell ref="O572:Q572"/>
    <mergeCell ref="W572:Y572"/>
    <mergeCell ref="AA572:AC572"/>
    <mergeCell ref="AE572:AG572"/>
    <mergeCell ref="G586:H586"/>
    <mergeCell ref="K586:L586"/>
    <mergeCell ref="O586:P586"/>
    <mergeCell ref="W586:X586"/>
    <mergeCell ref="AA586:AB586"/>
    <mergeCell ref="AE586:AF586"/>
    <mergeCell ref="S572:U572"/>
    <mergeCell ref="S586:T586"/>
    <mergeCell ref="D587:E587"/>
    <mergeCell ref="G587:H587"/>
    <mergeCell ref="K587:L587"/>
    <mergeCell ref="O587:P587"/>
    <mergeCell ref="W587:X587"/>
    <mergeCell ref="AA587:AB587"/>
    <mergeCell ref="AE587:AF587"/>
    <mergeCell ref="G593:I593"/>
    <mergeCell ref="K593:M593"/>
    <mergeCell ref="D690:E690"/>
    <mergeCell ref="G690:H690"/>
    <mergeCell ref="K690:L690"/>
    <mergeCell ref="O690:P690"/>
    <mergeCell ref="W690:X690"/>
    <mergeCell ref="AA690:AB690"/>
    <mergeCell ref="AE690:AF690"/>
    <mergeCell ref="G675:I675"/>
    <mergeCell ref="K675:M675"/>
    <mergeCell ref="O675:Q675"/>
    <mergeCell ref="W675:Y675"/>
    <mergeCell ref="AA675:AC675"/>
    <mergeCell ref="AE675:AG675"/>
    <mergeCell ref="G689:H689"/>
    <mergeCell ref="K689:L689"/>
    <mergeCell ref="O689:P689"/>
    <mergeCell ref="W689:X689"/>
    <mergeCell ref="AA689:AB689"/>
    <mergeCell ref="AE689:AF689"/>
    <mergeCell ref="S690:T690"/>
    <mergeCell ref="S675:U675"/>
    <mergeCell ref="S689:T689"/>
    <mergeCell ref="G655:I655"/>
    <mergeCell ref="K655:M655"/>
    <mergeCell ref="O655:Q655"/>
    <mergeCell ref="W655:Y655"/>
    <mergeCell ref="AA655:AC655"/>
    <mergeCell ref="AE655:AG655"/>
    <mergeCell ref="S649:T649"/>
    <mergeCell ref="S655:U655"/>
    <mergeCell ref="G668:H668"/>
    <mergeCell ref="K668:L668"/>
    <mergeCell ref="O668:P668"/>
    <mergeCell ref="W668:X668"/>
    <mergeCell ref="AA668:AB668"/>
    <mergeCell ref="AE668:AF668"/>
    <mergeCell ref="D669:E669"/>
    <mergeCell ref="G669:H669"/>
    <mergeCell ref="K669:L669"/>
    <mergeCell ref="O669:P669"/>
    <mergeCell ref="W669:X669"/>
    <mergeCell ref="AA669:AB669"/>
    <mergeCell ref="AE669:AF669"/>
    <mergeCell ref="S668:T668"/>
    <mergeCell ref="S669:T669"/>
    <mergeCell ref="G634:I634"/>
    <mergeCell ref="K634:M634"/>
    <mergeCell ref="O634:Q634"/>
    <mergeCell ref="W634:Y634"/>
    <mergeCell ref="AA634:AC634"/>
    <mergeCell ref="AE634:AG634"/>
    <mergeCell ref="G648:H648"/>
    <mergeCell ref="K648:L648"/>
    <mergeCell ref="O648:P648"/>
    <mergeCell ref="W648:X648"/>
    <mergeCell ref="AA648:AB648"/>
    <mergeCell ref="AE648:AF648"/>
    <mergeCell ref="S634:U634"/>
    <mergeCell ref="S648:T648"/>
    <mergeCell ref="D649:E649"/>
    <mergeCell ref="G649:H649"/>
    <mergeCell ref="K649:L649"/>
    <mergeCell ref="O649:P649"/>
    <mergeCell ref="W649:X649"/>
    <mergeCell ref="AA649:AB649"/>
    <mergeCell ref="AE649:AF649"/>
    <mergeCell ref="D774:E774"/>
    <mergeCell ref="G774:H774"/>
    <mergeCell ref="K774:L774"/>
    <mergeCell ref="O774:P774"/>
    <mergeCell ref="W774:X774"/>
    <mergeCell ref="AA774:AB774"/>
    <mergeCell ref="AE774:AF774"/>
    <mergeCell ref="G759:I759"/>
    <mergeCell ref="K759:M759"/>
    <mergeCell ref="O759:Q759"/>
    <mergeCell ref="W759:Y759"/>
    <mergeCell ref="AA759:AC759"/>
    <mergeCell ref="AE759:AG759"/>
    <mergeCell ref="G773:H773"/>
    <mergeCell ref="K773:L773"/>
    <mergeCell ref="O773:P773"/>
    <mergeCell ref="W773:X773"/>
    <mergeCell ref="AA773:AB773"/>
    <mergeCell ref="AE773:AF773"/>
    <mergeCell ref="S774:T774"/>
    <mergeCell ref="S759:U759"/>
    <mergeCell ref="S773:T773"/>
    <mergeCell ref="G738:I738"/>
    <mergeCell ref="K738:M738"/>
    <mergeCell ref="O738:Q738"/>
    <mergeCell ref="W738:Y738"/>
    <mergeCell ref="AA738:AC738"/>
    <mergeCell ref="AE738:AG738"/>
    <mergeCell ref="S732:T732"/>
    <mergeCell ref="S738:U738"/>
    <mergeCell ref="G752:H752"/>
    <mergeCell ref="K752:L752"/>
    <mergeCell ref="O752:P752"/>
    <mergeCell ref="W752:X752"/>
    <mergeCell ref="AA752:AB752"/>
    <mergeCell ref="AE752:AF752"/>
    <mergeCell ref="D753:E753"/>
    <mergeCell ref="G753:H753"/>
    <mergeCell ref="K753:L753"/>
    <mergeCell ref="O753:P753"/>
    <mergeCell ref="W753:X753"/>
    <mergeCell ref="AA753:AB753"/>
    <mergeCell ref="AE753:AF753"/>
    <mergeCell ref="S752:T752"/>
    <mergeCell ref="S753:T753"/>
    <mergeCell ref="G718:I718"/>
    <mergeCell ref="K718:M718"/>
    <mergeCell ref="O718:Q718"/>
    <mergeCell ref="W718:Y718"/>
    <mergeCell ref="AA718:AC718"/>
    <mergeCell ref="AE718:AG718"/>
    <mergeCell ref="G731:H731"/>
    <mergeCell ref="K731:L731"/>
    <mergeCell ref="O731:P731"/>
    <mergeCell ref="W731:X731"/>
    <mergeCell ref="AA731:AB731"/>
    <mergeCell ref="AE731:AF731"/>
    <mergeCell ref="S718:U718"/>
    <mergeCell ref="S731:T731"/>
    <mergeCell ref="D732:E732"/>
    <mergeCell ref="G732:H732"/>
    <mergeCell ref="K732:L732"/>
    <mergeCell ref="O732:P732"/>
    <mergeCell ref="W732:X732"/>
    <mergeCell ref="AA732:AB732"/>
    <mergeCell ref="AE732:AF732"/>
    <mergeCell ref="D855:E855"/>
    <mergeCell ref="G855:H855"/>
    <mergeCell ref="K855:L855"/>
    <mergeCell ref="O855:P855"/>
    <mergeCell ref="AA841:AC841"/>
    <mergeCell ref="AE841:AG841"/>
    <mergeCell ref="G854:H854"/>
    <mergeCell ref="K854:L854"/>
    <mergeCell ref="O854:P854"/>
    <mergeCell ref="W854:X854"/>
    <mergeCell ref="AA854:AB854"/>
    <mergeCell ref="AE854:AF854"/>
    <mergeCell ref="G841:I841"/>
    <mergeCell ref="K841:M841"/>
    <mergeCell ref="O841:Q841"/>
    <mergeCell ref="W841:Y841"/>
    <mergeCell ref="S855:T855"/>
    <mergeCell ref="S841:U841"/>
    <mergeCell ref="S854:T854"/>
    <mergeCell ref="D897:E897"/>
    <mergeCell ref="G897:H897"/>
    <mergeCell ref="K897:L897"/>
    <mergeCell ref="O897:P897"/>
    <mergeCell ref="D876:E876"/>
    <mergeCell ref="G876:H876"/>
    <mergeCell ref="K876:L876"/>
    <mergeCell ref="O876:P876"/>
    <mergeCell ref="AA861:AC861"/>
    <mergeCell ref="AA896:AB896"/>
    <mergeCell ref="AE861:AG861"/>
    <mergeCell ref="G875:H875"/>
    <mergeCell ref="K875:L875"/>
    <mergeCell ref="O875:P875"/>
    <mergeCell ref="W875:X875"/>
    <mergeCell ref="AA875:AB875"/>
    <mergeCell ref="AE875:AF875"/>
    <mergeCell ref="G861:I861"/>
    <mergeCell ref="K861:M861"/>
    <mergeCell ref="O861:Q861"/>
    <mergeCell ref="W861:Y861"/>
    <mergeCell ref="S861:U861"/>
    <mergeCell ref="S875:T875"/>
    <mergeCell ref="S882:U882"/>
    <mergeCell ref="S896:T896"/>
    <mergeCell ref="G779:I779"/>
    <mergeCell ref="K779:M779"/>
    <mergeCell ref="O779:Q779"/>
    <mergeCell ref="W779:Y779"/>
    <mergeCell ref="S779:U779"/>
    <mergeCell ref="S792:T792"/>
    <mergeCell ref="AE896:AF896"/>
    <mergeCell ref="W897:X897"/>
    <mergeCell ref="AA897:AB897"/>
    <mergeCell ref="AE897:AF897"/>
    <mergeCell ref="AA876:AB876"/>
    <mergeCell ref="AE876:AF876"/>
    <mergeCell ref="G882:I882"/>
    <mergeCell ref="K882:M882"/>
    <mergeCell ref="O882:Q882"/>
    <mergeCell ref="W882:Y882"/>
    <mergeCell ref="AA882:AC882"/>
    <mergeCell ref="AE882:AG882"/>
    <mergeCell ref="G896:H896"/>
    <mergeCell ref="K896:L896"/>
    <mergeCell ref="O896:P896"/>
    <mergeCell ref="W876:X876"/>
    <mergeCell ref="W896:X896"/>
    <mergeCell ref="S876:T876"/>
    <mergeCell ref="S897:T897"/>
    <mergeCell ref="W855:X855"/>
    <mergeCell ref="AA855:AB855"/>
    <mergeCell ref="AE855:AF855"/>
    <mergeCell ref="AA792:AB792"/>
    <mergeCell ref="AE792:AF792"/>
    <mergeCell ref="AA793:AB793"/>
    <mergeCell ref="AE793:AF793"/>
    <mergeCell ref="D814:E814"/>
    <mergeCell ref="G814:H814"/>
    <mergeCell ref="K814:L814"/>
    <mergeCell ref="O814:P814"/>
    <mergeCell ref="W814:X814"/>
    <mergeCell ref="D835:E835"/>
    <mergeCell ref="G835:H835"/>
    <mergeCell ref="K835:L835"/>
    <mergeCell ref="O835:P835"/>
    <mergeCell ref="G834:H834"/>
    <mergeCell ref="K834:L834"/>
    <mergeCell ref="O834:P834"/>
    <mergeCell ref="G820:I820"/>
    <mergeCell ref="K820:M820"/>
    <mergeCell ref="O820:Q820"/>
    <mergeCell ref="W835:X835"/>
    <mergeCell ref="D793:E793"/>
    <mergeCell ref="G793:H793"/>
    <mergeCell ref="K793:L793"/>
    <mergeCell ref="O793:P793"/>
    <mergeCell ref="W793:X793"/>
    <mergeCell ref="S793:T793"/>
    <mergeCell ref="S799:U799"/>
    <mergeCell ref="G799:I799"/>
    <mergeCell ref="K799:M799"/>
    <mergeCell ref="O799:Q799"/>
    <mergeCell ref="W799:Y799"/>
    <mergeCell ref="AA835:AB835"/>
    <mergeCell ref="AE835:AF835"/>
    <mergeCell ref="AA820:AC820"/>
    <mergeCell ref="AE820:AG820"/>
    <mergeCell ref="W834:X834"/>
    <mergeCell ref="AA834:AB834"/>
    <mergeCell ref="AE834:AF834"/>
    <mergeCell ref="W820:Y820"/>
    <mergeCell ref="S820:U820"/>
    <mergeCell ref="S834:T834"/>
    <mergeCell ref="S835:T835"/>
    <mergeCell ref="G813:H813"/>
    <mergeCell ref="K813:L813"/>
    <mergeCell ref="O813:P813"/>
    <mergeCell ref="AA814:AB814"/>
    <mergeCell ref="AE814:AF814"/>
    <mergeCell ref="AE711:AF711"/>
    <mergeCell ref="S711:T711"/>
    <mergeCell ref="S712:T712"/>
    <mergeCell ref="S814:T814"/>
    <mergeCell ref="AA799:AC799"/>
    <mergeCell ref="AE799:AG799"/>
    <mergeCell ref="AA813:AB813"/>
    <mergeCell ref="AE813:AF813"/>
    <mergeCell ref="W813:X813"/>
    <mergeCell ref="S813:T813"/>
    <mergeCell ref="AA779:AC779"/>
    <mergeCell ref="AE779:AG779"/>
    <mergeCell ref="G792:H792"/>
    <mergeCell ref="K792:L792"/>
    <mergeCell ref="O792:P792"/>
    <mergeCell ref="W792:X792"/>
    <mergeCell ref="D712:E712"/>
    <mergeCell ref="G712:H712"/>
    <mergeCell ref="K712:L712"/>
    <mergeCell ref="O712:P712"/>
    <mergeCell ref="W712:X712"/>
    <mergeCell ref="AA712:AB712"/>
    <mergeCell ref="AE712:AF712"/>
    <mergeCell ref="G697:I697"/>
    <mergeCell ref="K697:M697"/>
    <mergeCell ref="O697:Q697"/>
    <mergeCell ref="W697:Y697"/>
    <mergeCell ref="AA697:AC697"/>
    <mergeCell ref="AE697:AG697"/>
    <mergeCell ref="G711:H711"/>
    <mergeCell ref="K711:L711"/>
    <mergeCell ref="O711:P711"/>
    <mergeCell ref="W711:X711"/>
    <mergeCell ref="AA711:AB711"/>
    <mergeCell ref="S697:U697"/>
    <mergeCell ref="AE510:AG510"/>
    <mergeCell ref="AI510:AK510"/>
    <mergeCell ref="G524:H524"/>
    <mergeCell ref="K524:L524"/>
    <mergeCell ref="O524:P524"/>
    <mergeCell ref="W524:X524"/>
    <mergeCell ref="AA524:AB524"/>
    <mergeCell ref="AE524:AF524"/>
    <mergeCell ref="AI524:AJ524"/>
    <mergeCell ref="S510:U510"/>
    <mergeCell ref="S524:T524"/>
    <mergeCell ref="AI531:AK531"/>
    <mergeCell ref="G544:H544"/>
    <mergeCell ref="K544:L544"/>
    <mergeCell ref="O544:P544"/>
    <mergeCell ref="W544:X544"/>
    <mergeCell ref="AA544:AB544"/>
    <mergeCell ref="AA510:AC510"/>
    <mergeCell ref="AA551:AC551"/>
    <mergeCell ref="AE551:AG551"/>
    <mergeCell ref="S545:T545"/>
    <mergeCell ref="D525:E525"/>
    <mergeCell ref="G525:H525"/>
    <mergeCell ref="K525:L525"/>
    <mergeCell ref="O525:P525"/>
    <mergeCell ref="W525:X525"/>
    <mergeCell ref="AA525:AB525"/>
    <mergeCell ref="AE525:AF525"/>
    <mergeCell ref="S525:T525"/>
    <mergeCell ref="S531:U531"/>
    <mergeCell ref="G531:I531"/>
    <mergeCell ref="K531:M531"/>
    <mergeCell ref="O531:Q531"/>
    <mergeCell ref="W531:Y531"/>
    <mergeCell ref="AA531:AC531"/>
    <mergeCell ref="AE531:AG531"/>
    <mergeCell ref="AI545:AJ545"/>
    <mergeCell ref="AI546:AJ546"/>
    <mergeCell ref="AI551:AK551"/>
    <mergeCell ref="AI565:AJ565"/>
    <mergeCell ref="AI566:AJ566"/>
    <mergeCell ref="G565:H565"/>
    <mergeCell ref="K565:L565"/>
    <mergeCell ref="O565:P565"/>
    <mergeCell ref="W565:X565"/>
    <mergeCell ref="AA565:AB565"/>
    <mergeCell ref="AE565:AF565"/>
    <mergeCell ref="S551:U551"/>
    <mergeCell ref="S565:T565"/>
    <mergeCell ref="S566:T566"/>
    <mergeCell ref="D566:E566"/>
    <mergeCell ref="G566:H566"/>
    <mergeCell ref="K566:L566"/>
    <mergeCell ref="O566:P566"/>
    <mergeCell ref="W566:X566"/>
    <mergeCell ref="AA566:AB566"/>
    <mergeCell ref="AE566:AF566"/>
    <mergeCell ref="D545:E545"/>
    <mergeCell ref="G545:H545"/>
    <mergeCell ref="K545:L545"/>
    <mergeCell ref="O545:P545"/>
    <mergeCell ref="W545:X545"/>
    <mergeCell ref="AA545:AB545"/>
    <mergeCell ref="AE545:AF545"/>
    <mergeCell ref="G551:I551"/>
    <mergeCell ref="K551:M551"/>
    <mergeCell ref="O551:Q551"/>
    <mergeCell ref="W551:Y551"/>
    <mergeCell ref="D383:E383"/>
    <mergeCell ref="G383:H383"/>
    <mergeCell ref="K383:L383"/>
    <mergeCell ref="O383:P383"/>
    <mergeCell ref="W383:X383"/>
    <mergeCell ref="AA383:AB383"/>
    <mergeCell ref="AE383:AF383"/>
    <mergeCell ref="AI383:AJ383"/>
    <mergeCell ref="S383:T383"/>
    <mergeCell ref="AE544:AF544"/>
    <mergeCell ref="G368:I368"/>
    <mergeCell ref="K368:M368"/>
    <mergeCell ref="O368:Q368"/>
    <mergeCell ref="W368:Y368"/>
    <mergeCell ref="AA368:AC368"/>
    <mergeCell ref="AE368:AG368"/>
    <mergeCell ref="AI368:AK368"/>
    <mergeCell ref="G382:H382"/>
    <mergeCell ref="K382:L382"/>
    <mergeCell ref="O382:P382"/>
    <mergeCell ref="W382:X382"/>
    <mergeCell ref="AA382:AB382"/>
    <mergeCell ref="AE382:AF382"/>
    <mergeCell ref="AI382:AJ382"/>
    <mergeCell ref="S368:U368"/>
    <mergeCell ref="S382:T382"/>
    <mergeCell ref="S544:T544"/>
    <mergeCell ref="AI525:AJ525"/>
    <mergeCell ref="G510:I510"/>
    <mergeCell ref="K510:M510"/>
    <mergeCell ref="O510:Q510"/>
    <mergeCell ref="W510:Y510"/>
    <mergeCell ref="AM427:AO427"/>
    <mergeCell ref="AM441:AN441"/>
    <mergeCell ref="AM442:AN442"/>
    <mergeCell ref="AM447:AO447"/>
    <mergeCell ref="AM461:AN461"/>
    <mergeCell ref="AM462:AN462"/>
    <mergeCell ref="AM468:AO468"/>
    <mergeCell ref="AM481:AN481"/>
    <mergeCell ref="AM482:AN482"/>
    <mergeCell ref="AM368:AO368"/>
    <mergeCell ref="AM382:AN382"/>
    <mergeCell ref="AM383:AN383"/>
    <mergeCell ref="AM388:AO388"/>
    <mergeCell ref="AM402:AN402"/>
    <mergeCell ref="AM403:AN403"/>
    <mergeCell ref="AM408:AO408"/>
    <mergeCell ref="AM421:AN421"/>
    <mergeCell ref="AM422:AN422"/>
    <mergeCell ref="AM551:AO551"/>
    <mergeCell ref="AM565:AN565"/>
    <mergeCell ref="AM566:AN566"/>
    <mergeCell ref="AM572:AO572"/>
    <mergeCell ref="AM586:AN586"/>
    <mergeCell ref="AM587:AN587"/>
    <mergeCell ref="AM593:AO593"/>
    <mergeCell ref="AM606:AN606"/>
    <mergeCell ref="AM607:AN607"/>
    <mergeCell ref="AM488:AO488"/>
    <mergeCell ref="AM502:AN502"/>
    <mergeCell ref="AM503:AN503"/>
    <mergeCell ref="AM510:AO510"/>
    <mergeCell ref="AM524:AN524"/>
    <mergeCell ref="AM525:AN525"/>
    <mergeCell ref="AM531:AO531"/>
    <mergeCell ref="AM544:AN544"/>
    <mergeCell ref="AM545:AN545"/>
    <mergeCell ref="AM792:AN792"/>
    <mergeCell ref="AM793:AN793"/>
    <mergeCell ref="AM675:AO675"/>
    <mergeCell ref="AM689:AN689"/>
    <mergeCell ref="AM690:AN690"/>
    <mergeCell ref="AM697:AO697"/>
    <mergeCell ref="AM711:AN711"/>
    <mergeCell ref="AM712:AN712"/>
    <mergeCell ref="AM718:AO718"/>
    <mergeCell ref="AM731:AN731"/>
    <mergeCell ref="AM732:AN732"/>
    <mergeCell ref="AM613:AO613"/>
    <mergeCell ref="AM627:AN627"/>
    <mergeCell ref="AM628:AN628"/>
    <mergeCell ref="AM634:AO634"/>
    <mergeCell ref="AM648:AN648"/>
    <mergeCell ref="AM649:AN649"/>
    <mergeCell ref="AM655:AO655"/>
    <mergeCell ref="AM668:AN668"/>
    <mergeCell ref="AM669:AN669"/>
    <mergeCell ref="AM262:AN262"/>
    <mergeCell ref="G248:I248"/>
    <mergeCell ref="K248:M248"/>
    <mergeCell ref="O248:Q248"/>
    <mergeCell ref="S248:U248"/>
    <mergeCell ref="W248:Y248"/>
    <mergeCell ref="AA248:AC248"/>
    <mergeCell ref="AE248:AG248"/>
    <mergeCell ref="AI248:AK248"/>
    <mergeCell ref="AM248:AO248"/>
    <mergeCell ref="AM861:AO861"/>
    <mergeCell ref="AM875:AN875"/>
    <mergeCell ref="AM876:AN876"/>
    <mergeCell ref="AM882:AO882"/>
    <mergeCell ref="AM896:AN896"/>
    <mergeCell ref="AM897:AN897"/>
    <mergeCell ref="AM799:AO799"/>
    <mergeCell ref="AM813:AN813"/>
    <mergeCell ref="AM814:AN814"/>
    <mergeCell ref="AM820:AO820"/>
    <mergeCell ref="AM834:AN834"/>
    <mergeCell ref="AM835:AN835"/>
    <mergeCell ref="AM841:AO841"/>
    <mergeCell ref="AM854:AN854"/>
    <mergeCell ref="AM855:AN855"/>
    <mergeCell ref="AM738:AO738"/>
    <mergeCell ref="AM752:AN752"/>
    <mergeCell ref="AM753:AN753"/>
    <mergeCell ref="AM759:AO759"/>
    <mergeCell ref="AM773:AN773"/>
    <mergeCell ref="AM774:AN774"/>
    <mergeCell ref="AM779:AO779"/>
    <mergeCell ref="D263:E263"/>
    <mergeCell ref="G263:H263"/>
    <mergeCell ref="K263:L263"/>
    <mergeCell ref="O263:P263"/>
    <mergeCell ref="S263:T263"/>
    <mergeCell ref="W263:X263"/>
    <mergeCell ref="AA263:AB263"/>
    <mergeCell ref="AE263:AF263"/>
    <mergeCell ref="AI263:AJ263"/>
    <mergeCell ref="G262:H262"/>
    <mergeCell ref="K262:L262"/>
    <mergeCell ref="O262:P262"/>
    <mergeCell ref="S262:T262"/>
    <mergeCell ref="W262:X262"/>
    <mergeCell ref="AA262:AB262"/>
    <mergeCell ref="AE262:AF262"/>
    <mergeCell ref="AI262:AJ262"/>
    <mergeCell ref="G282:H282"/>
    <mergeCell ref="K282:L282"/>
    <mergeCell ref="O282:P282"/>
    <mergeCell ref="S282:T282"/>
    <mergeCell ref="W282:X282"/>
    <mergeCell ref="AA282:AB282"/>
    <mergeCell ref="AE282:AF282"/>
    <mergeCell ref="AI282:AJ282"/>
    <mergeCell ref="AM282:AN282"/>
    <mergeCell ref="AM263:AN263"/>
    <mergeCell ref="G268:I268"/>
    <mergeCell ref="K268:M268"/>
    <mergeCell ref="O268:Q268"/>
    <mergeCell ref="S268:U268"/>
    <mergeCell ref="W268:Y268"/>
    <mergeCell ref="AA268:AC268"/>
    <mergeCell ref="AE268:AG268"/>
    <mergeCell ref="AI268:AK268"/>
    <mergeCell ref="AM268:AO268"/>
    <mergeCell ref="K288:M288"/>
    <mergeCell ref="O288:Q288"/>
    <mergeCell ref="S288:U288"/>
    <mergeCell ref="W288:Y288"/>
    <mergeCell ref="AA288:AC288"/>
    <mergeCell ref="AE288:AG288"/>
    <mergeCell ref="AI288:AK288"/>
    <mergeCell ref="AM288:AO288"/>
    <mergeCell ref="D283:E283"/>
    <mergeCell ref="G283:H283"/>
    <mergeCell ref="K283:L283"/>
    <mergeCell ref="O283:P283"/>
    <mergeCell ref="S283:T283"/>
    <mergeCell ref="W283:X283"/>
    <mergeCell ref="AA283:AB283"/>
    <mergeCell ref="AE283:AF283"/>
    <mergeCell ref="AI283:AJ283"/>
    <mergeCell ref="AM141:AN141"/>
    <mergeCell ref="G127:I127"/>
    <mergeCell ref="K127:M127"/>
    <mergeCell ref="O127:Q127"/>
    <mergeCell ref="S127:U127"/>
    <mergeCell ref="W127:Y127"/>
    <mergeCell ref="AA127:AC127"/>
    <mergeCell ref="AE127:AG127"/>
    <mergeCell ref="AI127:AK127"/>
    <mergeCell ref="AM127:AO127"/>
    <mergeCell ref="AM303:AN303"/>
    <mergeCell ref="AI304:AJ304"/>
    <mergeCell ref="D303:E303"/>
    <mergeCell ref="G303:H303"/>
    <mergeCell ref="K303:L303"/>
    <mergeCell ref="O303:P303"/>
    <mergeCell ref="S303:T303"/>
    <mergeCell ref="W303:X303"/>
    <mergeCell ref="AA303:AB303"/>
    <mergeCell ref="AE303:AF303"/>
    <mergeCell ref="AI303:AJ303"/>
    <mergeCell ref="G302:H302"/>
    <mergeCell ref="K302:L302"/>
    <mergeCell ref="O302:P302"/>
    <mergeCell ref="S302:T302"/>
    <mergeCell ref="W302:X302"/>
    <mergeCell ref="AA302:AB302"/>
    <mergeCell ref="AE302:AF302"/>
    <mergeCell ref="AI302:AJ302"/>
    <mergeCell ref="AM302:AN302"/>
    <mergeCell ref="AM283:AN283"/>
    <mergeCell ref="G288:I288"/>
    <mergeCell ref="D142:E142"/>
    <mergeCell ref="G142:H142"/>
    <mergeCell ref="K142:L142"/>
    <mergeCell ref="O142:P142"/>
    <mergeCell ref="S142:T142"/>
    <mergeCell ref="W142:X142"/>
    <mergeCell ref="AA142:AB142"/>
    <mergeCell ref="AE142:AF142"/>
    <mergeCell ref="AI142:AJ142"/>
    <mergeCell ref="G141:H141"/>
    <mergeCell ref="K141:L141"/>
    <mergeCell ref="O141:P141"/>
    <mergeCell ref="S141:T141"/>
    <mergeCell ref="W141:X141"/>
    <mergeCell ref="AA141:AB141"/>
    <mergeCell ref="AE141:AF141"/>
    <mergeCell ref="AI141:AJ141"/>
    <mergeCell ref="G161:H161"/>
    <mergeCell ref="K161:L161"/>
    <mergeCell ref="O161:P161"/>
    <mergeCell ref="S161:T161"/>
    <mergeCell ref="W161:X161"/>
    <mergeCell ref="AA161:AB161"/>
    <mergeCell ref="AE161:AF161"/>
    <mergeCell ref="AI161:AJ161"/>
    <mergeCell ref="AM161:AN161"/>
    <mergeCell ref="AM142:AN142"/>
    <mergeCell ref="G147:I147"/>
    <mergeCell ref="K147:M147"/>
    <mergeCell ref="O147:Q147"/>
    <mergeCell ref="S147:U147"/>
    <mergeCell ref="W147:Y147"/>
    <mergeCell ref="AA147:AC147"/>
    <mergeCell ref="AE147:AG147"/>
    <mergeCell ref="AI147:AK147"/>
    <mergeCell ref="AM147:AO147"/>
    <mergeCell ref="AM162:AN162"/>
    <mergeCell ref="G167:I167"/>
    <mergeCell ref="K167:M167"/>
    <mergeCell ref="O167:Q167"/>
    <mergeCell ref="S167:U167"/>
    <mergeCell ref="W167:Y167"/>
    <mergeCell ref="AA167:AC167"/>
    <mergeCell ref="AE167:AG167"/>
    <mergeCell ref="AI167:AK167"/>
    <mergeCell ref="AM167:AO167"/>
    <mergeCell ref="D162:E162"/>
    <mergeCell ref="G162:H162"/>
    <mergeCell ref="K162:L162"/>
    <mergeCell ref="O162:P162"/>
    <mergeCell ref="S162:T162"/>
    <mergeCell ref="W162:X162"/>
    <mergeCell ref="AA162:AB162"/>
    <mergeCell ref="AE162:AF162"/>
    <mergeCell ref="AI162:AJ162"/>
    <mergeCell ref="AM182:AN182"/>
    <mergeCell ref="AI183:AJ183"/>
    <mergeCell ref="D182:E182"/>
    <mergeCell ref="G182:H182"/>
    <mergeCell ref="K182:L182"/>
    <mergeCell ref="O182:P182"/>
    <mergeCell ref="S182:T182"/>
    <mergeCell ref="W182:X182"/>
    <mergeCell ref="AA182:AB182"/>
    <mergeCell ref="AE182:AF182"/>
    <mergeCell ref="AI182:AJ182"/>
    <mergeCell ref="G181:H181"/>
    <mergeCell ref="K181:L181"/>
    <mergeCell ref="O181:P181"/>
    <mergeCell ref="S181:T181"/>
    <mergeCell ref="W181:X181"/>
    <mergeCell ref="AA181:AB181"/>
    <mergeCell ref="AE181:AF181"/>
    <mergeCell ref="AI181:AJ181"/>
    <mergeCell ref="AM181:AN181"/>
    <mergeCell ref="G65:I65"/>
    <mergeCell ref="K65:M65"/>
    <mergeCell ref="O65:Q65"/>
    <mergeCell ref="S65:U65"/>
    <mergeCell ref="W65:Y65"/>
    <mergeCell ref="AA65:AC65"/>
    <mergeCell ref="AE65:AG65"/>
    <mergeCell ref="AI65:AK65"/>
    <mergeCell ref="AM65:AO65"/>
    <mergeCell ref="G79:H79"/>
    <mergeCell ref="K79:L79"/>
    <mergeCell ref="O79:P79"/>
    <mergeCell ref="S79:T79"/>
    <mergeCell ref="W79:X79"/>
    <mergeCell ref="AA79:AB79"/>
    <mergeCell ref="AE79:AF79"/>
    <mergeCell ref="AI79:AJ79"/>
    <mergeCell ref="AM79:AN79"/>
    <mergeCell ref="D80:E80"/>
    <mergeCell ref="G80:H80"/>
    <mergeCell ref="K80:L80"/>
    <mergeCell ref="O80:P80"/>
    <mergeCell ref="S80:T80"/>
    <mergeCell ref="W80:X80"/>
    <mergeCell ref="AA80:AB80"/>
    <mergeCell ref="AE80:AF80"/>
    <mergeCell ref="AI80:AJ80"/>
    <mergeCell ref="AM80:AN80"/>
    <mergeCell ref="G85:I85"/>
    <mergeCell ref="K85:M85"/>
    <mergeCell ref="O85:Q85"/>
    <mergeCell ref="S85:U85"/>
    <mergeCell ref="W85:Y85"/>
    <mergeCell ref="AA85:AC85"/>
    <mergeCell ref="AE85:AG85"/>
    <mergeCell ref="AI85:AK85"/>
    <mergeCell ref="AM85:AO85"/>
    <mergeCell ref="G99:H99"/>
    <mergeCell ref="K99:L99"/>
    <mergeCell ref="O99:P99"/>
    <mergeCell ref="S99:T99"/>
    <mergeCell ref="W99:X99"/>
    <mergeCell ref="AA99:AB99"/>
    <mergeCell ref="AE99:AF99"/>
    <mergeCell ref="AI99:AJ99"/>
    <mergeCell ref="AM99:AN99"/>
    <mergeCell ref="D100:E100"/>
    <mergeCell ref="G100:H100"/>
    <mergeCell ref="K100:L100"/>
    <mergeCell ref="O100:P100"/>
    <mergeCell ref="S100:T100"/>
    <mergeCell ref="W100:X100"/>
    <mergeCell ref="AA100:AB100"/>
    <mergeCell ref="AE100:AF100"/>
    <mergeCell ref="AI100:AJ100"/>
    <mergeCell ref="AM100:AN100"/>
    <mergeCell ref="D120:E120"/>
    <mergeCell ref="G120:H120"/>
    <mergeCell ref="K120:L120"/>
    <mergeCell ref="O120:P120"/>
    <mergeCell ref="S120:T120"/>
    <mergeCell ref="W120:X120"/>
    <mergeCell ref="AA120:AB120"/>
    <mergeCell ref="AE120:AF120"/>
    <mergeCell ref="AI120:AJ120"/>
    <mergeCell ref="AM120:AN120"/>
    <mergeCell ref="AI121:AJ121"/>
    <mergeCell ref="G105:I105"/>
    <mergeCell ref="K105:M105"/>
    <mergeCell ref="O105:Q105"/>
    <mergeCell ref="S105:U105"/>
    <mergeCell ref="W105:Y105"/>
    <mergeCell ref="AA105:AC105"/>
    <mergeCell ref="AE105:AG105"/>
    <mergeCell ref="AI105:AK105"/>
    <mergeCell ref="AM105:AO105"/>
    <mergeCell ref="G119:H119"/>
    <mergeCell ref="K119:L119"/>
    <mergeCell ref="O119:P119"/>
    <mergeCell ref="S119:T119"/>
    <mergeCell ref="W119:X119"/>
    <mergeCell ref="AA119:AB119"/>
    <mergeCell ref="AE119:AF119"/>
    <mergeCell ref="AI119:AJ119"/>
    <mergeCell ref="AM119:AN119"/>
  </mergeCells>
  <conditionalFormatting sqref="O891">
    <cfRule type="expression" dxfId="163" priority="205">
      <formula>$AE932="ODENADO/BUENA PRESENTACION/MAYORES ARGUMENTO"</formula>
    </cfRule>
    <cfRule type="expression" dxfId="162" priority="206">
      <formula>$AE932="ORDENADO/BUENA PRESENTACIÓN"</formula>
    </cfRule>
    <cfRule type="expression" dxfId="161" priority="207">
      <formula>$AE$891="ORDENADO"</formula>
    </cfRule>
    <cfRule type="expression" dxfId="160" priority="208">
      <formula>$AE932="SIN DATOS"</formula>
    </cfRule>
  </conditionalFormatting>
  <conditionalFormatting sqref="AE891">
    <cfRule type="expression" dxfId="159" priority="173">
      <formula>$I891="ODENADO/BUENA PRESENTACION/MAYORES ARGUMENTO"</formula>
    </cfRule>
    <cfRule type="expression" dxfId="158" priority="174">
      <formula>$I891="ORDENADO/BUENA PRESENTACIÓN"</formula>
    </cfRule>
    <cfRule type="expression" dxfId="157" priority="175">
      <formula>AE891="ORDENADO"</formula>
    </cfRule>
    <cfRule type="expression" dxfId="156" priority="176">
      <formula>$I891="SIN DATOS"</formula>
    </cfRule>
  </conditionalFormatting>
  <conditionalFormatting sqref="O829">
    <cfRule type="expression" dxfId="155" priority="169">
      <formula>$AE871="ODENADO/BUENA PRESENTACION/MAYORES ARGUMENTO"</formula>
    </cfRule>
    <cfRule type="expression" dxfId="154" priority="170">
      <formula>$AE871="ORDENADO/BUENA PRESENTACIÓN"</formula>
    </cfRule>
    <cfRule type="expression" dxfId="153" priority="171">
      <formula>$AE$891="ORDENADO"</formula>
    </cfRule>
    <cfRule type="expression" dxfId="152" priority="172">
      <formula>$AE871="SIN DATOS"</formula>
    </cfRule>
  </conditionalFormatting>
  <conditionalFormatting sqref="AE829">
    <cfRule type="expression" dxfId="151" priority="165">
      <formula>$I829="ODENADO/BUENA PRESENTACION/MAYORES ARGUMENTO"</formula>
    </cfRule>
    <cfRule type="expression" dxfId="150" priority="166">
      <formula>$I829="ORDENADO/BUENA PRESENTACIÓN"</formula>
    </cfRule>
    <cfRule type="expression" dxfId="149" priority="167">
      <formula>AE829="ORDENADO"</formula>
    </cfRule>
    <cfRule type="expression" dxfId="148" priority="168">
      <formula>$I829="SIN DATOS"</formula>
    </cfRule>
  </conditionalFormatting>
  <conditionalFormatting sqref="O768">
    <cfRule type="expression" dxfId="147" priority="161">
      <formula>$AE810="ODENADO/BUENA PRESENTACION/MAYORES ARGUMENTO"</formula>
    </cfRule>
    <cfRule type="expression" dxfId="146" priority="162">
      <formula>$AE810="ORDENADO/BUENA PRESENTACIÓN"</formula>
    </cfRule>
    <cfRule type="expression" dxfId="145" priority="163">
      <formula>$AE$891="ORDENADO"</formula>
    </cfRule>
    <cfRule type="expression" dxfId="144" priority="164">
      <formula>$AE810="SIN DATOS"</formula>
    </cfRule>
  </conditionalFormatting>
  <conditionalFormatting sqref="AE768">
    <cfRule type="expression" dxfId="143" priority="157">
      <formula>$I768="ODENADO/BUENA PRESENTACION/MAYORES ARGUMENTO"</formula>
    </cfRule>
    <cfRule type="expression" dxfId="142" priority="158">
      <formula>$I768="ORDENADO/BUENA PRESENTACIÓN"</formula>
    </cfRule>
    <cfRule type="expression" dxfId="141" priority="159">
      <formula>AE768="ORDENADO"</formula>
    </cfRule>
    <cfRule type="expression" dxfId="140" priority="160">
      <formula>$I768="SIN DATOS"</formula>
    </cfRule>
  </conditionalFormatting>
  <conditionalFormatting sqref="O706">
    <cfRule type="expression" dxfId="139" priority="153">
      <formula>$AE750="ODENADO/BUENA PRESENTACION/MAYORES ARGUMENTO"</formula>
    </cfRule>
    <cfRule type="expression" dxfId="138" priority="154">
      <formula>$AE750="ORDENADO/BUENA PRESENTACIÓN"</formula>
    </cfRule>
    <cfRule type="expression" dxfId="137" priority="155">
      <formula>$AE$891="ORDENADO"</formula>
    </cfRule>
    <cfRule type="expression" dxfId="136" priority="156">
      <formula>$AE750="SIN DATOS"</formula>
    </cfRule>
  </conditionalFormatting>
  <conditionalFormatting sqref="AE706">
    <cfRule type="expression" dxfId="135" priority="149">
      <formula>$I706="ODENADO/BUENA PRESENTACION/MAYORES ARGUMENTO"</formula>
    </cfRule>
    <cfRule type="expression" dxfId="134" priority="150">
      <formula>$I706="ORDENADO/BUENA PRESENTACIÓN"</formula>
    </cfRule>
    <cfRule type="expression" dxfId="133" priority="151">
      <formula>AE706="ORDENADO"</formula>
    </cfRule>
    <cfRule type="expression" dxfId="132" priority="152">
      <formula>$I706="SIN DATOS"</formula>
    </cfRule>
  </conditionalFormatting>
  <conditionalFormatting sqref="O643">
    <cfRule type="expression" dxfId="131" priority="145">
      <formula>$AE687="ODENADO/BUENA PRESENTACION/MAYORES ARGUMENTO"</formula>
    </cfRule>
    <cfRule type="expression" dxfId="130" priority="146">
      <formula>$AE687="ORDENADO/BUENA PRESENTACIÓN"</formula>
    </cfRule>
    <cfRule type="expression" dxfId="129" priority="147">
      <formula>$AE$891="ORDENADO"</formula>
    </cfRule>
    <cfRule type="expression" dxfId="128" priority="148">
      <formula>$AE687="SIN DATOS"</formula>
    </cfRule>
  </conditionalFormatting>
  <conditionalFormatting sqref="AE643">
    <cfRule type="expression" dxfId="127" priority="141">
      <formula>$I643="ODENADO/BUENA PRESENTACION/MAYORES ARGUMENTO"</formula>
    </cfRule>
    <cfRule type="expression" dxfId="126" priority="142">
      <formula>$I643="ORDENADO/BUENA PRESENTACIÓN"</formula>
    </cfRule>
    <cfRule type="expression" dxfId="125" priority="143">
      <formula>AE643="ORDENADO"</formula>
    </cfRule>
    <cfRule type="expression" dxfId="124" priority="144">
      <formula>$I643="SIN DATOS"</formula>
    </cfRule>
  </conditionalFormatting>
  <conditionalFormatting sqref="O581">
    <cfRule type="expression" dxfId="123" priority="137">
      <formula>$AE625="ODENADO/BUENA PRESENTACION/MAYORES ARGUMENTO"</formula>
    </cfRule>
    <cfRule type="expression" dxfId="122" priority="138">
      <formula>$AE625="ORDENADO/BUENA PRESENTACIÓN"</formula>
    </cfRule>
    <cfRule type="expression" dxfId="121" priority="139">
      <formula>$AE$891="ORDENADO"</formula>
    </cfRule>
    <cfRule type="expression" dxfId="120" priority="140">
      <formula>$AE625="SIN DATOS"</formula>
    </cfRule>
  </conditionalFormatting>
  <conditionalFormatting sqref="AE581">
    <cfRule type="expression" dxfId="119" priority="133">
      <formula>$I581="ODENADO/BUENA PRESENTACION/MAYORES ARGUMENTO"</formula>
    </cfRule>
    <cfRule type="expression" dxfId="118" priority="134">
      <formula>$I581="ORDENADO/BUENA PRESENTACIÓN"</formula>
    </cfRule>
    <cfRule type="expression" dxfId="117" priority="135">
      <formula>AE581="ORDENADO"</formula>
    </cfRule>
    <cfRule type="expression" dxfId="116" priority="136">
      <formula>$I581="SIN DATOS"</formula>
    </cfRule>
  </conditionalFormatting>
  <conditionalFormatting sqref="AI581">
    <cfRule type="expression" dxfId="115" priority="129">
      <formula>$I581="ODENADO/BUENA PRESENTACION/MAYORES ARGUMENTO"</formula>
    </cfRule>
    <cfRule type="expression" dxfId="114" priority="130">
      <formula>$I581="ORDENADO/BUENA PRESENTACIÓN"</formula>
    </cfRule>
    <cfRule type="expression" dxfId="113" priority="131">
      <formula>AI581="ORDENADO"</formula>
    </cfRule>
    <cfRule type="expression" dxfId="112" priority="132">
      <formula>$I581="SIN DATOS"</formula>
    </cfRule>
  </conditionalFormatting>
  <conditionalFormatting sqref="O519">
    <cfRule type="expression" dxfId="111" priority="125">
      <formula>$AE563="ODENADO/BUENA PRESENTACION/MAYORES ARGUMENTO"</formula>
    </cfRule>
    <cfRule type="expression" dxfId="110" priority="126">
      <formula>$AE563="ORDENADO/BUENA PRESENTACIÓN"</formula>
    </cfRule>
    <cfRule type="expression" dxfId="109" priority="127">
      <formula>$AE$891="ORDENADO"</formula>
    </cfRule>
    <cfRule type="expression" dxfId="108" priority="128">
      <formula>$AE563="SIN DATOS"</formula>
    </cfRule>
  </conditionalFormatting>
  <conditionalFormatting sqref="AE519">
    <cfRule type="expression" dxfId="107" priority="121">
      <formula>$I519="ODENADO/BUENA PRESENTACION/MAYORES ARGUMENTO"</formula>
    </cfRule>
    <cfRule type="expression" dxfId="106" priority="122">
      <formula>$I519="ORDENADO/BUENA PRESENTACIÓN"</formula>
    </cfRule>
    <cfRule type="expression" dxfId="105" priority="123">
      <formula>AE519="ORDENADO"</formula>
    </cfRule>
    <cfRule type="expression" dxfId="104" priority="124">
      <formula>$I519="SIN DATOS"</formula>
    </cfRule>
  </conditionalFormatting>
  <conditionalFormatting sqref="AI519">
    <cfRule type="expression" dxfId="103" priority="117">
      <formula>$I519="ODENADO/BUENA PRESENTACION/MAYORES ARGUMENTO"</formula>
    </cfRule>
    <cfRule type="expression" dxfId="102" priority="118">
      <formula>$I519="ORDENADO/BUENA PRESENTACIÓN"</formula>
    </cfRule>
    <cfRule type="expression" dxfId="101" priority="119">
      <formula>AI519="ORDENADO"</formula>
    </cfRule>
    <cfRule type="expression" dxfId="100" priority="120">
      <formula>$I519="SIN DATOS"</formula>
    </cfRule>
  </conditionalFormatting>
  <conditionalFormatting sqref="AI560 AI540">
    <cfRule type="expression" dxfId="99" priority="113">
      <formula>$I540="ODENADO/BUENA PRESENTACION/MAYORES ARGUMENTO"</formula>
    </cfRule>
    <cfRule type="expression" dxfId="98" priority="114">
      <formula>$I540="ORDENADO/BUENA PRESENTACIÓN"</formula>
    </cfRule>
    <cfRule type="expression" dxfId="97" priority="115">
      <formula>AI540="ORDENADO"</formula>
    </cfRule>
    <cfRule type="expression" dxfId="96" priority="116">
      <formula>$I540="SIN DATOS"</formula>
    </cfRule>
  </conditionalFormatting>
  <conditionalFormatting sqref="O456">
    <cfRule type="expression" dxfId="95" priority="109">
      <formula>$AE500="ODENADO/BUENA PRESENTACION/MAYORES ARGUMENTO"</formula>
    </cfRule>
    <cfRule type="expression" dxfId="94" priority="110">
      <formula>$AE500="ORDENADO/BUENA PRESENTACIÓN"</formula>
    </cfRule>
    <cfRule type="expression" dxfId="93" priority="111">
      <formula>$AE$891="ORDENADO"</formula>
    </cfRule>
    <cfRule type="expression" dxfId="92" priority="112">
      <formula>$AE500="SIN DATOS"</formula>
    </cfRule>
  </conditionalFormatting>
  <conditionalFormatting sqref="AE456">
    <cfRule type="expression" dxfId="91" priority="105">
      <formula>$I456="ODENADO/BUENA PRESENTACION/MAYORES ARGUMENTO"</formula>
    </cfRule>
    <cfRule type="expression" dxfId="90" priority="106">
      <formula>$I456="ORDENADO/BUENA PRESENTACIÓN"</formula>
    </cfRule>
    <cfRule type="expression" dxfId="89" priority="107">
      <formula>AE456="ORDENADO"</formula>
    </cfRule>
    <cfRule type="expression" dxfId="88" priority="108">
      <formula>$I456="SIN DATOS"</formula>
    </cfRule>
  </conditionalFormatting>
  <conditionalFormatting sqref="AI456">
    <cfRule type="expression" dxfId="87" priority="101">
      <formula>$I456="ODENADO/BUENA PRESENTACION/MAYORES ARGUMENTO"</formula>
    </cfRule>
    <cfRule type="expression" dxfId="86" priority="102">
      <formula>$I456="ORDENADO/BUENA PRESENTACIÓN"</formula>
    </cfRule>
    <cfRule type="expression" dxfId="85" priority="103">
      <formula>AI456="ORDENADO"</formula>
    </cfRule>
    <cfRule type="expression" dxfId="84" priority="104">
      <formula>$I456="SIN DATOS"</formula>
    </cfRule>
  </conditionalFormatting>
  <conditionalFormatting sqref="AI497 AI477">
    <cfRule type="expression" dxfId="83" priority="97">
      <formula>$I477="ODENADO/BUENA PRESENTACION/MAYORES ARGUMENTO"</formula>
    </cfRule>
    <cfRule type="expression" dxfId="82" priority="98">
      <formula>$I477="ORDENADO/BUENA PRESENTACIÓN"</formula>
    </cfRule>
    <cfRule type="expression" dxfId="81" priority="99">
      <formula>AI477="ORDENADO"</formula>
    </cfRule>
    <cfRule type="expression" dxfId="80" priority="100">
      <formula>$I477="SIN DATOS"</formula>
    </cfRule>
  </conditionalFormatting>
  <conditionalFormatting sqref="O397">
    <cfRule type="expression" dxfId="79" priority="93">
      <formula>$AE439="ODENADO/BUENA PRESENTACION/MAYORES ARGUMENTO"</formula>
    </cfRule>
    <cfRule type="expression" dxfId="78" priority="94">
      <formula>$AE439="ORDENADO/BUENA PRESENTACIÓN"</formula>
    </cfRule>
    <cfRule type="expression" dxfId="77" priority="95">
      <formula>$AE$891="ORDENADO"</formula>
    </cfRule>
    <cfRule type="expression" dxfId="76" priority="96">
      <formula>$AE439="SIN DATOS"</formula>
    </cfRule>
  </conditionalFormatting>
  <conditionalFormatting sqref="AE397">
    <cfRule type="expression" dxfId="75" priority="89">
      <formula>$I397="ODENADO/BUENA PRESENTACION/MAYORES ARGUMENTO"</formula>
    </cfRule>
    <cfRule type="expression" dxfId="74" priority="90">
      <formula>$I397="ORDENADO/BUENA PRESENTACIÓN"</formula>
    </cfRule>
    <cfRule type="expression" dxfId="73" priority="91">
      <formula>AE397="ORDENADO"</formula>
    </cfRule>
    <cfRule type="expression" dxfId="72" priority="92">
      <formula>$I397="SIN DATOS"</formula>
    </cfRule>
  </conditionalFormatting>
  <conditionalFormatting sqref="AI397">
    <cfRule type="expression" dxfId="71" priority="85">
      <formula>$I397="ODENADO/BUENA PRESENTACION/MAYORES ARGUMENTO"</formula>
    </cfRule>
    <cfRule type="expression" dxfId="70" priority="86">
      <formula>$I397="ORDENADO/BUENA PRESENTACIÓN"</formula>
    </cfRule>
    <cfRule type="expression" dxfId="69" priority="87">
      <formula>AI397="ORDENADO"</formula>
    </cfRule>
    <cfRule type="expression" dxfId="68" priority="88">
      <formula>$I397="SIN DATOS"</formula>
    </cfRule>
  </conditionalFormatting>
  <conditionalFormatting sqref="AI436 AI417">
    <cfRule type="expression" dxfId="67" priority="81">
      <formula>$I417="ODENADO/BUENA PRESENTACION/MAYORES ARGUMENTO"</formula>
    </cfRule>
    <cfRule type="expression" dxfId="66" priority="82">
      <formula>$I417="ORDENADO/BUENA PRESENTACIÓN"</formula>
    </cfRule>
    <cfRule type="expression" dxfId="65" priority="83">
      <formula>AI417="ORDENADO"</formula>
    </cfRule>
    <cfRule type="expression" dxfId="64" priority="84">
      <formula>$I417="SIN DATOS"</formula>
    </cfRule>
  </conditionalFormatting>
  <conditionalFormatting sqref="O337">
    <cfRule type="expression" dxfId="63" priority="73">
      <formula>$AE380="ODENADO/BUENA PRESENTACION/MAYORES ARGUMENTO"</formula>
    </cfRule>
    <cfRule type="expression" dxfId="62" priority="74">
      <formula>$AE380="ORDENADO/BUENA PRESENTACIÓN"</formula>
    </cfRule>
    <cfRule type="expression" dxfId="61" priority="75">
      <formula>$AE$891="ORDENADO"</formula>
    </cfRule>
    <cfRule type="expression" dxfId="60" priority="76">
      <formula>$AE380="SIN DATOS"</formula>
    </cfRule>
  </conditionalFormatting>
  <conditionalFormatting sqref="AE337">
    <cfRule type="expression" dxfId="59" priority="69">
      <formula>$I337="ODENADO/BUENA PRESENTACION/MAYORES ARGUMENTO"</formula>
    </cfRule>
    <cfRule type="expression" dxfId="58" priority="70">
      <formula>$I337="ORDENADO/BUENA PRESENTACIÓN"</formula>
    </cfRule>
    <cfRule type="expression" dxfId="57" priority="71">
      <formula>AE337="ORDENADO"</formula>
    </cfRule>
    <cfRule type="expression" dxfId="56" priority="72">
      <formula>$I337="SIN DATOS"</formula>
    </cfRule>
  </conditionalFormatting>
  <conditionalFormatting sqref="AI337">
    <cfRule type="expression" dxfId="55" priority="65">
      <formula>$I337="ODENADO/BUENA PRESENTACION/MAYORES ARGUMENTO"</formula>
    </cfRule>
    <cfRule type="expression" dxfId="54" priority="66">
      <formula>$I337="ORDENADO/BUENA PRESENTACIÓN"</formula>
    </cfRule>
    <cfRule type="expression" dxfId="53" priority="67">
      <formula>AI337="ORDENADO"</formula>
    </cfRule>
    <cfRule type="expression" dxfId="52" priority="68">
      <formula>$I337="SIN DATOS"</formula>
    </cfRule>
  </conditionalFormatting>
  <conditionalFormatting sqref="AI357">
    <cfRule type="expression" dxfId="51" priority="61">
      <formula>$I357="ODENADO/BUENA PRESENTACION/MAYORES ARGUMENTO"</formula>
    </cfRule>
    <cfRule type="expression" dxfId="50" priority="62">
      <formula>$I357="ORDENADO/BUENA PRESENTACIÓN"</formula>
    </cfRule>
    <cfRule type="expression" dxfId="49" priority="63">
      <formula>AI357="ORDENADO"</formula>
    </cfRule>
    <cfRule type="expression" dxfId="48" priority="64">
      <formula>$I357="SIN DATOS"</formula>
    </cfRule>
  </conditionalFormatting>
  <conditionalFormatting sqref="O277">
    <cfRule type="expression" dxfId="47" priority="57">
      <formula>$AE320="ODENADO/BUENA PRESENTACION/MAYORES ARGUMENTO"</formula>
    </cfRule>
    <cfRule type="expression" dxfId="46" priority="58">
      <formula>$AE320="ORDENADO/BUENA PRESENTACIÓN"</formula>
    </cfRule>
    <cfRule type="expression" dxfId="45" priority="59">
      <formula>$AE$891="ORDENADO"</formula>
    </cfRule>
    <cfRule type="expression" dxfId="44" priority="60">
      <formula>$AE320="SIN DATOS"</formula>
    </cfRule>
  </conditionalFormatting>
  <conditionalFormatting sqref="AE277">
    <cfRule type="expression" dxfId="43" priority="53">
      <formula>$I277="ODENADO/BUENA PRESENTACION/MAYORES ARGUMENTO"</formula>
    </cfRule>
    <cfRule type="expression" dxfId="42" priority="54">
      <formula>$I277="ORDENADO/BUENA PRESENTACIÓN"</formula>
    </cfRule>
    <cfRule type="expression" dxfId="41" priority="55">
      <formula>AE277="ORDENADO"</formula>
    </cfRule>
    <cfRule type="expression" dxfId="40" priority="56">
      <formula>$I277="SIN DATOS"</formula>
    </cfRule>
  </conditionalFormatting>
  <conditionalFormatting sqref="AI277">
    <cfRule type="expression" dxfId="39" priority="49">
      <formula>$I277="ODENADO/BUENA PRESENTACION/MAYORES ARGUMENTO"</formula>
    </cfRule>
    <cfRule type="expression" dxfId="38" priority="50">
      <formula>$I277="ORDENADO/BUENA PRESENTACIÓN"</formula>
    </cfRule>
    <cfRule type="expression" dxfId="37" priority="51">
      <formula>AI277="ORDENADO"</formula>
    </cfRule>
    <cfRule type="expression" dxfId="36" priority="52">
      <formula>$I277="SIN DATOS"</formula>
    </cfRule>
  </conditionalFormatting>
  <conditionalFormatting sqref="AI297">
    <cfRule type="expression" dxfId="35" priority="45">
      <formula>$I297="ODENADO/BUENA PRESENTACION/MAYORES ARGUMENTO"</formula>
    </cfRule>
    <cfRule type="expression" dxfId="34" priority="46">
      <formula>$I297="ORDENADO/BUENA PRESENTACIÓN"</formula>
    </cfRule>
    <cfRule type="expression" dxfId="33" priority="47">
      <formula>AI297="ORDENADO"</formula>
    </cfRule>
    <cfRule type="expression" dxfId="32" priority="48">
      <formula>$I297="SIN DATOS"</formula>
    </cfRule>
  </conditionalFormatting>
  <conditionalFormatting sqref="O217">
    <cfRule type="expression" dxfId="31" priority="41">
      <formula>$AE260="ODENADO/BUENA PRESENTACION/MAYORES ARGUMENTO"</formula>
    </cfRule>
    <cfRule type="expression" dxfId="30" priority="42">
      <formula>$AE260="ORDENADO/BUENA PRESENTACIÓN"</formula>
    </cfRule>
    <cfRule type="expression" dxfId="29" priority="43">
      <formula>$AE$891="ORDENADO"</formula>
    </cfRule>
    <cfRule type="expression" dxfId="28" priority="44">
      <formula>$AE260="SIN DATOS"</formula>
    </cfRule>
  </conditionalFormatting>
  <conditionalFormatting sqref="AI237">
    <cfRule type="expression" dxfId="27" priority="29">
      <formula>$I237="ODENADO/BUENA PRESENTACION/MAYORES ARGUMENTO"</formula>
    </cfRule>
    <cfRule type="expression" dxfId="26" priority="30">
      <formula>$I237="ORDENADO/BUENA PRESENTACIÓN"</formula>
    </cfRule>
    <cfRule type="expression" dxfId="25" priority="31">
      <formula>AI237="ORDENADO"</formula>
    </cfRule>
    <cfRule type="expression" dxfId="24" priority="32">
      <formula>$I237="SIN DATOS"</formula>
    </cfRule>
  </conditionalFormatting>
  <conditionalFormatting sqref="O156">
    <cfRule type="expression" dxfId="23" priority="25">
      <formula>$AE199="ODENADO/BUENA PRESENTACION/MAYORES ARGUMENTO"</formula>
    </cfRule>
    <cfRule type="expression" dxfId="22" priority="26">
      <formula>$AE199="ORDENADO/BUENA PRESENTACIÓN"</formula>
    </cfRule>
    <cfRule type="expression" dxfId="21" priority="27">
      <formula>$AE$891="ORDENADO"</formula>
    </cfRule>
    <cfRule type="expression" dxfId="20" priority="28">
      <formula>$AE199="SIN DATOS"</formula>
    </cfRule>
  </conditionalFormatting>
  <conditionalFormatting sqref="AI176">
    <cfRule type="expression" dxfId="19" priority="21">
      <formula>$I176="ODENADO/BUENA PRESENTACION/MAYORES ARGUMENTO"</formula>
    </cfRule>
    <cfRule type="expression" dxfId="18" priority="22">
      <formula>$I176="ORDENADO/BUENA PRESENTACIÓN"</formula>
    </cfRule>
    <cfRule type="expression" dxfId="17" priority="23">
      <formula>AI176="ORDENADO"</formula>
    </cfRule>
    <cfRule type="expression" dxfId="16" priority="24">
      <formula>$I176="SIN DATOS"</formula>
    </cfRule>
  </conditionalFormatting>
  <conditionalFormatting sqref="AI114">
    <cfRule type="expression" dxfId="15" priority="13">
      <formula>$I114="ODENADO/BUENA PRESENTACION/MAYORES ARGUMENTO"</formula>
    </cfRule>
    <cfRule type="expression" dxfId="14" priority="14">
      <formula>$I114="ORDENADO/BUENA PRESENTACIÓN"</formula>
    </cfRule>
    <cfRule type="expression" dxfId="13" priority="15">
      <formula>AI114="ORDENADO"</formula>
    </cfRule>
    <cfRule type="expression" dxfId="12" priority="16">
      <formula>$I114="SIN DATOS"</formula>
    </cfRule>
  </conditionalFormatting>
  <conditionalFormatting sqref="O94">
    <cfRule type="expression" dxfId="11" priority="9">
      <formula>$AE137="ODENADO/BUENA PRESENTACION/MAYORES ARGUMENTO"</formula>
    </cfRule>
    <cfRule type="expression" dxfId="10" priority="10">
      <formula>$AE137="ORDENADO/BUENA PRESENTACIÓN"</formula>
    </cfRule>
    <cfRule type="expression" dxfId="9" priority="11">
      <formula>$AE$891="ORDENADO"</formula>
    </cfRule>
    <cfRule type="expression" dxfId="8" priority="12">
      <formula>$AE137="SIN DATOS"</formula>
    </cfRule>
  </conditionalFormatting>
  <conditionalFormatting sqref="AI53">
    <cfRule type="expression" dxfId="7" priority="5">
      <formula>$I53="ODENADO/BUENA PRESENTACION/MAYORES ARGUMENTO"</formula>
    </cfRule>
    <cfRule type="expression" dxfId="6" priority="6">
      <formula>$I53="ORDENADO/BUENA PRESENTACIÓN"</formula>
    </cfRule>
    <cfRule type="expression" dxfId="5" priority="7">
      <formula>AI53="ORDENADO"</formula>
    </cfRule>
    <cfRule type="expression" dxfId="4" priority="8">
      <formula>$I53="SIN DATOS"</formula>
    </cfRule>
  </conditionalFormatting>
  <conditionalFormatting sqref="O33">
    <cfRule type="expression" dxfId="3" priority="1">
      <formula>$AE76="ODENADO/BUENA PRESENTACION/MAYORES ARGUMENTO"</formula>
    </cfRule>
    <cfRule type="expression" dxfId="2" priority="2">
      <formula>$AE76="ORDENADO/BUENA PRESENTACIÓN"</formula>
    </cfRule>
    <cfRule type="expression" dxfId="1" priority="3">
      <formula>$AE$891="ORDENADO"</formula>
    </cfRule>
    <cfRule type="expression" dxfId="0" priority="4">
      <formula>$AE76="SIN DATOS"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10</vt:i4>
      </vt:variant>
    </vt:vector>
  </HeadingPairs>
  <TitlesOfParts>
    <vt:vector size="12" baseType="lpstr">
      <vt:lpstr>Criterios</vt:lpstr>
      <vt:lpstr>Control</vt:lpstr>
      <vt:lpstr>A</vt:lpstr>
      <vt:lpstr>B</vt:lpstr>
      <vt:lpstr>control</vt:lpstr>
      <vt:lpstr>dem</vt:lpstr>
      <vt:lpstr>DEMO</vt:lpstr>
      <vt:lpstr>EVA</vt:lpstr>
      <vt:lpstr>LLAMADA</vt:lpstr>
      <vt:lpstr>OTROS</vt:lpstr>
      <vt:lpstr>PAGO</vt:lpstr>
      <vt:lpstr>PRESENTACION</vt:lpstr>
    </vt:vector>
  </TitlesOfParts>
  <Company>Kengs el Supremo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Jarry Rodriguez Quiroz</dc:creator>
  <cp:lastModifiedBy>USUARIO</cp:lastModifiedBy>
  <cp:lastPrinted>2023-06-07T21:41:37Z</cp:lastPrinted>
  <dcterms:created xsi:type="dcterms:W3CDTF">2021-02-09T16:56:12Z</dcterms:created>
  <dcterms:modified xsi:type="dcterms:W3CDTF">2024-10-31T15:47:06Z</dcterms:modified>
</cp:coreProperties>
</file>